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d.docs.live.net/5f79d8b47b5ca944/Desktop/2026/Bases Licitaciones/Estatales/044_Subcolector Tiburcio-Circulo-Petrolera/"/>
    </mc:Choice>
  </mc:AlternateContent>
  <xr:revisionPtr revIDLastSave="92" documentId="13_ncr:1_{1AE7E1BB-51DB-4240-BB50-BD18F053213C}" xr6:coauthVersionLast="47" xr6:coauthVersionMax="47" xr10:uidLastSave="{464D7971-3E9F-4F7F-B2A8-01819454A7EE}"/>
  <bookViews>
    <workbookView xWindow="-120" yWindow="-120" windowWidth="38640" windowHeight="21120" tabRatio="837" firstSheet="1" activeTab="1" xr2:uid="{00000000-000D-0000-FFFF-FFFF00000000}"/>
  </bookViews>
  <sheets>
    <sheet name="no---PAV PIEDRA NAT. OCAMPO" sheetId="37" state="hidden" r:id="rId1"/>
    <sheet name="CONS SUBCOL SA-12 Y OB PL CI-PE" sheetId="39" r:id="rId2"/>
    <sheet name="ALUMBRADO" sheetId="41" state="hidden" r:id="rId3"/>
    <sheet name="PH CALLEJON MEXICO (2)" sheetId="40" state="hidden" r:id="rId4"/>
  </sheets>
  <definedNames>
    <definedName name="_xlnm.Print_Area" localSheetId="1">'CONS SUBCOL SA-12 Y OB PL CI-PE'!$C$1:$I$94</definedName>
    <definedName name="_xlnm.Print_Titles" localSheetId="2">ALUMBRADO!$1:$7</definedName>
    <definedName name="_xlnm.Print_Titles" localSheetId="1">'CONS SUBCOL SA-12 Y OB PL CI-PE'!$1:$12</definedName>
    <definedName name="_xlnm.Print_Titles" localSheetId="0">'no---PAV PIEDRA NAT. OCAMPO'!$1:$7</definedName>
    <definedName name="_xlnm.Print_Titles" localSheetId="3">'PH CALLEJON MEXICO (2)'!$1:$7</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41" l="1"/>
  <c r="H12" i="41"/>
  <c r="H11" i="41"/>
  <c r="H10" i="41"/>
  <c r="H9" i="41"/>
  <c r="H14" i="41" l="1"/>
  <c r="H16" i="41" s="1"/>
  <c r="H17" i="41" s="1"/>
  <c r="H18" i="41" s="1"/>
  <c r="H24" i="41" s="1"/>
  <c r="H70" i="40" l="1"/>
  <c r="H71" i="40" s="1"/>
  <c r="H67" i="40"/>
  <c r="H66" i="40"/>
  <c r="H65" i="40"/>
  <c r="H64" i="40"/>
  <c r="H63" i="40"/>
  <c r="H62" i="40"/>
  <c r="H59" i="40"/>
  <c r="H58" i="40"/>
  <c r="H57" i="40"/>
  <c r="H60" i="40" s="1"/>
  <c r="H54" i="40"/>
  <c r="H53" i="40"/>
  <c r="H52" i="40"/>
  <c r="H51" i="40"/>
  <c r="H55" i="40" s="1"/>
  <c r="H48" i="40"/>
  <c r="H47" i="40"/>
  <c r="H46" i="40"/>
  <c r="H49" i="40" s="1"/>
  <c r="H43" i="40"/>
  <c r="H42" i="40"/>
  <c r="H41" i="40"/>
  <c r="H44" i="40" s="1"/>
  <c r="H38" i="40"/>
  <c r="H37" i="40"/>
  <c r="H36" i="40"/>
  <c r="H35" i="40"/>
  <c r="H34" i="40"/>
  <c r="H33" i="40"/>
  <c r="H30" i="40"/>
  <c r="H29" i="40"/>
  <c r="H28" i="40"/>
  <c r="H27" i="40"/>
  <c r="H26" i="40"/>
  <c r="H31" i="40" s="1"/>
  <c r="H23" i="40"/>
  <c r="H22" i="40"/>
  <c r="H21" i="40"/>
  <c r="H20" i="40"/>
  <c r="H17" i="40"/>
  <c r="H16" i="40"/>
  <c r="H15" i="40"/>
  <c r="H14" i="40"/>
  <c r="H13" i="40"/>
  <c r="H12" i="40"/>
  <c r="H11" i="40"/>
  <c r="H10" i="40"/>
  <c r="H68" i="40" l="1"/>
  <c r="H39" i="40"/>
  <c r="H18" i="40"/>
  <c r="H24" i="40"/>
  <c r="H73" i="40" s="1"/>
  <c r="H74" i="40" s="1"/>
  <c r="H75" i="40" s="1"/>
  <c r="H34" i="37" l="1"/>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<sst xmlns="http://schemas.openxmlformats.org/spreadsheetml/2006/main" count="623" uniqueCount="324">
  <si>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</si>
  <si>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</si>
  <si>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</si>
  <si>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</si>
  <si>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</si>
  <si>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</si>
  <si>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</si>
  <si>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</si>
  <si>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</si>
  <si>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</si>
  <si>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</si>
  <si>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</si>
  <si>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</si>
  <si>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</si>
  <si>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</si>
  <si>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</si>
  <si>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</si>
  <si>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</si>
  <si>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</si>
  <si>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</si>
  <si>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</si>
  <si>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</si>
  <si>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</si>
  <si>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</si>
  <si>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</si>
  <si>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</si>
  <si>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</si>
  <si>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</si>
  <si>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</si>
  <si>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</si>
  <si>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</si>
  <si>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</si>
  <si>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</si>
  <si>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</si>
  <si>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</si>
  <si>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</si>
  <si>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</si>
  <si>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</si>
  <si>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</si>
  <si>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</si>
  <si>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</si>
  <si>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</si>
  <si>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</si>
  <si>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</si>
  <si>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</si>
  <si>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</si>
  <si>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</si>
  <si>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</si>
  <si>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</si>
  <si>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</si>
  <si>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</si>
  <si>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</si>
  <si>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</si>
  <si>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</si>
  <si>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</si>
  <si>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</si>
  <si>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</si>
  <si>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</si>
  <si>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</si>
  <si>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</si>
  <si>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</si>
  <si>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</si>
  <si>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</si>
  <si>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</si>
  <si>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</si>
  <si>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</si>
  <si>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</si>
  <si>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</si>
  <si>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</si>
  <si>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</si>
  <si>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</si>
  <si>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</si>
  <si>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</si>
  <si>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</si>
  <si>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</si>
  <si>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</si>
  <si>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</si>
  <si>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</si>
  <si>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</si>
  <si>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</si>
  <si>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</si>
  <si>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</si>
  <si>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</si>
  <si>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</si>
  <si>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</si>
  <si>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</si>
  <si>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</si>
  <si>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</si>
  <si>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</si>
  <si>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</si>
  <si>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</si>
  <si>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</si>
  <si>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</si>
  <si>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</si>
  <si>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</si>
  <si>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</si>
  <si>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</si>
  <si>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</si>
  <si>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</si>
  <si>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</si>
  <si>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</si>
  <si>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</si>
  <si>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</si>
  <si>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</si>
  <si>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</si>
  <si>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</si>
  <si>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</si>
  <si>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</si>
  <si>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</si>
  <si>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</si>
  <si>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</si>
  <si>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</si>
  <si>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</si>
  <si>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</si>
  <si>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</si>
  <si>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</si>
  <si>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</si>
  <si>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</si>
  <si>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</si>
  <si>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</si>
  <si>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</si>
  <si>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</si>
  <si>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</si>
  <si>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</si>
  <si>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</si>
  <si>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</si>
  <si>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</si>
  <si>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</si>
  <si>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</si>
  <si>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</si>
  <si>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</si>
  <si>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</si>
  <si>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</si>
  <si>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</si>
  <si>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</si>
  <si>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</si>
  <si>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</si>
  <si>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</si>
  <si>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</si>
  <si>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</si>
  <si>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</si>
  <si>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</si>
  <si>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</si>
  <si>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</si>
  <si>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</si>
  <si>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</si>
  <si>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</si>
  <si>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</si>
  <si>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</si>
  <si>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</si>
  <si>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</si>
  <si>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</si>
  <si>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</si>
  <si>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</si>
  <si>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</si>
  <si>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</si>
  <si>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</si>
  <si>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</si>
  <si>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I-9</t>
  </si>
  <si>
    <t>ARQ. EDUARDO LÓPEZ ARIAS</t>
  </si>
  <si>
    <t>SECRETARIO DE OBRAS PÚBLICAS</t>
  </si>
  <si>
    <t xml:space="preserve">      JUNTA LONGITUDINAL, A BASE DE VARILLA LISA DE 1/2" DE Ø, DE 60 CM DE LONGITUD @ 60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</si>
  <si>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INSTALACIONES</t>
  </si>
  <si>
    <t>3004005-A</t>
  </si>
  <si>
    <t>3004006-B</t>
  </si>
  <si>
    <t xml:space="preserve">      JUNTA TRANSVERSAL DE EXPANSIÓN @ 30.00 M, CON CARTON ASFALTADO DE 1/2" DE ESPESOR Y DE 15 CM DE ALTURA CON VAR. LISA DE 3/4" DE Ø @ 60 CM, Y DE 50 CM DE LONG. INCLUYE: MATERIALES, HERRAMIENTA, EQUIPO Y MANO DE OBRA.</t>
  </si>
  <si>
    <t xml:space="preserve">   SEÑALAMIENTO VERTICAL</t>
  </si>
  <si>
    <t xml:space="preserve">      SUMINISTRO E INSTALACIÓN DE SEÑALAMIENTO VERTICAL (SP-32 SEÑAL PREVENTIVA) PARA CRUCE DE PEATON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</si>
  <si>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SEHO-M-7.1</t>
  </si>
  <si>
    <t xml:space="preserve">      SUMINISTRO Y APLICACION DE LINEA M-7.1, PARA CRUCE DE PEATONES (VIALIDADES PRIMARIAS), CON UN ANCHO DE 0.40 M, Y UNA SEPARACION DE 0.40 M, ENTRE SÍ, CON PINTURA TERMOPLASTICA EN COLOR AMARILLO, CON APLICACIÓN  DE MICROESFERA DE VIDRIO CON INDICE DE REFRACCION DE 1.5, INCLUYE: TRAZO, APLICACION, MATERIALES, LIMPIEZA DE SUPERFICIE, MANO DE OBRA, EQUIPO, HERRAMIENTA Y TODO LO NECESARIO PARA SU CORRECTO FUNCIONAMIENTO.</t>
  </si>
  <si>
    <t xml:space="preserve">   LIMPIEZA</t>
  </si>
  <si>
    <t xml:space="preserve">      FORMACION DE BASE HIDRAULICA EN CUALQUIER ESPESOR CON MATERIAL QUE CUMPLA CON LAS ESPECIFICACIONES DE LA SCT, ACAMELLONADO, HUMEDECIDO, HOMOGENIZADO, TENDIDO, CONFORMADO Y COMPACTADO AL 100 % DE SU PVSM DE LA PRUEBA AASHTO, INCLUYE: PRUEBAS DE LABORATORIO, SUMINISTRO, ACARREOS, EQUIPO, HERRAMIENTA Y MANO DE OBRA.</t>
  </si>
  <si>
    <t xml:space="preserve">      CONSTRUCCION DE BANQUETA DE 8 CM. DE ESPESOR, CONCRETO PREMEZCLADO F'´C = 150 KG/CM2, TMA DE 19 MM, REVENIMIENTO 10 CM, JUNTAS FRIAS @ 3.00 MTS, ACABADO ESCOBILLADO FINO, VOLTEADOR EN JUNTAS Y ARISTAS, INCLUYE: PRUEBAS DE LABORATORIO, CIMBRA, DESCIMBRA, MATERIALES, HERRAMIENTA Y MANO DE OBRA.</t>
  </si>
  <si>
    <t xml:space="preserve">      RELLENO CON MATERIAL DE BANCO EN FORMA MANUAL PARA BANQUETAS, INCLUYE: PRUEBAS DE LABORATORIO, HUMEDECIDO DE MATERIAL, COMPACTACIÓN AL 90% A LA PRUEBA PROCTOR, EQUIPO HERRAMIENTA Y MANO DE OBRA.</t>
  </si>
  <si>
    <t xml:space="preserve">      SUMINISTRO Y COLOCACION DE CONCRETO PREMEZCLADO F'c = 150 Kg/Cm2, TMA 19 MM, R.N. (10-8 CM), PARA LA CONSTRUCCION DE GUARNICION TIPO "L" DE 45 X 30 CM. (SECC = 0.0885 M2), JUNTAS FRIAS @ 3.00 MTS,  ACABADO ESCOBILLADO FINO, VOLTEADOR EN JUNTAS Y ARISTAS, INCLUYE: PRUEBAS DE LABORATORIO, CIMBRA, DESCIMBRA, MATERIALES, HERRAMIENTA, MANO DE OBRA Y TODO LO NECESARIO PARA SU CORRECTO FUNCIONAMIENTO.</t>
  </si>
  <si>
    <t xml:space="preserve">      CONSTRUCCION DE RAMPA PARA PERSONAS CON CAPACIDADES DIFERENTES CON CONC. PREMEZCLADO F'C=150 KG/CM2, TMA DE 19 MM, REVENIMIENTO 10 CM, ACABADO ESCOBILLADO FINO, INCLUYE: PRUEBAS DE LABORATORIO, CIMBRA, DESCIMBRA, MATERIAL, HERRAMIENTA Y MANO DE OBRA, RETIRO DE MATERIAL Y TODO PARA SU CORRECTO FUNCIONAMIENTO.</t>
  </si>
  <si>
    <t xml:space="preserve">      SUMINISTRO Y COLOCACIÓN DE CONCRETO HIDRÁULICO DE 15 CM. DE ESPESOR, CON CONCRETO PREMEZCLADO MR=42 KG/CM2, TMA 19 MM, REVENIMIENTO DE 10 CM., INCLUYE: PRUEBAS DE LABORATORIO, COLOCACION CON REGLA VIBRATORIA, CIMBRA, DESCIMBRA, VIBRADO, CURADO, TENDIDO, RAYADO, EQUIPO, MATERIALES, HERRAMIENTA Y MANO DE OBRA.</t>
  </si>
  <si>
    <t>3002007-L</t>
  </si>
  <si>
    <t>3003011-L</t>
  </si>
  <si>
    <t>3003012-L</t>
  </si>
  <si>
    <t>3003021-L</t>
  </si>
  <si>
    <t>3003020-L</t>
  </si>
  <si>
    <t xml:space="preserve">      SUMINISTRO Y COLOCACION DE POLIETILENO HULE NEGRO CALIBRE 400, EN PAVIMENTO HIDRAULICO, PREVIO BARRIDO, INCLUYE: TRASLAPES, PLIEGUES, CORTES, HERRAMIENTA Y MANO DE OBRA.</t>
  </si>
  <si>
    <t>3004012-BL</t>
  </si>
  <si>
    <t xml:space="preserve">   PRELIMINARES</t>
  </si>
  <si>
    <t xml:space="preserve">   TERRACERIAS</t>
  </si>
  <si>
    <t xml:space="preserve">   GUARNICIONES Y BANQUETAS</t>
  </si>
  <si>
    <t xml:space="preserve">   PAVIMENTO HIDRAULICO</t>
  </si>
  <si>
    <t xml:space="preserve">   SEÑALIZACION HORIZONTAL</t>
  </si>
  <si>
    <t xml:space="preserve">      DEMOLICION DE PAVIMENTO DE CONCRETO SIMPLE, INCLUYE: CARGA Y ACARREO DEL MATERIAL PRODUCTO DE LA DEMOLICION, EQUIPO, HERRAMIENTA Y MANO DE OBRA.</t>
  </si>
  <si>
    <t xml:space="preserve">      FORMACION DE SUB-BASE ESPESOR VARIABLE CON MATERIAL DE BANCO TIPO PILANCON CANTO RODADO, DE 1-7/8" A 4" Ø, TENDIDO Y CONFORMADO, INCLUYE: SUMINISTRO, ACARREOS, EQUIPO, HERRAMIENTA Y MANO DE OBRA.</t>
  </si>
  <si>
    <t>3003022-L</t>
  </si>
  <si>
    <t xml:space="preserve">      CONSTRUCCIÓN DE APROCHE DE SECCION TRAPEZOIDAL DE 0.80 MTS, DE BASE X 0.40 MTS, DE CORONA X 0.40 MTS, DE ALTURA, A BASE DE CONCRETO PREMEZCLADO MR = 42 KG/CM2, REVENIMIENTO DE +/- 10 CMS, T.M.A. 3/4", ARMADO CON 4 VRS. DE 3/8" Ø Y ESTRIBOS 3/8" @ 30 CMS, INCLUYE: PRUEBAS DE LABORATORIO, EXCAVACION,  RELLENO COMPACTADO, CIMBRA, DESCIMBRA, ACABADO LLANEADO, VOLTEADOR EN JUNTAS Y ARISTAS,  RETIRO DE MATERIAL SOBRANTE FUERA DE LA OBRA, MATERIAL, HERRAMIENTA, EQUIPO, MANO DE OBRA Y TODO LO NECESARIO PARA SU CORRECTO FUNCIONAMIENTO.</t>
  </si>
  <si>
    <t>SEVE-SII-6</t>
  </si>
  <si>
    <t xml:space="preserve">      SUMINISTRO E INSTALACIÓN DE SEÑALAMIENTO VERTICAL (SII-6 SEÑAL INFORMATIVA DE IDENTIFICACION) DOBLE PARA NOMENCLATURA EN COLONIAS A BASE DE LÁMINA GALVANIZADA CALIBRE 16 DE 0.91 X 0.20 M CON POSTE PTR GALVANIZADO 2" X 2" Y FONDO DE MATERIAL REFLEJANTE ALTA INTENCIDAD PRISMATICO DE LA MARCA 3M O SIMILAR EN CALIDAD Y PRECIO, INCLUYE: HERRAJES, JUEGOS DE TORNILLERIA Y TODO LO NECESARIO PARA SU CORRECTA COLOCACION.</t>
  </si>
  <si>
    <t xml:space="preserve">      SUMINISTRO E INSTALACIÓN DE SEÑALAMIENTO VERTICAL (SR-6 SEÑAL RESTRICTIVA) PARA ALTO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</si>
  <si>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SEHO-M-6-40</t>
  </si>
  <si>
    <t xml:space="preserve">      SUMINISTRO Y APLICACION DE LINEA M-6, DE ALTO, CON UN ANCHO DE 0.40 M, A 1.00 M. SEPARADA PERPENDICULARMENTE DEL CRUCE DE PEATONES, CON PINTURA TERMOPLASTICA EN COLOR BLANCO CON APLICACIÓN  DE MICROESFERA DE VIDRIO CON INDICE DE REFRACCION DE 1.5, INCLUYE: TRAZO, APLICACION, MATERIALES, LIMPIEZA DE SUPERFICIE, MANO DE OBRA, EQUIPO, HERRAMIENTA Y TODO LO NECESARIO PARA SU CORRECTO FUNCIONAMIENTO.</t>
  </si>
  <si>
    <t>REHABILITACIÓN DE CALLE DE  PAVIMENTO ASFALTICO Y CONSTRUCCION DE PAVIMENTO HIDRAULICO EN CALLE GENERAL MANUEL AVILA CAMACHO  ENTRE CARRETERA REYNOSA-SAN FERNANDO Y CALLE JOSE LOPEZ PORTILLO EN COLONIA JOSE LOPEZ PORTILLO III  EN EL MUNICIPIO DE REYNOSA, TAMAULIPAS.</t>
  </si>
  <si>
    <t xml:space="preserve">      DEMOLICION DE PATIN DE GUARNICION DE CONCRETO A TIRO LIBRE FUERA DE LA OBRA, INCLUYE: APILADO, CARGA, ACARREO, EQUIPO, HERRAMIENTA Y MANO DE OBRA.</t>
  </si>
  <si>
    <t>3001011-B</t>
  </si>
  <si>
    <t xml:space="preserve">      FRESADO DE CARPETA ASFALTICA HASTA UN ESPESOR DE 3 CM, INCLUYE: TRAZO, LIMPIEZA, MAQUINARIA, MANO DE OBRA, CARGA, ACARREO HASTA EL LUGAR INDICADO POR LA SUPERVISIÓN Y TODO LO NECESARIO PARA SU CORRECTA EJECUCIÓN</t>
  </si>
  <si>
    <t xml:space="preserve">   PAVIMENTO ASFALTICO</t>
  </si>
  <si>
    <t xml:space="preserve">      SUMINISTRO Y APLICACIÓN DE RIEGO DE LIGA CON EMULSION ASFALTICA DE ROMPIMIENTO RÁPIDO O SIMILAR A RAZON DE 0.50 LT/M2, PREVIO BARRIDO, INCLUYE: MATERIAL, EQUIPO, HERRAMIENTA Y MANO DE OBRA.</t>
  </si>
  <si>
    <t>3005010-L</t>
  </si>
  <si>
    <t xml:space="preserve">      SUMINISTRO Y COLOCACIÓN DE CARPETA ASFÁLTICA COMPACTA, ELABORADA EN PLANTA CON MATERIAL PÉTREO 3/4" A FINOS, TENDIDA EN CALIENTE Y COMPACTADA AL 95% DE LA PRUEBA MARSHALL, INCLUYE: PRUEBAS DE LABORATORIO, BARRIDO DEL AREA, MATERIAL, EQUIPO, HERRAMIENTA Y MANO DE OBRA.</t>
  </si>
  <si>
    <t>3005010-B</t>
  </si>
  <si>
    <t xml:space="preserve">      REPARACION DE CARPETA ASFALTICA (BACHE SUPERFICIAL ACOCODRILADO), INCLUYE: TRAZO,  ENCUADRADO, PERFILADO, HUMEDECIDO, HOMOGENIZADO, COMPACTADO, DEMOLICION DE CARPETA ASFALTICA EXISTENTE, TERMINADO CON CARPETA ASFALTICA TENDIDA EN CALIENTE DE 5 CM. DE ESPESOR, PREVIO RIEGO DE IMPREGNACION Y LIGA, CORTE CON DISCO, EXCAVACION MANUAL, CARGA Y RETIRO DEL MATERIAL SOBRANTE NO UTIL, MATERIALES, EQUIPO HERRAMIENTA, MANO DE OBRA Y TODO LO NECESARIO PARA SU CORRECTO FUNCIONAMIENTO.</t>
  </si>
  <si>
    <t xml:space="preserve">      RENIVELACION DE CAJA DE VALVULAS DE TIPO 1 ( DE 0.98 X 0.98 X 0.87 M. DE PROFUNDIDAD ) CON TABIQUE DE BARRO COCIDO DE 7 X 14 X 28 CM., ASENTADO Y JUNTEADO CON MORTERO CEMENTO-ARENA PROP. 1:4, LOSA DE CONCRETO HIDRAULICO F´c = 250 KG/CM2, ARMADA CON VARILLA No. 3 EN AMBOS SENTIDOS @ 15 CM., REUTILIZANDO MARCO, CONTRAMARCO Y TAPA DE FOFO EXISTENTES, INCLUYE: DEMOLICION, CARGA Y RETIRO DEL MATERIAL PRODUCTO DE LA DEMOLICION, RELLENO, APLANADO INTERIOR ACABADO PULIDO, MATERIALES, HERRAMIENTA Y MANO DE OBRA.</t>
  </si>
  <si>
    <t>SEHO-M-2.3</t>
  </si>
  <si>
    <t xml:space="preserve">      SUMINISTRO Y APLICACION DE LINEA DISCONTINUA SENCILLA M-2.3, SEPARADORA DE CARRIL, CON UN ANCHO DE 0.10 M CON PINTURA TERMOPLASTICA EN COLOR BLANCO CON APLICACION DE MICROESFERA DE VIDRIO CON INDICE DE REFRACCION DE 1.5, INCLUYE: TRAZO, APLICACION, MATERIALES, LIMPIEZA DE SUPERFICIE, MANO DE OBRA, EQUIPO, HERRAMIENTA Y TODO LO NECESARIO PARA SU CORRECTO FUNCIONAMIENTO.</t>
  </si>
  <si>
    <t xml:space="preserve">   ESTRUCTURA MURO-LAVADERO</t>
  </si>
  <si>
    <t xml:space="preserve">      PLANTILLA PARA DESPLANTE DE 5 CM. DE ESPESOR, DE CONCRETO HIDRÁULICO F'c = 100 KG/CM2, SIN CONTROL DE LABORATORIO, INCLUYE: MATERIALES, HERRAMIENTA, EQUIPO, MANO DE OBRA Y TODO LO NECESARIO PARA SU CORRECTA EJECUCION.</t>
  </si>
  <si>
    <t xml:space="preserve">      EXCAVACIÓN A MANO EN ZANJAS PARA CUALQUIER TIPO DE TERRENO INVESTIGADO EN OBRA, PARA CIMENTACIONES A CUALQUIER PROFUNDIDAD, INCLUYENDO CARGA Y ACARREO DENTRO Y FUERA DE LA OBRA DEL MATERIAL NO UTILIZABLE, INCLUYENDO AFINE DE TALUDES Y FONDOS, ACARREOS  Y TODO LO NECESARIO PARA SU CORRECTA EJECUCION.</t>
  </si>
  <si>
    <t>4002037-L</t>
  </si>
  <si>
    <t xml:space="preserve">      RELLENO COMPACTADO DE ZANJAS PARA CIMENTACIONES CON MATERIAL DE BANCO (INERTE) COMPACTADO AL 90% PROCTOR EN CAPAS NO MAYORES DE 20 CM. INCLUYE: PRUEBAS DE LABORATORIO, MATERIAL, MANIOBRAS, ACARREOS, MANO DE OBRA, HERRAMIENTA, EQUIPO Y TODO LO NECESARIO PARA SU CORRECTA EJECUCION.</t>
  </si>
  <si>
    <t>4002013-L</t>
  </si>
  <si>
    <t xml:space="preserve">      SUMINISTRO Y COLOCACION DE CONCRETO HIDRÁULICO EN CIMENTACIÓN, SIN INCLUIR MOLDES Y OBRA FALSA, RESISTENCIA F'C =250 KG/CM2, INCLUYE: PRUEBAS DE LABORATORIO, MATERIAL, EQUIPO, VIBRADO Y CURADO, HERRAMIENTA, MANO DE OBRA Y TODO LO NECESARIO PARA SU CORRECTA EJECUCION.</t>
  </si>
  <si>
    <t>4003030-B</t>
  </si>
  <si>
    <t xml:space="preserve">      SUMINISTRO Y COLOCACION DE CIMBRA NO APARENTE EN CIMENTACION EN ZAPATAS Y DADOS, INCLUYE: OBRA FALSA, CIMBRADO, DESCIMBRADO, HERRAMIENTA, MATERIALES, EQUIPO, MANO DE OBRA Y TODO LO NECESARIO PARA SU CORRECTA EJECUCION.</t>
  </si>
  <si>
    <t xml:space="preserve">      ACERO DE REFUERZO EN ESTRUCTURA #4  F'Y 4200 KG/CM2. INCLUYE: SUMINISTRO, HABILITADO, ARMADO, TRASLAPES, GANCHOS SILLETAS Y DESPERDICIOS, INCLUYE, HERRAMIENTA, MATERIALES, EQUIPO, MANO DE OBRA Y TODO LO NECESARIO PARA SU CORRECTA EJECUCION.</t>
  </si>
  <si>
    <t>KG</t>
  </si>
  <si>
    <t xml:space="preserve">(  PESOS 00/100 M.N.)   </t>
  </si>
  <si>
    <t xml:space="preserve">   ALUMBRADO</t>
  </si>
  <si>
    <t>3007077-B</t>
  </si>
  <si>
    <t xml:space="preserve">      SUMINISTRO E INSTALACION DE LUMINARIA VIAL LED AIRIS P10C7N65 CON POTENCIA DE 65WATTS , FLUJO LUMINOSOS DE 10,759.20 LUMENES EFICACIA 168.60LM/W. INTEGRADA POR MODULOS LED MODELO ZC-SL02-7C22B-3030, CARCASA DE ALUMINIO Y OPTICAS DE POLICARBONATO CURVA II,TENSIÓN 100-277 V C.A., CORRIENTE 0.22-0.40 A, FRECUENCIA DE 50/60 HZ, CON UNA CLASIFICACIÓN TIPO II, EQUIPADA CON UN CONTROLADOR (DRIVER) ELECTRONICO DE CORRIENTE CONSTANTE PROGRAMABLE MARCA SOL-FIX CON SOBREPROTECTOR DE PICOS DE TENSIÓN AIRIS SPDV5 Y RECEPTÁCULO NEMA 7PIN, ROTULA CON GRADO INCLINACIÓN 0 -10 GRADOS , PINTURA ANTICORROSIVA, GARANTIA 10 AÑOS 100,000HRS, INCLUYE: FOTOCELDA INTELIGENTE ORION AIoT CON COMUNICACIÓN 4G DE 7PINES, MODEM 2G/4G, 110-277V AC, GPS, APAGADO Y  ENCENDIDO POR PROGRAMACIÓN, CONTROL DE POTENCIA DE LUMINARIA DE 0 A 100 NIVELES, DETECCIÓN DE Kwh CONSUMIDOS, DETECCIÓN DE FALLAS EN LA LÁMPARA, POSICIONAMIENTO GEOREFERENCIADO Y SERVICIO DE TELEGESTIÓN Y DATOS POR 30 MESES EN PLATAFORMA SMART CITY ORION AIoT, POSTE CONICO CIRCULAR DE 9.00 MTS, DE ALTURA, FABRICADO CON LAMINA DE ACERO ROLADO EN CALIENTE, CALIBRE 11, UNA RESISTENCIA DE 36,000 LBS/PULGADA, PLACA BASE DE ACERO ROLADO EN CALIENTE, ACABADO GALVANIZADO EN INMERSION EN CALIENTE, BRAZO DE 60 CMS, DE LONGITUD CON SOPORTE DE 2-1/2" Ø Y ACCESORIOS, HERRAMIENTA, EQUIPO, MATERIALES, MANO DE OBRA Y TODO LO NECESARIO PARA SU CORRECTO FUNCIONAMIENTO.</t>
  </si>
  <si>
    <t xml:space="preserve">      ACOMETIDA ELECTRICA AEREA EN BAJA TENSION, AREA URBANA, CON CABLE DE COBRE 2+1 CAL. No. 6, EN CASO DE CONTAR CON MAS DE 6 LUMINARIAS, CONECTORES COBRE-ALUMINIO, AISLADOR CARRETE PARA NEUTRO, ATERRIZADO CON VARILLA 5/8" COBRERIZADA Y CONECTOR, INCLUYE: EQUIPO, MATERIALES, HERRAMIENTA, MANO DE OBRA Y TODO LO NECESARIO PARA SU CORRECTO FUNCIONAMIENTO.</t>
  </si>
  <si>
    <t xml:space="preserve">( DOS MILLONES DOSCIENTOS CINCUENTA Y SIETE MIL SETECIENTOS TREINTA Y NUEVE PESOS 93/100 M.N.)   </t>
  </si>
  <si>
    <t>INTER</t>
  </si>
  <si>
    <t>1131-06-L</t>
  </si>
  <si>
    <t xml:space="preserve">      RELLENO EN ZANJAS COMPACTADO AL 90% DE LA PRUEBA PROCTOR CON MATERIAL PRODUCTO DE BANCO (CALICHE), INCLUYE: PRUEBAS DE LABORATORIO, MATERIAL PUESTO EN OBRA, HERRAMIENTA, MANO DE OBRA Y EQUIPO NECESARIO PARA SU CORRECTA EJECUCION.</t>
  </si>
  <si>
    <t xml:space="preserve">      EXCAVACION CON EQUIPO PARA ZANJAS EN MATERIAL TIPO "A" y/o "B", PROFUNDIDAD HASTA 2.00 MTS, EN SECO, INCLUYE: EQUIPO, HERRAMIENTA Y MANO DE OBRA NECESARIA PARA LA CORRECTA EJECUCION DE LOS TRABAJOS.</t>
  </si>
  <si>
    <t xml:space="preserve">   DESCARGA DOMICILIARIA DE PVC DE 6" Ø</t>
  </si>
  <si>
    <t xml:space="preserve">      SUMINISTRO Y COLOCACION DE CODO PVC S-20 DE 45° X 150 MM (6") DE DIAMETRO, SILLETA DE PVC DE 8" X 6 " DE DIAMETRO, ABRAZADERA SIN FIN PARA TUBO DE 8" Ø, INCLUYE: MATERIAL, HERRAMIENTA, EQUIPO, MANO DE OBRA Y TODO LO NECESARIO PARA SU CORRECTA EJECUCION.</t>
  </si>
  <si>
    <t>JGO</t>
  </si>
  <si>
    <t xml:space="preserve">      SUMINISTRO E INSTALACION DE TUBERIA PVC SANITARIA SERIE METRICA (SERIE-20) DE 6" Ø, INCLUYE: FLETE, MATERIAL, EQUIPO, HERRAMIENTA Y MANO DE OBRA NECESARIA PARA SU CORRECTO SUMINISTRO.</t>
  </si>
  <si>
    <t>1131-09</t>
  </si>
  <si>
    <t xml:space="preserve">      RELLENO EN ZANJAS, EN CAPAS DE 20 CMS, DE ESPESOR, COMPACTADO AL 90%, SIN PRUEBAS DE LABORATORIO, CON MATERIAL PRODUCTO DE EXCAVACION, INCLUYE: MATERIAL, HERRAMIENTA, MANO DE OBRA, EQUIPO Y TODO LO NECESARIO PARA SU CORRECTA EJECUCION.</t>
  </si>
  <si>
    <t>1131-05-L</t>
  </si>
  <si>
    <t xml:space="preserve">      RELLENO EN ZANJAS COMPACTADO AL 90% DE LA PRUEBA PROCTOR CON MATERIAL PRODUCTO DE EXCAVACION, INCLUYE: PRUEBAS DE LABORATORIO, MATERIAL PUESTO EN OBRA, HERRAMIENTA, MANO DE OBRA Y EQUIPO NECESARIO PARA SU CORRECTA EJECUCION.</t>
  </si>
  <si>
    <t xml:space="preserve">      EXCAVACION CON EQUIPO PARA ZANJAS EN MATERIAL A y/o B HASTA UNA PROFUNDIDAD DE 4.00 M, EN SECO,   INCLUYE: EQUIPO, HERRAMIENTA Y MANO DE OBRA NECESARIA PARA LA CORRECTA EJECUCION DE LOS TRABAJOS.</t>
  </si>
  <si>
    <t>3002069-A</t>
  </si>
  <si>
    <t xml:space="preserve">      EXCAVACIÓN CON EQUIPO PARA ZANJAS EN MATERIAL A y/o B HASTA UNA PROFUNDIDAD DE 4.00 M, EN AGUA, INCLUYE: EQUIPO, HERRAMIENTA Y MANO DE OBRA NECESARIA PARA LA CORRECTA EJECUCION.</t>
  </si>
  <si>
    <t>3002007-C</t>
  </si>
  <si>
    <t xml:space="preserve">      FORMACION DE BASE HIDRAULICA EN CUALQUIER ESPESOR CON MATERIAL QUE CUMPLA CON LAS ESPECIFICACIONES DE LA SCT, EN DESCARGAS SANITARIAS, HUMEDECIDO, HOMOGENIZADO, TENDIDO Y COMPACTADO CON COMPACTADOR DE IMPACTO MANUAL, AL 100 % DE SU PVSM DE LA PRUEBA AASHTO, INCLUYE: SUMINISTRO, ACARREOS, EQUIPO, HERRAMIENTA Y MANO DE OBRA.</t>
  </si>
  <si>
    <t xml:space="preserve">      REPARACION DE TOMA DOMICILIARIA A BASE DE MANGUERA DE POLIETILENO COLOR AZUL (PEXa) MUNICIPEX DE LA LINEA REHAU DE 1/2" Ø, INCLUYE: 2 COPLES DE REPARACION DE PVC DE 1/2" Ø, MATERIAL, MANO DE OBRA, EQUIPO, HERRAMIENTA Y TODO LO NECESARIO PARA SU CORRECTA EJECUCION.</t>
  </si>
  <si>
    <t xml:space="preserve">      LIMPIEZA Y BARRIDO DEL AREA DE TRABAJO PARA OBRAS DE DRENAJE SANITARIO Y AGUA POTABLE, INCLUYE: MATERIALES, HERRAMIENTA, EQUIPO Y MANO DE OBRA PARA SU CORRECTA EJECUCION.</t>
  </si>
  <si>
    <t xml:space="preserve">   OBRA CIVIL</t>
  </si>
  <si>
    <t xml:space="preserve">      RENIVELACION DE POZO DE VISITA HASTA 15.0 CM DE PROFUNDIDAD SUMINISTRANDO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EN RECARPETEOS, INCLUYE: DEMOLICION, APLANADO INTERIOR, MATERIALES, HERRAMIENTA, MANO DE OBRA Y TODO LO NECESARIO PARA SU CORRECTA EJECUCION.</t>
  </si>
  <si>
    <t>3001004-B</t>
  </si>
  <si>
    <t xml:space="preserve">      DESMONTE EN ZONA TIPO "A" (LIGERO), INCLUYE: CARGA Y ACARREO A TIRO LIBRE DEL PRODUCTO DEL DESMONTE, EQUIPO, HERRAMIENTA Y MANO DE OBRA.</t>
  </si>
  <si>
    <t>3003091-A</t>
  </si>
  <si>
    <t xml:space="preserve">      SUMINISTRO DE TUBERIA PVC SANITARIA SERIE METRICA (SERIE-20) DE 12" Ø, INCLUYE: FLETE, EQUIPO, HERRAMIENTA Y MANO DE OBRA NECESARIA PARA SU CORRECTA EJECUCION</t>
  </si>
  <si>
    <t>3003091-B</t>
  </si>
  <si>
    <t xml:space="preserve">      INSTALACION DE TUBERIA PVC SANITARIA SERIE METRICA (SERIE-20) DE 12" Ø, INCLUYE: EQUIPO, HERRAMIENTA Y MANO DE OBRA NECESARIA PARA SU CORRECTA EJECUCION</t>
  </si>
  <si>
    <t>3006106-B</t>
  </si>
  <si>
    <t xml:space="preserve">      POZO DE VISITA TIPO COMUN HASTA 1.50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POR LA CONTRATISTA, MATERIALES, EQUIPO, HERRAMIENTA Y MANO DE OBRA</t>
  </si>
  <si>
    <t>INT-04</t>
  </si>
  <si>
    <t xml:space="preserve">      INTERCONEXION EN TUBERIA DE 30 CM DE DIAMETRO A LOS POZOS DE VISITA, INCLUYE: MATERIALES, HERRAMIENTA, EQUIPO Y MANO DE OBRA NECESARIA PARA SU CORRECTA EJECUCION</t>
  </si>
  <si>
    <t xml:space="preserve">      SUMINISTRO Y APLICACIÓN DE RIEGO DE IMPREGNACION CON EMULSION ASFALTICA DE ROMPIMIENTO LENTO O SIMILAR A RAZON DE 1.50 LT/M2, CON EQUIPO, PREVIO BARRIDO, INCLUYE: MATERIAL, EQUIPO, HERRAMIENTA Y MANO DE OBRA.</t>
  </si>
  <si>
    <t>3005007-L</t>
  </si>
  <si>
    <t xml:space="preserve">      SUMINISTRO Y COLOCACIÓN DE CARPETA ASFÁLTICA DE 7 CM. DE ESPESOR COMPACTOS, ELABORADA EN PLANTA CON MATERIAL PÉTREO 3/4" A FINOS, TENDIDA EN CALIENTE Y COMPACTADA AL 95% DE LA PRUEBA MARSHALL, INCLUYE: PRUEBAS DE LABORATORIO, MATERIAL, EQUIPO, HERRAMIENTA Y MANO DE OBRA.</t>
  </si>
  <si>
    <t>CONSTRUCCION DE SUBCOLECTOR DE ALCANTARILLADO SANITARIO DE 12" DE DIAMETRO EN BLVD. TIBURCIO GARZA ZAMORA ENTRE BLVD. NARANJOS Y CALLE SEGUNDA Y OBRA PLUVIAL EN CALLE 13 DE JULIO ENTRE C1 Y CALLE SEGUNDA EN LA COLONIA CIRCULO Y PETROLERA EN EL MUNICIPIO DE REYNOSA, TAMAULIPAS.</t>
  </si>
  <si>
    <t xml:space="preserve">   SUBCOLECTOR DE ALCANTARILLADO SANITARIO DE 12" DE DIAMETRO EN BLVD. TIBURCIO GARZA ZAMORA</t>
  </si>
  <si>
    <t>I-1.1</t>
  </si>
  <si>
    <t>I-2.1</t>
  </si>
  <si>
    <t xml:space="preserve">   OBRA PLUVIAL EN CALLE 13 DE JULIO ENTRE C1 Y CALLE SEGUNDA</t>
  </si>
  <si>
    <t xml:space="preserve">         TRAZO Y NIVELACION EN OBRAS DE DRENAJE SANITARIO Y AGUA POTABLE, ESTABLECIENDO PUNTOS DE REFERENCIA, INCLUYE: ESTACAS, BANCO DE NIVEL,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</si>
  <si>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</si>
  <si>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</si>
  <si>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ASFALTO, INCLUYE: CARGA Y ACARREO DEL MATERIAL PRODUCTO DE LA DEMOLICION, EQUIPO, HERRAMIENTA Y MANO DE OBRA.</t>
  </si>
  <si>
    <t xml:space="preserve">         DEMOLICION DE PAVIMENTO DE CONCRETO SIMPLE, INCLUYE: CARGA Y ACARREO DEL MATERIAL PRODUCTO DE LA DEMOLICION, EQUIPO, HERRAMIENTA Y MANO DE OBRA.</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</si>
  <si>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</si>
  <si>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 xml:space="preserve">         EXCAVACION CON EQUIPO PARA ZANJAS EN MATERIAL A y/o B HASTA UNA PROFUNDIDAD DE 4.00 M, EN SECO,   INCLUYE: EQUIPO, HERRAMIENTA Y MANO DE OBRA NECESARIA PARA LA CORRECTA EJECUCION DE LOS TRABAJOS.</t>
  </si>
  <si>
    <t xml:space="preserve">         EXCAVACIÓN CON EQUIPO PARA ZANJAS EN MATERIAL A y/o B HASTA UNA PROFUNDIDAD DE 4.00 M, EN AGUA, INCLUYE: EQUIPO, HERRAMIENTA Y MANO DE OBRA NECESARIA PARA LA CORRECTA EJECUCION.</t>
  </si>
  <si>
    <t xml:space="preserve">         CARGA MECÁNICA Y ACARREO EN CAMIÓN DEL MATERIAL PRODUCTO DE CORTE A TIRO LIBRE FUERA DE LA OBRA, VOLUMEN MEDIDO COMPACTO, INCLUYE: EQUIPO, HERRAMIENTA Y MANO DE OBRA.</t>
  </si>
  <si>
    <t xml:space="preserve">         PLANTILLA APISONADA EN ZANJAS CON ARENA DEL No. 4, SIN CONTROL DE LABORATORIO, INCLUYE: MATERIALES, EQUIPO, HERRAMIENTA Y MANO DE OBRA.</t>
  </si>
  <si>
    <t xml:space="preserve">         SUMINISTRO DE TUBERIA PVC SANITARIA SERIE METRICA (SERIE-20) DE 12" Ø, INCLUYE: FLETE, EQUIPO, HERRAMIENTA Y MANO DE OBRA NECESARIA PARA SU CORRECTA EJECUCION</t>
  </si>
  <si>
    <t xml:space="preserve">         INSTALACION DE TUBERIA PVC SANITARIA SERIE METRICA (SERIE-20) DE 12" Ø, INCLUYE: EQUIPO, HERRAMIENTA Y MANO DE OBRA NECESARIA PARA SU CORRECTA EJECUCION</t>
  </si>
  <si>
    <t xml:space="preserve">         RELLENO EN ZANJAS COMPACTADO AL 90% DE LA PRUEBA PROCTOR CON MATERIAL PRODUCTO DE BANCO (CALICHE), INCLUYE: PRUEBAS DE LABORATORIO, MATERIAL PUESTO EN OBRA, HERRAMIENTA, MANO DE OBRA Y EQUIPO NECESARIO PARA SU CORRECTA EJECUCION.</t>
  </si>
  <si>
    <t xml:space="preserve">         RELLENO EN ZANJAS COMPACTADO AL 90% DE LA PRUEBA PROCTOR CON MATERIAL PRODUCTO DE EXCAVACION, INCLUYE: PRUEBAS DE LABORATORIO, MATERIAL PUESTO EN OBRA, HERRAMIENTA, MANO DE OBRA Y EQUIPO NECESARIO PARA SU CORRECTA EJECUCION.</t>
  </si>
  <si>
    <t xml:space="preserve">         FORMACION DE BASE HIDRAULICA EN CUALQUIER ESPESOR CON MATERIAL QUE CUMPLA CON LAS ESPECIFICACIONES DE LA SCT, EN DESCARGAS SANITARIAS, HUMEDECIDO, HOMOGENIZADO, TENDIDO Y COMPACTADO CON COMPACTADOR DE IMPACTO MANUAL, AL 100 % DE SU PVSM DE LA PRUEBA AASHTO, INCLUYE: SUMINISTRO, ACARREOS, EQUIPO, HERRAMIENTA Y MANO DE OBRA.</t>
  </si>
  <si>
    <t>3006104-B</t>
  </si>
  <si>
    <t xml:space="preserve">         POZO DE VISITA TIPO COMUN HASTA 1.00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MATERIALES, EQUIPO, HERRAMIENTA Y MANO DE OBRA</t>
  </si>
  <si>
    <t>3006105-B</t>
  </si>
  <si>
    <t xml:space="preserve">         POZO DE VISITA TIPO COMUN HASTA 1.25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MATERIALES, EQUIPO, HERRAMIENTA Y MANO DE OBRA</t>
  </si>
  <si>
    <t xml:space="preserve">         POZO DE VISITA TIPO COMUN HASTA 1.50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POR LA CONTRATISTA, MATERIALES, EQUIPO, HERRAMIENTA Y MANO DE OBRA</t>
  </si>
  <si>
    <t xml:space="preserve">         INTERCONEXION EN TUBERIA DE 30 CM DE DIAMETRO A LOS POZOS DE VISITA, INCLUYE: MATERIALES, HERRAMIENTA, EQUIPO Y MANO DE OBRA NECESARIA PARA SU CORRECTA EJECUCION</t>
  </si>
  <si>
    <t xml:space="preserve">         SUMINISTRO Y APLICACIÓN DE RIEGO DE IMPREGNACION CON EMULSION ASFALTICA DE ROMPIMIENTO LENTO O SIMILAR A RAZON DE 1.50 LT/M2, CON EQUIPO, PREVIO BARRIDO, INCLUYE: MATERIAL, EQUIPO, HERRAMIENTA Y MANO DE OBRA.</t>
  </si>
  <si>
    <t xml:space="preserve">         SUMINISTRO Y APLICACIÓN DE RIEGO DE LIGA CON EMULSION ASFALTICA DE ROMPIMIENTO RÁPIDO O SIMILAR A RAZON DE 0.50 LT/M2, PREVIO BARRIDO, INCLUYE: MATERIAL, EQUIPO, HERRAMIENTA Y MANO DE OBRA.</t>
  </si>
  <si>
    <t xml:space="preserve">         SUMINISTRO Y COLOCACIÓN DE CARPETA ASFÁLTICA DE 7 CM. DE ESPESOR COMPACTOS, ELABORADA EN PLANTA CON MATERIAL PÉTREO 3/4" A FINOS, TENDIDA EN CALIENTE Y COMPACTADA AL 95% DE LA PRUEBA MARSHALL, INCLUYE: PRUEBAS DE LABORATORIO, MATERIAL, EQUIPO, HERRAMIENTA Y MANO DE OBRA.</t>
  </si>
  <si>
    <t xml:space="preserve">         SUMINISTRO Y COLOCACION DE POLIETILENO HULE NEGRO CALIBRE 400, EN PAVIMENTO HIDRAULICO, PREVIO BARRIDO, INCLUYE: TRASLAPES, PLIEGUES, CORTES, HERRAMIENTA Y MANO DE OBRA.</t>
  </si>
  <si>
    <t>3004012-CL</t>
  </si>
  <si>
    <t xml:space="preserve">         REPOSICION, SUMINISTRO Y COLOCACIÓN DE CONCRETO HIDRÁULICO DE 15 CM. DE ESPESOR, CON CONCRETO PREMEZCLADO MR=42 KG/CM2, TMA 19 MM, REVENIMIENTO DE 10 CM., INCLUYE: PRUEBAS DE LABORATORIO, VIBRADO, CURADO, TENDIDO, RAYADO, EQUIPO, MATERIALES, HERRAMIENTA Y MANO DE OBRA.</t>
  </si>
  <si>
    <t xml:space="preserve">         LIMPIEZA Y BARRIDO DEL AREA DE TRABAJO PARA OBRAS DE DRENAJE SANITARIO Y AGUA POTABLE, INCLUYE: MATERIALES, HERRAMIENTA, EQUIPO Y MANO DE OBRA PARA SU CORRECTA EJECUCION.</t>
  </si>
  <si>
    <t>I-2.2</t>
  </si>
  <si>
    <t>CAJA PLUVIAL</t>
  </si>
  <si>
    <t xml:space="preserve">         EXCAVACION CON EQUIPO PARA ZANJAS EN MATERIAL TIPO "A" y/o "B", PROFUNDIDAD HASTA 2.00 MTS, EN SECO, INCLUYE: EQUIPO, HERRAMIENTA Y MANO DE OBRA NECESARIA PARA LA CORRECTA EJECUCION DE LOS TRABAJOS.</t>
  </si>
  <si>
    <t>4002003-A</t>
  </si>
  <si>
    <t xml:space="preserve">         PLANTILLA DE CONCRETO F'C=100 KG/CM2, DE 0.05 M. DE ESPESOR, PARA OBRAS PLUVIALES, SIN CONTROL DE LABORATORIO, INCLUYE, EQUIPO, HERRAMIENTA Y MANO DE OBRA, MATERIAL Y TODO LO NECESARIO PARA SU CORRECTA EJECUCION</t>
  </si>
  <si>
    <t>4002021-A</t>
  </si>
  <si>
    <t xml:space="preserve">         SUMINISTRO, HABILITADO Y ARMADO DE ACERO DE REFUERZO, LIMITE ELÁSTICO F'Y=4200 KG/CM2. (CORRUGADA # 4) 1/2" Ø, INCLUYE: TRASLAPES, GANCHOS SILLETAS, DESPERDICIOS, HERRAMIENTA, MATERIALES, EQUIPO, MANO DE OBRA Y TODO LO NECESARIO PARA SU CORRECTA EJECUCION.</t>
  </si>
  <si>
    <t>4003031-A</t>
  </si>
  <si>
    <t xml:space="preserve">         SUMINISTRO Y COLOCACION DE CIMBRA APARENTE EN MURO DE CONTENCION, CON TRIPLAY DE PINO DE 16 MM, INCLUYE: OBRA FALSA, CIMBRADO, DESCIMBRADO, CHAFLÁN, GOTERÓN Y FRENTES (OCHAVOS), A CUALQUIER ALTURA, INCLUYE CIMBRADO Y DESCIMBRADO, HERRAMIENTA, MATERIALES, EQUIPO, MANO DE OBRA Y TODO LO NECESARIO PARA SU CORRECTA EJECUCION.</t>
  </si>
  <si>
    <t xml:space="preserve"> M2</t>
  </si>
  <si>
    <t>3004304-L</t>
  </si>
  <si>
    <t xml:space="preserve">         SUMINISTRO Y COLOCACIÓN DE CONCRETO PREMEZCLADO, F'c = 250 KG/CM2  R.N. TMA 19 MM, CON IMPERMEABILIZANTE INTEGRADO, INCLUYE: PRUEBAS DE LABORATORIO, MATERIALES, MANO DE OBRA, COLOCACIÓN, DESPERDICIOS, VIBRADO, CURADO CON MEMBRANA INCOLORA, RETIRO DE DESPERDICIOS, LIMPIEZA, EQUIPO, HERRAMIENTA Y TODO LO NECESARIO PARA LA CORRECTA EJECUCIÓN DE LOS TRABAJOS.</t>
  </si>
  <si>
    <t>4003190-A</t>
  </si>
  <si>
    <t xml:space="preserve">         SUMINISTRO E INSTALACION DE ANGULO DE 2" X 2" X 1/8" DE ESPESOR, INCLUYE: FLETES, CORTES, SOLDADURA, ACARREOS, DESPERDICIOS, RECUBRIMIENTO EPOXICO, MATERIALES, HERRAMIENTA, EQUIPO, MANO DE OBRA CALIFICADA Y TODO LO NECESARIO PARA SU CORRECTA INSTALACION.</t>
  </si>
  <si>
    <t xml:space="preserve">         SUMINISTRO E INSTALACION DE REJILLA PLUVIAL DE CONCRETO POLIMERICO DE 56 X 70 CMS, PARA CAJAS PLUVIALES, INCLUYE: FLETES, MATERIALES, HERRAMIENTA, EQUIPO, MANO DE OBRA Y TODO LO NECESARIO PARA SU CORRECTA INSTALACION.</t>
  </si>
  <si>
    <t xml:space="preserve">         SUMINISTRO Y APLICACION DE RECUBRIMIENTO DE ALTOS SOLIDOS, DESARROLLADO A BASE DE RESINA EPOXICA Y PIGMENTACION LIBRE DE POLVO, QUE ENDURECE POR LA ACCION DE UN REACTIVO QUIMICO A BASE DE UNA RESINA POLIAMIDICA (PEMEX RA-26 MODIFICADO), INCLUYE: MATERIAL, MANO DE OBRA, HERRAMIENTA, EQUIPO Y TODO LO NECESARIO PARA LA CORRECTA EJECUCION DE LOS TRABAJOS.</t>
  </si>
  <si>
    <t>1131-11-L</t>
  </si>
  <si>
    <t xml:space="preserve">         RELLENO EN ZANJAS COMPACTADO AL 95% DE LA PRUEBA PROCTOR CON MATERIAL PRODUCTO DE BANCO UTILIZANDO COMPACTADOR MANUAL TIPO BAILARINA, INCLUYE: PRUEBAS DE LABORATORIO, MATERIAL PUESTO EN OBRA, HERRAMIENTA, MANO DE OBRA, EQUIPO Y TODO LO NECESARIO PARA SU CORRECTA EJECUCION.</t>
  </si>
  <si>
    <t>P.U. Con Letra</t>
  </si>
  <si>
    <t>AE-15</t>
  </si>
  <si>
    <t xml:space="preserve">DESCRIPCION: </t>
  </si>
  <si>
    <t>INICIO</t>
  </si>
  <si>
    <t>TERMINACION</t>
  </si>
  <si>
    <t>PLAZO DE EJECUCION</t>
  </si>
  <si>
    <t>LICITACION PUBLICA: 57057002-044-2026-LP</t>
  </si>
  <si>
    <t>Construcción de Subcolector de Alcantarillado Sanitario de 12" de diametro en Blvd. Tiburcio Garza Zamora entre Blvd. Naranjos y calle Segunda y Obra Pluvial en calle 13 de Julio entre C1 y calle Segunda en la colonia Circulo y Petrolera en 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</si>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</sst>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3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sz val="10"/>
      <name val="Lato"/>
      <family val="2"/>
    </font>
    <font>
      <b/>
      <sz val="12"/>
      <name val="Lato"/>
      <family val="2"/>
    </font>
    <font>
      <sz val="8"/>
      <name val="Lato"/>
      <family val="2"/>
    </font>
    <font>
      <b/>
      <sz val="10"/>
      <name val="Lato"/>
      <family val="2"/>
    </font>
    <font>
      <b/>
      <sz val="9"/>
      <name val="Lato"/>
      <family val="2"/>
    </font>
    <font>
      <b/>
      <sz val="8"/>
      <name val="Lato"/>
      <family val="2"/>
    </font>
    <font>
      <b/>
      <sz val="10"/>
      <color indexed="9"/>
      <name val="Lato"/>
      <family val="2"/>
    </font>
    <font>
      <b/>
      <sz val="8"/>
      <color indexed="9"/>
      <name val="Lato"/>
      <family val="2"/>
    </font>
    <font>
      <sz val="8"/>
      <color indexed="9"/>
      <name val="Lato"/>
      <family val="2"/>
    </font>
    <font>
      <b/>
      <sz val="7"/>
      <name val="Lato"/>
      <family val="2"/>
    </font>
    <font>
      <sz val="7"/>
      <name val="Lato"/>
      <family val="2"/>
    </font>
    <font>
      <sz val="11"/>
      <name val="Lato"/>
      <family val="2"/>
    </font>
    <font>
      <b/>
      <sz val="7"/>
      <color rgb="FFFF0000"/>
      <name val="Lato"/>
      <family val="2"/>
    </font>
    <font>
      <b/>
      <sz val="16"/>
      <name val="Lato"/>
      <family val="2"/>
    </font>
    <font>
      <b/>
      <sz val="11"/>
      <name val="Lato"/>
      <family val="2"/>
    </font>
    <font>
      <sz val="9"/>
      <name val="Lato"/>
      <family val="2"/>
    </font>
  </fonts>
  <fills count="14">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0" tint="-0.249977111117893"/>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59">
    <xf numFmtId="0" fontId="0" fillId="0" borderId="0"/>
    <xf numFmtId="9" fontId="7" fillId="0" borderId="0" applyFont="0" applyFill="0" applyBorder="0" applyAlignment="0" applyProtection="0"/>
    <xf numFmtId="0" fontId="7"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0" borderId="0"/>
    <xf numFmtId="0" fontId="6" fillId="0" borderId="0"/>
    <xf numFmtId="0" fontId="7" fillId="0" borderId="0"/>
    <xf numFmtId="0" fontId="5" fillId="0" borderId="0"/>
    <xf numFmtId="0" fontId="7" fillId="0" borderId="0"/>
    <xf numFmtId="166"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44" fontId="7" fillId="0" borderId="0" applyFont="0" applyFill="0" applyBorder="0" applyAlignment="0" applyProtection="0"/>
    <xf numFmtId="0" fontId="7" fillId="0" borderId="0"/>
    <xf numFmtId="0" fontId="7" fillId="0" borderId="0"/>
    <xf numFmtId="0" fontId="7" fillId="0" borderId="0"/>
    <xf numFmtId="0" fontId="3" fillId="0" borderId="0"/>
    <xf numFmtId="44"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0" fontId="1" fillId="0" borderId="0"/>
    <xf numFmtId="44" fontId="7" fillId="0" borderId="0" applyFont="0" applyFill="0" applyBorder="0" applyAlignment="0" applyProtection="0"/>
  </cellStyleXfs>
  <cellXfs count="172">
    <xf numFmtId="0" fontId="0" fillId="0" borderId="0" xfId="0"/>
    <xf numFmtId="0" fontId="9" fillId="0" borderId="0" xfId="0" applyFont="1" applyAlignment="1">
      <alignment horizontal="center"/>
    </xf>
    <xf numFmtId="0" fontId="0" fillId="0" borderId="0" xfId="0" applyAlignment="1">
      <alignment vertical="center"/>
    </xf>
    <xf numFmtId="0" fontId="12" fillId="0" borderId="0" xfId="0" applyFont="1" applyAlignment="1">
      <alignment horizontal="center" vertical="center"/>
    </xf>
    <xf numFmtId="2" fontId="12" fillId="0" borderId="0" xfId="0" applyNumberFormat="1" applyFont="1" applyAlignment="1">
      <alignment horizontal="center"/>
    </xf>
    <xf numFmtId="0" fontId="14" fillId="3" borderId="4" xfId="0" applyFont="1" applyFill="1" applyBorder="1" applyAlignment="1">
      <alignment horizontal="center" vertical="top"/>
    </xf>
    <xf numFmtId="0" fontId="15" fillId="3" borderId="5" xfId="0" applyFont="1" applyFill="1" applyBorder="1" applyAlignment="1">
      <alignment horizontal="center"/>
    </xf>
    <xf numFmtId="0" fontId="14" fillId="3" borderId="6" xfId="0" applyFont="1" applyFill="1" applyBorder="1" applyAlignment="1">
      <alignment horizontal="center"/>
    </xf>
    <xf numFmtId="0" fontId="7" fillId="0" borderId="0" xfId="0" applyFont="1"/>
    <xf numFmtId="4" fontId="0" fillId="0" borderId="0" xfId="0" applyNumberFormat="1"/>
    <xf numFmtId="165" fontId="9" fillId="0" borderId="7" xfId="0" applyNumberFormat="1" applyFont="1" applyBorder="1" applyAlignment="1">
      <alignment vertical="center"/>
    </xf>
    <xf numFmtId="0" fontId="10" fillId="0" borderId="0" xfId="0" applyFont="1"/>
    <xf numFmtId="4" fontId="12" fillId="0" borderId="0" xfId="0" applyNumberFormat="1" applyFont="1"/>
    <xf numFmtId="0" fontId="9" fillId="0" borderId="0" xfId="0" applyFont="1" applyAlignment="1">
      <alignment horizontal="justify"/>
    </xf>
    <xf numFmtId="0" fontId="11" fillId="0" borderId="0" xfId="0" applyFont="1" applyAlignment="1">
      <alignment horizontal="center" vertical="center"/>
    </xf>
    <xf numFmtId="165" fontId="18" fillId="4" borderId="8" xfId="0" applyNumberFormat="1" applyFont="1" applyFill="1" applyBorder="1" applyAlignment="1">
      <alignment vertical="center"/>
    </xf>
    <xf numFmtId="0" fontId="18" fillId="0" borderId="0" xfId="0" applyFont="1"/>
    <xf numFmtId="0" fontId="17" fillId="0" borderId="0" xfId="0" applyFont="1" applyAlignment="1">
      <alignment horizontal="center" vertical="center"/>
    </xf>
    <xf numFmtId="0" fontId="17" fillId="0" borderId="0" xfId="0" applyFont="1"/>
    <xf numFmtId="4" fontId="17" fillId="0" borderId="0" xfId="3" applyNumberFormat="1" applyFont="1" applyBorder="1"/>
    <xf numFmtId="0" fontId="18" fillId="0" borderId="0" xfId="0" applyFont="1" applyAlignment="1">
      <alignment horizontal="center" vertical="center"/>
    </xf>
    <xf numFmtId="4" fontId="18" fillId="0" borderId="0" xfId="0" applyNumberFormat="1" applyFont="1" applyAlignment="1">
      <alignment horizontal="center" vertical="center"/>
    </xf>
    <xf numFmtId="0" fontId="17" fillId="0" borderId="0" xfId="0" applyFont="1" applyAlignment="1">
      <alignment horizontal="center"/>
    </xf>
    <xf numFmtId="0" fontId="17" fillId="0" borderId="0" xfId="0" applyFont="1" applyAlignment="1">
      <alignment horizontal="justify"/>
    </xf>
    <xf numFmtId="0" fontId="17" fillId="0" borderId="8" xfId="0" applyFont="1" applyBorder="1" applyAlignment="1">
      <alignment horizontal="center" vertical="center"/>
    </xf>
    <xf numFmtId="4" fontId="18" fillId="0" borderId="0" xfId="0" applyNumberFormat="1" applyFont="1"/>
    <xf numFmtId="44" fontId="17" fillId="0" borderId="8" xfId="28" applyFont="1" applyBorder="1" applyAlignment="1">
      <alignment vertical="center"/>
    </xf>
    <xf numFmtId="44" fontId="17" fillId="0" borderId="8" xfId="28" applyFont="1" applyFill="1" applyBorder="1" applyAlignment="1">
      <alignment vertical="center"/>
    </xf>
    <xf numFmtId="44" fontId="18" fillId="5" borderId="8" xfId="28" applyFont="1" applyFill="1" applyBorder="1" applyAlignment="1">
      <alignment vertical="center"/>
    </xf>
    <xf numFmtId="44" fontId="18" fillId="0" borderId="0" xfId="28" applyFont="1" applyFill="1" applyBorder="1" applyAlignment="1">
      <alignment horizontal="center" vertical="center"/>
    </xf>
    <xf numFmtId="0" fontId="9" fillId="0" borderId="0" xfId="0" applyFont="1"/>
    <xf numFmtId="0" fontId="12" fillId="0" borderId="7" xfId="0" applyFont="1" applyBorder="1" applyAlignment="1">
      <alignment horizontal="center" vertical="center"/>
    </xf>
    <xf numFmtId="44" fontId="18" fillId="0" borderId="0" xfId="28" applyFont="1" applyAlignment="1">
      <alignment horizontal="center"/>
    </xf>
    <xf numFmtId="0" fontId="18" fillId="0" borderId="0" xfId="0" applyFont="1" applyAlignment="1">
      <alignment horizontal="center"/>
    </xf>
    <xf numFmtId="0" fontId="0" fillId="0" borderId="7" xfId="0" applyBorder="1"/>
    <xf numFmtId="4" fontId="0" fillId="0" borderId="7" xfId="0" applyNumberFormat="1" applyBorder="1"/>
    <xf numFmtId="4" fontId="17" fillId="0" borderId="0" xfId="0" applyNumberFormat="1" applyFont="1" applyAlignment="1">
      <alignment horizontal="center"/>
    </xf>
    <xf numFmtId="4" fontId="17" fillId="0" borderId="0" xfId="0" applyNumberFormat="1" applyFont="1"/>
    <xf numFmtId="4" fontId="9" fillId="0" borderId="0" xfId="0" applyNumberFormat="1" applyFont="1" applyAlignment="1">
      <alignment horizontal="center"/>
    </xf>
    <xf numFmtId="44" fontId="17" fillId="0" borderId="8" xfId="28" applyFont="1" applyFill="1" applyBorder="1" applyAlignment="1">
      <alignment horizontal="center" vertical="center"/>
    </xf>
    <xf numFmtId="167" fontId="18" fillId="4" borderId="8" xfId="0" applyNumberFormat="1" applyFont="1" applyFill="1" applyBorder="1" applyAlignment="1">
      <alignment horizontal="center" vertical="center"/>
    </xf>
    <xf numFmtId="0" fontId="18" fillId="4" borderId="8" xfId="2" applyFont="1" applyFill="1" applyBorder="1" applyAlignment="1">
      <alignment horizontal="justify" vertical="center" wrapText="1"/>
    </xf>
    <xf numFmtId="0" fontId="19" fillId="2" borderId="8" xfId="2" applyFont="1" applyFill="1" applyBorder="1" applyAlignment="1">
      <alignment horizontal="justify" vertical="top" wrapText="1"/>
    </xf>
    <xf numFmtId="4" fontId="19" fillId="0" borderId="8" xfId="2" applyNumberFormat="1" applyFont="1" applyBorder="1" applyAlignment="1">
      <alignment horizontal="center" vertical="center"/>
    </xf>
    <xf numFmtId="0" fontId="18" fillId="2" borderId="0" xfId="0" applyFont="1" applyFill="1" applyAlignment="1">
      <alignment horizontal="right"/>
    </xf>
    <xf numFmtId="4" fontId="19" fillId="2" borderId="8" xfId="2" applyNumberFormat="1" applyFont="1" applyFill="1" applyBorder="1" applyAlignment="1">
      <alignment horizontal="justify" vertical="top" wrapText="1"/>
    </xf>
    <xf numFmtId="0" fontId="19" fillId="2" borderId="8" xfId="2" applyFont="1" applyFill="1" applyBorder="1" applyAlignment="1">
      <alignment horizontal="justify" vertical="top"/>
    </xf>
    <xf numFmtId="4" fontId="19" fillId="2" borderId="8" xfId="2" applyNumberFormat="1" applyFont="1" applyFill="1" applyBorder="1" applyAlignment="1">
      <alignment horizontal="justify" vertical="top"/>
    </xf>
    <xf numFmtId="0" fontId="20" fillId="0" borderId="0" xfId="0" applyFont="1" applyAlignment="1">
      <alignment horizontal="center"/>
    </xf>
    <xf numFmtId="44" fontId="20" fillId="0" borderId="0" xfId="28" applyFont="1" applyFill="1" applyBorder="1" applyAlignment="1">
      <alignment horizontal="center" vertical="center"/>
    </xf>
    <xf numFmtId="0" fontId="18" fillId="5" borderId="0" xfId="0" applyFont="1" applyFill="1" applyAlignment="1">
      <alignment horizontal="center"/>
    </xf>
    <xf numFmtId="44" fontId="18" fillId="5" borderId="0" xfId="28" applyFont="1" applyFill="1" applyBorder="1" applyAlignment="1">
      <alignment horizontal="center" vertical="center"/>
    </xf>
    <xf numFmtId="44" fontId="21" fillId="0" borderId="0" xfId="0" applyNumberFormat="1" applyFont="1" applyAlignment="1">
      <alignment horizontal="center" vertical="center"/>
    </xf>
    <xf numFmtId="0" fontId="18" fillId="6" borderId="0" xfId="0" applyFont="1" applyFill="1" applyAlignment="1">
      <alignment horizontal="center"/>
    </xf>
    <xf numFmtId="44" fontId="18" fillId="6" borderId="0" xfId="28" applyFont="1" applyFill="1" applyBorder="1" applyAlignment="1">
      <alignment horizontal="center" vertical="center"/>
    </xf>
    <xf numFmtId="4" fontId="19" fillId="0" borderId="8" xfId="2" applyNumberFormat="1" applyFont="1" applyBorder="1" applyAlignment="1">
      <alignment horizontal="justify" vertical="top"/>
    </xf>
    <xf numFmtId="164" fontId="18" fillId="0" borderId="0" xfId="0" applyNumberFormat="1" applyFont="1" applyAlignment="1">
      <alignment horizontal="center"/>
    </xf>
    <xf numFmtId="0" fontId="11" fillId="7" borderId="7" xfId="0" applyFont="1" applyFill="1" applyBorder="1" applyAlignment="1">
      <alignment horizontal="justify" vertical="center" wrapText="1"/>
    </xf>
    <xf numFmtId="0" fontId="17" fillId="8" borderId="8" xfId="0" applyFont="1" applyFill="1" applyBorder="1" applyAlignment="1">
      <alignment horizontal="center" vertical="center"/>
    </xf>
    <xf numFmtId="44" fontId="17" fillId="8" borderId="8" xfId="28" applyFont="1" applyFill="1" applyBorder="1" applyAlignment="1">
      <alignment horizontal="center" vertical="center"/>
    </xf>
    <xf numFmtId="4" fontId="19" fillId="8" borderId="8" xfId="2" applyNumberFormat="1" applyFont="1" applyFill="1" applyBorder="1" applyAlignment="1">
      <alignment horizontal="center" vertical="center"/>
    </xf>
    <xf numFmtId="44" fontId="17" fillId="8" borderId="8" xfId="28" applyFont="1" applyFill="1" applyBorder="1" applyAlignment="1">
      <alignment vertical="center"/>
    </xf>
    <xf numFmtId="0" fontId="10" fillId="8" borderId="0" xfId="0" applyFont="1" applyFill="1"/>
    <xf numFmtId="0" fontId="17" fillId="8" borderId="8" xfId="0" applyFont="1" applyFill="1" applyBorder="1" applyAlignment="1">
      <alignment horizontal="center" vertical="center" wrapText="1"/>
    </xf>
    <xf numFmtId="0" fontId="17" fillId="8" borderId="8" xfId="0" applyFont="1" applyFill="1" applyBorder="1" applyAlignment="1">
      <alignment horizontal="justify" vertical="center" wrapText="1"/>
    </xf>
    <xf numFmtId="43" fontId="17" fillId="8" borderId="8" xfId="25" applyFont="1" applyFill="1" applyBorder="1" applyAlignment="1">
      <alignment horizontal="center" vertical="center"/>
    </xf>
    <xf numFmtId="165" fontId="17" fillId="8" borderId="8" xfId="28" applyNumberFormat="1" applyFont="1" applyFill="1" applyBorder="1" applyAlignment="1">
      <alignment vertical="center"/>
    </xf>
    <xf numFmtId="165" fontId="17" fillId="8" borderId="8" xfId="0" applyNumberFormat="1" applyFont="1" applyFill="1" applyBorder="1" applyAlignment="1">
      <alignment vertical="center"/>
    </xf>
    <xf numFmtId="0" fontId="19" fillId="8" borderId="8" xfId="2" applyFont="1" applyFill="1" applyBorder="1" applyAlignment="1">
      <alignment horizontal="justify" vertical="top" wrapText="1"/>
    </xf>
    <xf numFmtId="0" fontId="10" fillId="9" borderId="0" xfId="0" applyFont="1" applyFill="1"/>
    <xf numFmtId="0" fontId="10" fillId="10" borderId="0" xfId="0" applyFont="1" applyFill="1"/>
    <xf numFmtId="4" fontId="19" fillId="11" borderId="8" xfId="2" applyNumberFormat="1" applyFont="1" applyFill="1" applyBorder="1" applyAlignment="1">
      <alignment horizontal="justify" vertical="top"/>
    </xf>
    <xf numFmtId="0" fontId="17" fillId="2" borderId="8" xfId="0" applyFont="1" applyFill="1" applyBorder="1" applyAlignment="1">
      <alignment horizontal="center" vertical="center"/>
    </xf>
    <xf numFmtId="44" fontId="17" fillId="2" borderId="8" xfId="28" applyFont="1" applyFill="1" applyBorder="1" applyAlignment="1">
      <alignment horizontal="center" vertical="center"/>
    </xf>
    <xf numFmtId="4" fontId="19" fillId="2" borderId="8" xfId="2" applyNumberFormat="1" applyFont="1" applyFill="1" applyBorder="1" applyAlignment="1">
      <alignment horizontal="center" vertical="center"/>
    </xf>
    <xf numFmtId="44" fontId="17" fillId="2" borderId="8" xfId="28" applyFont="1" applyFill="1" applyBorder="1" applyAlignment="1">
      <alignment vertical="center"/>
    </xf>
    <xf numFmtId="164" fontId="17" fillId="0" borderId="0" xfId="0" applyNumberFormat="1" applyFont="1" applyAlignment="1">
      <alignment horizontal="center" vertical="center"/>
    </xf>
    <xf numFmtId="165" fontId="18" fillId="5" borderId="8" xfId="28" applyNumberFormat="1" applyFont="1" applyFill="1" applyBorder="1" applyAlignment="1">
      <alignment vertical="center"/>
    </xf>
    <xf numFmtId="44" fontId="0" fillId="0" borderId="0" xfId="0" applyNumberFormat="1"/>
    <xf numFmtId="0" fontId="19" fillId="0" borderId="8" xfId="2" applyFont="1" applyBorder="1" applyAlignment="1">
      <alignment horizontal="justify" vertical="top"/>
    </xf>
    <xf numFmtId="0" fontId="11" fillId="12" borderId="7" xfId="0" applyFont="1" applyFill="1" applyBorder="1" applyAlignment="1">
      <alignment horizontal="justify" vertical="center" wrapText="1"/>
    </xf>
    <xf numFmtId="44" fontId="17" fillId="0" borderId="0" xfId="28" applyFont="1" applyBorder="1" applyAlignment="1">
      <alignment vertical="center"/>
    </xf>
    <xf numFmtId="44" fontId="17" fillId="0" borderId="0" xfId="28" applyFont="1" applyFill="1" applyBorder="1" applyAlignment="1">
      <alignment horizontal="center" vertical="center"/>
    </xf>
    <xf numFmtId="164" fontId="17" fillId="0" borderId="0" xfId="0" applyNumberFormat="1" applyFont="1" applyAlignment="1">
      <alignment horizontal="center"/>
    </xf>
    <xf numFmtId="0" fontId="20" fillId="0" borderId="0" xfId="0" applyFont="1" applyAlignment="1">
      <alignment horizontal="center" vertical="center"/>
    </xf>
    <xf numFmtId="0" fontId="17" fillId="8" borderId="0" xfId="0" applyFont="1" applyFill="1" applyAlignment="1">
      <alignment horizontal="justify"/>
    </xf>
    <xf numFmtId="0" fontId="17" fillId="8" borderId="0" xfId="0" applyFont="1" applyFill="1" applyAlignment="1">
      <alignment horizontal="center"/>
    </xf>
    <xf numFmtId="4" fontId="17" fillId="8" borderId="0" xfId="0" applyNumberFormat="1" applyFont="1" applyFill="1" applyAlignment="1">
      <alignment horizontal="center"/>
    </xf>
    <xf numFmtId="0" fontId="18" fillId="8" borderId="0" xfId="0" applyFont="1" applyFill="1" applyAlignment="1">
      <alignment horizontal="right"/>
    </xf>
    <xf numFmtId="0" fontId="22" fillId="0" borderId="0" xfId="0" applyFont="1"/>
    <xf numFmtId="0" fontId="24" fillId="0" borderId="0" xfId="0" applyFont="1" applyAlignment="1">
      <alignment horizontal="center"/>
    </xf>
    <xf numFmtId="0" fontId="22" fillId="0" borderId="0" xfId="0" applyFont="1" applyAlignment="1">
      <alignment vertical="center"/>
    </xf>
    <xf numFmtId="0" fontId="25" fillId="0" borderId="0" xfId="0" applyFont="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2" fontId="27" fillId="0" borderId="0" xfId="0" applyNumberFormat="1" applyFont="1" applyAlignment="1">
      <alignment horizontal="center"/>
    </xf>
    <xf numFmtId="0" fontId="29" fillId="3" borderId="4" xfId="0" applyFont="1" applyFill="1" applyBorder="1" applyAlignment="1">
      <alignment horizontal="center" vertical="top"/>
    </xf>
    <xf numFmtId="0" fontId="30" fillId="3" borderId="5" xfId="0" applyFont="1" applyFill="1" applyBorder="1" applyAlignment="1">
      <alignment horizontal="center"/>
    </xf>
    <xf numFmtId="0" fontId="29" fillId="3" borderId="6" xfId="0" applyFont="1" applyFill="1" applyBorder="1" applyAlignment="1">
      <alignment horizontal="center"/>
    </xf>
    <xf numFmtId="4" fontId="22" fillId="0" borderId="0" xfId="0" applyNumberFormat="1" applyFont="1"/>
    <xf numFmtId="0" fontId="27" fillId="0" borderId="7" xfId="0" applyFont="1" applyBorder="1" applyAlignment="1">
      <alignment horizontal="center" vertical="center"/>
    </xf>
    <xf numFmtId="0" fontId="26" fillId="12" borderId="7" xfId="0" applyFont="1" applyFill="1" applyBorder="1" applyAlignment="1">
      <alignment horizontal="justify" vertical="center" wrapText="1"/>
    </xf>
    <xf numFmtId="0" fontId="22" fillId="0" borderId="7" xfId="0" applyFont="1" applyBorder="1"/>
    <xf numFmtId="4" fontId="22" fillId="0" borderId="7" xfId="0" applyNumberFormat="1" applyFont="1" applyBorder="1"/>
    <xf numFmtId="165" fontId="24" fillId="0" borderId="7" xfId="0" applyNumberFormat="1" applyFont="1" applyBorder="1" applyAlignment="1">
      <alignment vertical="center"/>
    </xf>
    <xf numFmtId="167" fontId="31" fillId="4" borderId="8" xfId="0" applyNumberFormat="1" applyFont="1" applyFill="1" applyBorder="1" applyAlignment="1">
      <alignment horizontal="center" vertical="center"/>
    </xf>
    <xf numFmtId="0" fontId="31" fillId="4" borderId="8" xfId="2" applyFont="1" applyFill="1" applyBorder="1" applyAlignment="1">
      <alignment horizontal="justify" vertical="center" wrapText="1"/>
    </xf>
    <xf numFmtId="165" fontId="31" fillId="4" borderId="8" xfId="0" applyNumberFormat="1" applyFont="1" applyFill="1" applyBorder="1" applyAlignment="1">
      <alignment vertical="center"/>
    </xf>
    <xf numFmtId="0" fontId="25" fillId="0" borderId="0" xfId="0" applyFont="1"/>
    <xf numFmtId="167" fontId="31" fillId="13" borderId="8" xfId="0" applyNumberFormat="1" applyFont="1" applyFill="1" applyBorder="1" applyAlignment="1">
      <alignment horizontal="center" vertical="center"/>
    </xf>
    <xf numFmtId="0" fontId="31" fillId="13" borderId="8" xfId="2" applyFont="1" applyFill="1" applyBorder="1" applyAlignment="1">
      <alignment horizontal="justify" vertical="center" wrapText="1"/>
    </xf>
    <xf numFmtId="165" fontId="31" fillId="13" borderId="8" xfId="0" applyNumberFormat="1" applyFont="1" applyFill="1" applyBorder="1" applyAlignment="1">
      <alignment vertical="center"/>
    </xf>
    <xf numFmtId="4" fontId="27" fillId="0" borderId="0" xfId="0" applyNumberFormat="1" applyFont="1"/>
    <xf numFmtId="0" fontId="32" fillId="0" borderId="8" xfId="0" applyFont="1" applyBorder="1" applyAlignment="1">
      <alignment horizontal="center" vertical="center"/>
    </xf>
    <xf numFmtId="0" fontId="32" fillId="0" borderId="8" xfId="2" applyFont="1" applyBorder="1" applyAlignment="1">
      <alignment horizontal="justify" vertical="top"/>
    </xf>
    <xf numFmtId="44" fontId="32" fillId="0" borderId="8" xfId="28" applyFont="1" applyFill="1" applyBorder="1" applyAlignment="1">
      <alignment horizontal="center" vertical="center"/>
    </xf>
    <xf numFmtId="4" fontId="32" fillId="0" borderId="8" xfId="2" applyNumberFormat="1" applyFont="1" applyBorder="1" applyAlignment="1">
      <alignment horizontal="center" vertical="center"/>
    </xf>
    <xf numFmtId="44" fontId="32" fillId="0" borderId="8" xfId="28" applyFont="1" applyFill="1" applyBorder="1" applyAlignment="1">
      <alignment vertical="center"/>
    </xf>
    <xf numFmtId="44" fontId="32" fillId="0" borderId="8" xfId="28" applyFont="1" applyBorder="1" applyAlignment="1">
      <alignment vertical="center"/>
    </xf>
    <xf numFmtId="0" fontId="32" fillId="2" borderId="8" xfId="2" applyFont="1" applyFill="1" applyBorder="1" applyAlignment="1">
      <alignment horizontal="justify" vertical="top" wrapText="1"/>
    </xf>
    <xf numFmtId="4" fontId="32" fillId="2" borderId="8" xfId="2" applyNumberFormat="1" applyFont="1" applyFill="1" applyBorder="1" applyAlignment="1">
      <alignment horizontal="justify" vertical="top" wrapText="1"/>
    </xf>
    <xf numFmtId="44" fontId="31" fillId="5" borderId="8" xfId="28" applyFont="1" applyFill="1" applyBorder="1" applyAlignment="1">
      <alignment vertical="center"/>
    </xf>
    <xf numFmtId="0" fontId="32" fillId="2" borderId="8" xfId="2" applyFont="1" applyFill="1" applyBorder="1" applyAlignment="1">
      <alignment horizontal="justify" vertical="top"/>
    </xf>
    <xf numFmtId="0" fontId="32" fillId="0" borderId="0" xfId="0" applyFont="1" applyAlignment="1">
      <alignment horizontal="center" vertical="center"/>
    </xf>
    <xf numFmtId="0" fontId="32" fillId="0" borderId="0" xfId="0" applyFont="1" applyAlignment="1">
      <alignment horizontal="center"/>
    </xf>
    <xf numFmtId="4" fontId="32" fillId="0" borderId="0" xfId="0" applyNumberFormat="1" applyFont="1" applyAlignment="1">
      <alignment horizontal="center"/>
    </xf>
    <xf numFmtId="4" fontId="32" fillId="0" borderId="0" xfId="3" applyNumberFormat="1" applyFont="1" applyBorder="1"/>
    <xf numFmtId="0" fontId="31" fillId="0" borderId="0" xfId="0" applyFont="1" applyAlignment="1">
      <alignment horizontal="center" vertical="center"/>
    </xf>
    <xf numFmtId="4" fontId="31" fillId="0" borderId="0" xfId="0" applyNumberFormat="1" applyFont="1" applyAlignment="1">
      <alignment horizontal="center" vertical="center"/>
    </xf>
    <xf numFmtId="44" fontId="31" fillId="0" borderId="0" xfId="28" applyFont="1" applyFill="1" applyBorder="1" applyAlignment="1">
      <alignment horizontal="center" vertical="center"/>
    </xf>
    <xf numFmtId="44" fontId="33" fillId="0" borderId="0" xfId="0" applyNumberFormat="1" applyFont="1" applyAlignment="1">
      <alignment horizontal="center" vertical="center"/>
    </xf>
    <xf numFmtId="0" fontId="31" fillId="0" borderId="0" xfId="0" applyFont="1"/>
    <xf numFmtId="0" fontId="32" fillId="0" borderId="0" xfId="0" applyFont="1"/>
    <xf numFmtId="0" fontId="32" fillId="0" borderId="0" xfId="0" applyFont="1" applyAlignment="1">
      <alignment horizontal="justify"/>
    </xf>
    <xf numFmtId="0" fontId="31" fillId="0" borderId="0" xfId="0" applyFont="1" applyAlignment="1">
      <alignment horizontal="right"/>
    </xf>
    <xf numFmtId="4" fontId="31" fillId="0" borderId="0" xfId="0" applyNumberFormat="1" applyFont="1"/>
    <xf numFmtId="164" fontId="32" fillId="0" borderId="0" xfId="0" applyNumberFormat="1" applyFont="1" applyAlignment="1">
      <alignment horizontal="center" vertical="center"/>
    </xf>
    <xf numFmtId="44" fontId="31" fillId="0" borderId="0" xfId="28" applyFont="1" applyAlignment="1">
      <alignment horizontal="center"/>
    </xf>
    <xf numFmtId="0" fontId="31" fillId="0" borderId="0" xfId="0" applyFont="1" applyAlignment="1">
      <alignment horizontal="center"/>
    </xf>
    <xf numFmtId="0" fontId="34" fillId="0" borderId="0" xfId="0" applyFont="1" applyAlignment="1">
      <alignment horizontal="center" vertical="center"/>
    </xf>
    <xf numFmtId="44" fontId="34" fillId="0" borderId="0" xfId="28" applyFont="1" applyFill="1" applyBorder="1" applyAlignment="1">
      <alignment horizontal="center" vertical="center"/>
    </xf>
    <xf numFmtId="44" fontId="32" fillId="0" borderId="0" xfId="28" applyFont="1" applyFill="1" applyBorder="1" applyAlignment="1">
      <alignment horizontal="center" vertical="center"/>
    </xf>
    <xf numFmtId="0" fontId="34" fillId="0" borderId="0" xfId="0" applyFont="1" applyAlignment="1">
      <alignment horizontal="center"/>
    </xf>
    <xf numFmtId="164" fontId="32" fillId="0" borderId="0" xfId="0" applyNumberFormat="1" applyFont="1" applyAlignment="1">
      <alignment horizontal="center"/>
    </xf>
    <xf numFmtId="44" fontId="22" fillId="0" borderId="0" xfId="0" applyNumberFormat="1" applyFont="1"/>
    <xf numFmtId="0" fontId="24" fillId="0" borderId="0" xfId="0" applyFont="1"/>
    <xf numFmtId="4" fontId="32" fillId="0" borderId="0" xfId="0" applyNumberFormat="1" applyFont="1"/>
    <xf numFmtId="0" fontId="24" fillId="0" borderId="0" xfId="0" applyFont="1" applyAlignment="1">
      <alignment horizontal="justify"/>
    </xf>
    <xf numFmtId="4" fontId="24" fillId="0" borderId="0" xfId="0" applyNumberFormat="1" applyFont="1" applyAlignment="1">
      <alignment horizontal="center"/>
    </xf>
    <xf numFmtId="0" fontId="35" fillId="0" borderId="0" xfId="0" applyFont="1" applyAlignment="1">
      <alignment horizontal="left" vertical="center"/>
    </xf>
    <xf numFmtId="0" fontId="23" fillId="0" borderId="0" xfId="0" applyFont="1" applyAlignment="1">
      <alignment horizontal="left" vertical="center"/>
    </xf>
    <xf numFmtId="0" fontId="35" fillId="0" borderId="0" xfId="0" applyFont="1" applyAlignment="1">
      <alignment horizontal="right" vertical="center"/>
    </xf>
    <xf numFmtId="0" fontId="36" fillId="0" borderId="0" xfId="0" applyFont="1" applyAlignment="1">
      <alignment horizontal="justify" vertical="distributed" wrapText="1"/>
    </xf>
    <xf numFmtId="0" fontId="26" fillId="0" borderId="0" xfId="0" applyFont="1" applyAlignment="1">
      <alignment horizontal="right" vertical="center"/>
    </xf>
    <xf numFmtId="0" fontId="37" fillId="0" borderId="0" xfId="0" applyFont="1"/>
    <xf numFmtId="4" fontId="37" fillId="0" borderId="0" xfId="0" applyNumberFormat="1" applyFont="1"/>
    <xf numFmtId="0" fontId="37" fillId="0" borderId="0" xfId="0" applyFont="1" applyAlignment="1">
      <alignment horizontal="right"/>
    </xf>
    <xf numFmtId="0" fontId="23" fillId="0" borderId="0" xfId="0" applyFont="1" applyAlignment="1">
      <alignment horizontal="center"/>
    </xf>
    <xf numFmtId="0" fontId="25" fillId="0" borderId="0" xfId="0" applyFont="1" applyAlignment="1">
      <alignment horizontal="center" vertical="center"/>
    </xf>
    <xf numFmtId="0" fontId="28" fillId="3" borderId="1" xfId="0" applyFont="1" applyFill="1" applyBorder="1" applyAlignment="1">
      <alignment horizontal="center"/>
    </xf>
    <xf numFmtId="0" fontId="28" fillId="3" borderId="2" xfId="0" applyFont="1" applyFill="1" applyBorder="1" applyAlignment="1">
      <alignment horizontal="center"/>
    </xf>
    <xf numFmtId="0" fontId="28" fillId="3" borderId="9" xfId="0" applyFont="1" applyFill="1" applyBorder="1" applyAlignment="1">
      <alignment horizontal="center"/>
    </xf>
    <xf numFmtId="0" fontId="28" fillId="3" borderId="3" xfId="0" applyFont="1" applyFill="1" applyBorder="1" applyAlignment="1">
      <alignment horizontal="center"/>
    </xf>
    <xf numFmtId="0" fontId="27" fillId="0" borderId="0" xfId="0" applyFont="1" applyAlignment="1">
      <alignment horizontal="center" vertical="center" wrapText="1"/>
    </xf>
    <xf numFmtId="0" fontId="36" fillId="0" borderId="0" xfId="0" applyFont="1" applyAlignment="1">
      <alignment horizontal="justify" vertical="distributed" wrapText="1"/>
    </xf>
    <xf numFmtId="0" fontId="36" fillId="0" borderId="10" xfId="0" applyFont="1" applyBorder="1" applyAlignment="1">
      <alignment horizontal="justify" vertical="distributed" wrapText="1"/>
    </xf>
    <xf numFmtId="0" fontId="8" fillId="0" borderId="0" xfId="0" applyFont="1" applyAlignment="1">
      <alignment horizontal="center"/>
    </xf>
    <xf numFmtId="0" fontId="10" fillId="0" borderId="0" xfId="0" applyFont="1" applyAlignment="1">
      <alignment horizontal="center" vertical="center"/>
    </xf>
    <xf numFmtId="0" fontId="11" fillId="0" borderId="0" xfId="0" applyFont="1" applyAlignment="1">
      <alignment horizontal="center" vertical="center"/>
    </xf>
    <xf numFmtId="0" fontId="13" fillId="3" borderId="1" xfId="0" applyFont="1" applyFill="1" applyBorder="1" applyAlignment="1">
      <alignment horizontal="center"/>
    </xf>
    <xf numFmtId="0" fontId="13" fillId="3" borderId="2" xfId="0" applyFont="1" applyFill="1" applyBorder="1" applyAlignment="1">
      <alignment horizontal="center"/>
    </xf>
    <xf numFmtId="0" fontId="13" fillId="3" borderId="3" xfId="0" applyFont="1" applyFill="1" applyBorder="1" applyAlignment="1">
      <alignment horizontal="center"/>
    </xf>
  </cellXfs>
  <cellStyles count="59">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oneda" xfId="28" builtinId="4"/>
    <cellStyle name="Moneda 2" xfId="9" xr:uid="{00000000-0005-0000-0000-000019000000}"/>
    <cellStyle name="Moneda 2 2" xfId="24" xr:uid="{00000000-0005-0000-0000-00001A000000}"/>
    <cellStyle name="Moneda 2 2 2" xfId="52" xr:uid="{00000000-0005-0000-0000-00001B000000}"/>
    <cellStyle name="Moneda 2 3" xfId="44" xr:uid="{00000000-0005-0000-0000-00001C000000}"/>
    <cellStyle name="Moneda 3" xfId="56" xr:uid="{00000000-0005-0000-0000-00001D000000}"/>
    <cellStyle name="Moneda 9" xfId="33" xr:uid="{00000000-0005-0000-0000-00001E000000}"/>
    <cellStyle name="Moneda 9 2" xfId="58" xr:uid="{00000000-0005-0000-0000-00001F000000}"/>
    <cellStyle name="Normal" xfId="0" builtinId="0"/>
    <cellStyle name="Normal 11" xfId="30" xr:uid="{00000000-0005-0000-0000-000021000000}"/>
    <cellStyle name="Normal 2" xfId="2" xr:uid="{00000000-0005-0000-0000-000022000000}"/>
    <cellStyle name="Normal 2 2" xfId="29" xr:uid="{00000000-0005-0000-0000-000023000000}"/>
    <cellStyle name="Normal 3" xfId="13" xr:uid="{00000000-0005-0000-0000-000024000000}"/>
    <cellStyle name="Normal 3 2" xfId="15" xr:uid="{00000000-0005-0000-0000-000025000000}"/>
    <cellStyle name="Normal 4" xfId="14" xr:uid="{00000000-0005-0000-0000-000026000000}"/>
    <cellStyle name="Normal 4 2" xfId="17" xr:uid="{00000000-0005-0000-0000-000027000000}"/>
    <cellStyle name="Normal 4 3" xfId="26" xr:uid="{00000000-0005-0000-0000-000028000000}"/>
    <cellStyle name="Normal 4 3 2" xfId="36" xr:uid="{00000000-0005-0000-0000-000029000000}"/>
    <cellStyle name="Normal 4 3 3" xfId="54" xr:uid="{00000000-0005-0000-0000-00002A000000}"/>
    <cellStyle name="Normal 4 4" xfId="34" xr:uid="{00000000-0005-0000-0000-00002B000000}"/>
    <cellStyle name="Normal 4 5" xfId="45" xr:uid="{00000000-0005-0000-0000-00002C000000}"/>
    <cellStyle name="Normal 5" xfId="16" xr:uid="{00000000-0005-0000-0000-00002D000000}"/>
    <cellStyle name="Normal 5 2" xfId="27" xr:uid="{00000000-0005-0000-0000-00002E000000}"/>
    <cellStyle name="Normal 5 2 2" xfId="37" xr:uid="{00000000-0005-0000-0000-00002F000000}"/>
    <cellStyle name="Normal 5 2 3" xfId="55" xr:uid="{00000000-0005-0000-0000-000030000000}"/>
    <cellStyle name="Normal 5 3" xfId="35" xr:uid="{00000000-0005-0000-0000-000031000000}"/>
    <cellStyle name="Normal 5 4" xfId="46" xr:uid="{00000000-0005-0000-0000-000032000000}"/>
    <cellStyle name="Normal 6" xfId="32" xr:uid="{00000000-0005-0000-0000-000033000000}"/>
    <cellStyle name="Normal 6 2" xfId="38" xr:uid="{00000000-0005-0000-0000-000034000000}"/>
    <cellStyle name="Normal 6 3" xfId="57" xr:uid="{00000000-0005-0000-0000-000035000000}"/>
    <cellStyle name="Normal 8" xfId="31" xr:uid="{00000000-0005-0000-0000-000036000000}"/>
    <cellStyle name="Percent 2" xfId="1" xr:uid="{00000000-0005-0000-0000-000037000000}"/>
    <cellStyle name="Percent 2 2" xfId="10" xr:uid="{00000000-0005-0000-0000-000038000000}"/>
    <cellStyle name="Percent 3" xfId="11" xr:uid="{00000000-0005-0000-0000-000039000000}"/>
    <cellStyle name="Porcentual 2" xfId="12" xr:uid="{00000000-0005-0000-0000-00003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751417</xdr:colOff>
      <xdr:row>3</xdr:row>
      <xdr:rowOff>101776</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8</xdr:col>
      <xdr:colOff>86179</xdr:colOff>
      <xdr:row>3</xdr:row>
      <xdr:rowOff>23740</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408083" y="116420"/>
          <a:ext cx="1725084" cy="48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39158</xdr:colOff>
      <xdr:row>7</xdr:row>
      <xdr:rowOff>0</xdr:rowOff>
    </xdr:from>
    <xdr:to>
      <xdr:col>10</xdr:col>
      <xdr:colOff>39158</xdr:colOff>
      <xdr:row>8</xdr:row>
      <xdr:rowOff>441325</xdr:rowOff>
    </xdr:to>
    <xdr:pic>
      <xdr:nvPicPr>
        <xdr:cNvPr id="2" name="Imagen 4">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0764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39158</xdr:colOff>
      <xdr:row>9</xdr:row>
      <xdr:rowOff>9525</xdr:rowOff>
    </xdr:from>
    <xdr:to>
      <xdr:col>10</xdr:col>
      <xdr:colOff>39158</xdr:colOff>
      <xdr:row>10</xdr:row>
      <xdr:rowOff>155575</xdr:rowOff>
    </xdr:to>
    <xdr:pic>
      <xdr:nvPicPr>
        <xdr:cNvPr id="2" name="Imagen 4">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3812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751417</xdr:colOff>
      <xdr:row>2</xdr:row>
      <xdr:rowOff>169812</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60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4" name="Imagen 4">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397500" y="116420"/>
          <a:ext cx="1730375" cy="481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1" max="11" width="12.28515625" bestFit="1" customWidth="1"/>
  </cols>
  <sheetData>
    <row r="1" spans="2:9" ht="24.75" customHeight="1" x14ac:dyDescent="0.25">
      <c r="C1" s="166" t="s">
        <v>14</v>
      </c>
      <c r="D1" s="166"/>
      <c r="E1" s="166"/>
      <c r="F1" s="166"/>
      <c r="G1" s="166"/>
      <c r="H1" s="166"/>
    </row>
    <row r="2" spans="2:9" s="2" customFormat="1" ht="15" customHeight="1" x14ac:dyDescent="0.2">
      <c r="C2" s="167" t="s">
        <v>0</v>
      </c>
      <c r="D2" s="167"/>
      <c r="E2" s="167"/>
      <c r="F2" s="167"/>
      <c r="G2" s="167"/>
      <c r="H2" s="167"/>
      <c r="I2" s="14"/>
    </row>
    <row r="3" spans="2:9" s="2" customFormat="1" ht="15" customHeight="1" x14ac:dyDescent="0.2">
      <c r="C3" s="168"/>
      <c r="D3" s="168"/>
      <c r="E3" s="168"/>
      <c r="F3" s="168"/>
      <c r="G3" s="168"/>
      <c r="H3" s="168"/>
      <c r="I3" s="3"/>
    </row>
    <row r="4" spans="2:9" s="2" customFormat="1" ht="5.25" customHeight="1" thickBot="1" x14ac:dyDescent="0.25">
      <c r="C4" s="14"/>
      <c r="D4" s="14"/>
      <c r="E4" s="14"/>
      <c r="F4" s="14"/>
      <c r="G4" s="14"/>
      <c r="H4" s="14"/>
      <c r="I4" s="3"/>
    </row>
    <row r="5" spans="2:9" ht="13.5" thickTop="1" x14ac:dyDescent="0.2">
      <c r="C5" s="169" t="s">
        <v>1</v>
      </c>
      <c r="D5" s="170"/>
      <c r="E5" s="170"/>
      <c r="F5" s="170"/>
      <c r="G5" s="170"/>
      <c r="H5" s="171"/>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48.75" thickTop="1" x14ac:dyDescent="0.2">
      <c r="C8" s="31" t="s">
        <v>25</v>
      </c>
      <c r="D8" s="57" t="s">
        <v>130</v>
      </c>
      <c r="E8" s="34"/>
      <c r="F8" s="35"/>
      <c r="G8" s="10"/>
      <c r="H8" s="10"/>
      <c r="I8" s="4"/>
    </row>
    <row r="9" spans="2:9" s="11" customFormat="1" x14ac:dyDescent="0.2">
      <c r="C9" s="40" t="s">
        <v>18</v>
      </c>
      <c r="D9" s="41" t="s">
        <v>19</v>
      </c>
      <c r="E9" s="15"/>
      <c r="F9" s="15"/>
      <c r="G9" s="15"/>
      <c r="H9" s="15"/>
      <c r="I9" s="12"/>
    </row>
    <row r="10" spans="2:9" s="11" customFormat="1" ht="36" x14ac:dyDescent="0.2">
      <c r="B10" s="62"/>
      <c r="C10" s="24">
        <v>3001001</v>
      </c>
      <c r="D10" s="46" t="s">
        <v>27</v>
      </c>
      <c r="E10" s="39" t="s">
        <v>17</v>
      </c>
      <c r="F10" s="43">
        <v>1665.42</v>
      </c>
      <c r="G10" s="27">
        <v>19.41</v>
      </c>
      <c r="H10" s="26">
        <f t="shared" ref="H10:H19" si="0">F10*G10</f>
        <v>32325.8</v>
      </c>
      <c r="I10" s="12"/>
    </row>
    <row r="11" spans="2:9" s="11" customFormat="1" ht="27" x14ac:dyDescent="0.2">
      <c r="B11" s="62"/>
      <c r="C11" s="24" t="s">
        <v>138</v>
      </c>
      <c r="D11" s="46" t="s">
        <v>38</v>
      </c>
      <c r="E11" s="39" t="s">
        <v>28</v>
      </c>
      <c r="F11" s="43">
        <v>6.76</v>
      </c>
      <c r="G11" s="27">
        <v>1374.65</v>
      </c>
      <c r="H11" s="26">
        <f t="shared" si="0"/>
        <v>9292.6299999999992</v>
      </c>
      <c r="I11" s="12"/>
    </row>
    <row r="12" spans="2:9" s="11" customFormat="1" ht="36" x14ac:dyDescent="0.2">
      <c r="B12" s="62"/>
      <c r="C12" s="24" t="s">
        <v>139</v>
      </c>
      <c r="D12" s="46" t="s">
        <v>68</v>
      </c>
      <c r="E12" s="39" t="s">
        <v>15</v>
      </c>
      <c r="F12" s="43">
        <v>49.18</v>
      </c>
      <c r="G12" s="27">
        <v>70.87</v>
      </c>
      <c r="H12" s="26">
        <f t="shared" si="0"/>
        <v>3485.39</v>
      </c>
      <c r="I12" s="12"/>
    </row>
    <row r="13" spans="2:9" s="11" customFormat="1" ht="45" x14ac:dyDescent="0.2">
      <c r="B13" s="62"/>
      <c r="C13" s="24" t="s">
        <v>140</v>
      </c>
      <c r="D13" s="46" t="s">
        <v>83</v>
      </c>
      <c r="E13" s="39" t="s">
        <v>15</v>
      </c>
      <c r="F13" s="43">
        <v>45.23</v>
      </c>
      <c r="G13" s="27">
        <v>60.18</v>
      </c>
      <c r="H13" s="26">
        <f t="shared" si="0"/>
        <v>2721.94</v>
      </c>
      <c r="I13" s="12"/>
    </row>
    <row r="14" spans="2:9" s="11" customFormat="1" ht="27" x14ac:dyDescent="0.2">
      <c r="B14" s="62"/>
      <c r="C14" s="24" t="s">
        <v>81</v>
      </c>
      <c r="D14" s="46" t="s">
        <v>82</v>
      </c>
      <c r="E14" s="39" t="s">
        <v>28</v>
      </c>
      <c r="F14" s="43">
        <v>25.28</v>
      </c>
      <c r="G14" s="27">
        <v>448.93</v>
      </c>
      <c r="H14" s="26">
        <f t="shared" si="0"/>
        <v>11348.95</v>
      </c>
      <c r="I14" s="12"/>
    </row>
    <row r="15" spans="2:9" s="11" customFormat="1" ht="36" x14ac:dyDescent="0.2">
      <c r="B15" s="62"/>
      <c r="C15" s="24">
        <v>9999855</v>
      </c>
      <c r="D15" s="46" t="s">
        <v>84</v>
      </c>
      <c r="E15" s="39" t="s">
        <v>16</v>
      </c>
      <c r="F15" s="43">
        <v>5</v>
      </c>
      <c r="G15" s="27">
        <v>429.55</v>
      </c>
      <c r="H15" s="26">
        <f t="shared" si="0"/>
        <v>2147.75</v>
      </c>
      <c r="I15" s="12"/>
    </row>
    <row r="16" spans="2:9" s="11" customFormat="1" ht="45" x14ac:dyDescent="0.2">
      <c r="B16" s="62"/>
      <c r="C16" s="24" t="s">
        <v>141</v>
      </c>
      <c r="D16" s="46" t="s">
        <v>85</v>
      </c>
      <c r="E16" s="39" t="s">
        <v>16</v>
      </c>
      <c r="F16" s="43">
        <v>13</v>
      </c>
      <c r="G16" s="27">
        <v>4325.0200000000004</v>
      </c>
      <c r="H16" s="26">
        <f t="shared" si="0"/>
        <v>56225.26</v>
      </c>
      <c r="I16" s="12"/>
    </row>
    <row r="17" spans="2:9" s="11" customFormat="1" ht="45" x14ac:dyDescent="0.2">
      <c r="B17" s="62"/>
      <c r="C17" s="24" t="s">
        <v>142</v>
      </c>
      <c r="D17" s="46" t="s">
        <v>86</v>
      </c>
      <c r="E17" s="39" t="s">
        <v>16</v>
      </c>
      <c r="F17" s="43">
        <v>3</v>
      </c>
      <c r="G17" s="27">
        <v>4325.0200000000004</v>
      </c>
      <c r="H17" s="26">
        <f t="shared" si="0"/>
        <v>12975.06</v>
      </c>
      <c r="I17" s="12"/>
    </row>
    <row r="18" spans="2:9" s="11" customFormat="1" ht="126" x14ac:dyDescent="0.2">
      <c r="B18" s="62"/>
      <c r="C18" s="24" t="s">
        <v>87</v>
      </c>
      <c r="D18" s="46" t="s">
        <v>88</v>
      </c>
      <c r="E18" s="39" t="s">
        <v>16</v>
      </c>
      <c r="F18" s="43">
        <v>3</v>
      </c>
      <c r="G18" s="27">
        <v>7972.18</v>
      </c>
      <c r="H18" s="26">
        <f t="shared" si="0"/>
        <v>23916.54</v>
      </c>
      <c r="I18" s="12"/>
    </row>
    <row r="19" spans="2:9" s="11" customFormat="1" ht="27" x14ac:dyDescent="0.2">
      <c r="B19" s="62"/>
      <c r="C19" s="24" t="s">
        <v>115</v>
      </c>
      <c r="D19" s="46" t="s">
        <v>116</v>
      </c>
      <c r="E19" s="39" t="s">
        <v>117</v>
      </c>
      <c r="F19" s="43">
        <v>2</v>
      </c>
      <c r="G19" s="27">
        <v>625.61</v>
      </c>
      <c r="H19" s="26">
        <f t="shared" si="0"/>
        <v>1251.22</v>
      </c>
      <c r="I19" s="12"/>
    </row>
    <row r="20" spans="2:9" s="11" customFormat="1" x14ac:dyDescent="0.2">
      <c r="B20" s="62"/>
      <c r="C20" s="24"/>
      <c r="D20" s="42"/>
      <c r="E20" s="39"/>
      <c r="F20" s="43"/>
      <c r="G20" s="27"/>
      <c r="H20" s="28">
        <f>SUM(H10:H19)</f>
        <v>155690.54</v>
      </c>
      <c r="I20" s="12"/>
    </row>
    <row r="21" spans="2:9" s="11" customFormat="1" x14ac:dyDescent="0.2">
      <c r="B21" s="62"/>
      <c r="C21" s="40" t="s">
        <v>26</v>
      </c>
      <c r="D21" s="41" t="s">
        <v>29</v>
      </c>
      <c r="E21" s="15"/>
      <c r="F21" s="15"/>
      <c r="G21" s="15"/>
      <c r="H21" s="15"/>
      <c r="I21" s="12"/>
    </row>
    <row r="22" spans="2:9" s="11" customFormat="1" ht="18" x14ac:dyDescent="0.2">
      <c r="B22" s="62"/>
      <c r="C22" s="24" t="s">
        <v>143</v>
      </c>
      <c r="D22" s="46" t="s">
        <v>30</v>
      </c>
      <c r="E22" s="39" t="s">
        <v>28</v>
      </c>
      <c r="F22" s="43">
        <v>133.24</v>
      </c>
      <c r="G22" s="27">
        <v>74.09</v>
      </c>
      <c r="H22" s="26">
        <f t="shared" ref="H22:H25" si="1">F22*G22</f>
        <v>9871.75</v>
      </c>
      <c r="I22" s="12"/>
    </row>
    <row r="23" spans="2:9" s="11" customFormat="1" ht="36" x14ac:dyDescent="0.2">
      <c r="B23" s="62"/>
      <c r="C23" s="24" t="s">
        <v>144</v>
      </c>
      <c r="D23" s="42" t="s">
        <v>31</v>
      </c>
      <c r="E23" s="39" t="s">
        <v>28</v>
      </c>
      <c r="F23" s="43">
        <v>133.24</v>
      </c>
      <c r="G23" s="27">
        <v>408.72</v>
      </c>
      <c r="H23" s="26">
        <f t="shared" si="1"/>
        <v>54457.85</v>
      </c>
      <c r="I23" s="12"/>
    </row>
    <row r="24" spans="2:9" s="11" customFormat="1" ht="45" x14ac:dyDescent="0.2">
      <c r="B24" s="62"/>
      <c r="C24" s="24" t="s">
        <v>145</v>
      </c>
      <c r="D24" s="42" t="s">
        <v>59</v>
      </c>
      <c r="E24" s="39" t="s">
        <v>17</v>
      </c>
      <c r="F24" s="43">
        <v>324.98</v>
      </c>
      <c r="G24" s="27">
        <v>39.33</v>
      </c>
      <c r="H24" s="26">
        <f t="shared" si="1"/>
        <v>12781.46</v>
      </c>
      <c r="I24" s="12"/>
    </row>
    <row r="25" spans="2:9" s="11" customFormat="1" ht="54" x14ac:dyDescent="0.2">
      <c r="B25" s="62"/>
      <c r="C25" s="24" t="s">
        <v>146</v>
      </c>
      <c r="D25" s="42" t="s">
        <v>52</v>
      </c>
      <c r="E25" s="39" t="s">
        <v>28</v>
      </c>
      <c r="F25" s="43">
        <v>65</v>
      </c>
      <c r="G25" s="27">
        <v>1732.31</v>
      </c>
      <c r="H25" s="26">
        <f t="shared" si="1"/>
        <v>112600.15</v>
      </c>
      <c r="I25" s="12"/>
    </row>
    <row r="26" spans="2:9" s="11" customFormat="1" x14ac:dyDescent="0.2">
      <c r="C26" s="24"/>
      <c r="D26" s="42"/>
      <c r="E26" s="39"/>
      <c r="F26" s="43"/>
      <c r="G26" s="27"/>
      <c r="H26" s="28">
        <f>SUM(H22:H25)</f>
        <v>189711.21</v>
      </c>
      <c r="I26" s="12"/>
    </row>
    <row r="27" spans="2:9" s="11" customFormat="1" x14ac:dyDescent="0.2">
      <c r="C27" s="40" t="s">
        <v>20</v>
      </c>
      <c r="D27" s="41" t="s">
        <v>39</v>
      </c>
      <c r="E27" s="15"/>
      <c r="F27" s="15"/>
      <c r="G27" s="15"/>
      <c r="H27" s="15"/>
      <c r="I27" s="12"/>
    </row>
    <row r="28" spans="2:9" s="11" customFormat="1" ht="63" x14ac:dyDescent="0.2">
      <c r="B28" s="62"/>
      <c r="C28" s="24">
        <v>3003021</v>
      </c>
      <c r="D28" s="42" t="s">
        <v>77</v>
      </c>
      <c r="E28" s="39" t="s">
        <v>28</v>
      </c>
      <c r="F28" s="43">
        <v>16.510000000000002</v>
      </c>
      <c r="G28" s="27">
        <v>7170.77</v>
      </c>
      <c r="H28" s="26">
        <f t="shared" ref="H28:H37" si="2">F28*G28</f>
        <v>118389.41</v>
      </c>
      <c r="I28" s="12"/>
    </row>
    <row r="29" spans="2:9" s="11" customFormat="1" ht="81" x14ac:dyDescent="0.2">
      <c r="B29" s="62"/>
      <c r="C29" s="63">
        <v>3003007</v>
      </c>
      <c r="D29" s="64" t="s">
        <v>147</v>
      </c>
      <c r="E29" s="58" t="s">
        <v>15</v>
      </c>
      <c r="F29" s="65">
        <v>200</v>
      </c>
      <c r="G29" s="66">
        <v>1552.46</v>
      </c>
      <c r="H29" s="67">
        <f>F29*G29</f>
        <v>310492</v>
      </c>
      <c r="I29" s="12"/>
    </row>
    <row r="30" spans="2:9" s="11" customFormat="1" ht="45" x14ac:dyDescent="0.2">
      <c r="B30" s="62"/>
      <c r="C30" s="24" t="s">
        <v>148</v>
      </c>
      <c r="D30" s="42" t="s">
        <v>70</v>
      </c>
      <c r="E30" s="39" t="s">
        <v>17</v>
      </c>
      <c r="F30" s="43">
        <v>511.81</v>
      </c>
      <c r="G30" s="27">
        <v>85.25</v>
      </c>
      <c r="H30" s="26">
        <f t="shared" si="2"/>
        <v>43631.8</v>
      </c>
      <c r="I30" s="12"/>
    </row>
    <row r="31" spans="2:9" s="11" customFormat="1" ht="36" x14ac:dyDescent="0.2">
      <c r="B31" s="62"/>
      <c r="C31" s="24">
        <v>3003013</v>
      </c>
      <c r="D31" s="42" t="s">
        <v>89</v>
      </c>
      <c r="E31" s="39" t="s">
        <v>28</v>
      </c>
      <c r="F31" s="43">
        <v>25.08</v>
      </c>
      <c r="G31" s="27">
        <v>304.7</v>
      </c>
      <c r="H31" s="26">
        <f t="shared" si="2"/>
        <v>7641.88</v>
      </c>
      <c r="I31" s="12"/>
    </row>
    <row r="32" spans="2:9" s="11" customFormat="1" ht="54" x14ac:dyDescent="0.2">
      <c r="B32" s="62"/>
      <c r="C32" s="24">
        <v>3003020</v>
      </c>
      <c r="D32" s="42" t="s">
        <v>58</v>
      </c>
      <c r="E32" s="39" t="s">
        <v>17</v>
      </c>
      <c r="F32" s="43">
        <v>10.29</v>
      </c>
      <c r="G32" s="27">
        <v>547.4</v>
      </c>
      <c r="H32" s="26">
        <f t="shared" si="2"/>
        <v>5632.75</v>
      </c>
      <c r="I32" s="12"/>
    </row>
    <row r="33" spans="2:9" s="11" customFormat="1" ht="45" x14ac:dyDescent="0.2">
      <c r="B33" s="62"/>
      <c r="C33" s="24">
        <v>4004015</v>
      </c>
      <c r="D33" s="42" t="s">
        <v>90</v>
      </c>
      <c r="E33" s="39" t="s">
        <v>17</v>
      </c>
      <c r="F33" s="43">
        <v>26.88</v>
      </c>
      <c r="G33" s="27">
        <v>573.59</v>
      </c>
      <c r="H33" s="26">
        <f t="shared" si="2"/>
        <v>15418.1</v>
      </c>
      <c r="I33" s="12"/>
    </row>
    <row r="34" spans="2:9" s="11" customFormat="1" ht="72" x14ac:dyDescent="0.2">
      <c r="B34" s="69"/>
      <c r="C34" s="58">
        <v>6002120</v>
      </c>
      <c r="D34" s="68" t="s">
        <v>149</v>
      </c>
      <c r="E34" s="59" t="s">
        <v>17</v>
      </c>
      <c r="F34" s="60">
        <v>380</v>
      </c>
      <c r="G34" s="61">
        <v>1505.13</v>
      </c>
      <c r="H34" s="61">
        <f t="shared" si="2"/>
        <v>571949.4</v>
      </c>
      <c r="I34" s="12"/>
    </row>
    <row r="35" spans="2:9" s="11" customFormat="1" ht="72" x14ac:dyDescent="0.2">
      <c r="B35" s="70"/>
      <c r="C35" s="24">
        <v>3004021</v>
      </c>
      <c r="D35" s="42" t="s">
        <v>91</v>
      </c>
      <c r="E35" s="39" t="s">
        <v>17</v>
      </c>
      <c r="F35" s="43">
        <v>380</v>
      </c>
      <c r="G35" s="27">
        <v>1906.9</v>
      </c>
      <c r="H35" s="26">
        <f t="shared" si="2"/>
        <v>724622</v>
      </c>
      <c r="I35" s="12"/>
    </row>
    <row r="36" spans="2:9" s="11" customFormat="1" ht="117" x14ac:dyDescent="0.2">
      <c r="B36" s="62"/>
      <c r="C36" s="24" t="s">
        <v>150</v>
      </c>
      <c r="D36" s="42" t="s">
        <v>92</v>
      </c>
      <c r="E36" s="39" t="s">
        <v>15</v>
      </c>
      <c r="F36" s="43">
        <v>236.44</v>
      </c>
      <c r="G36" s="27">
        <v>1043.0999999999999</v>
      </c>
      <c r="H36" s="26">
        <f t="shared" si="2"/>
        <v>246630.56</v>
      </c>
      <c r="I36" s="12"/>
    </row>
    <row r="37" spans="2:9" s="11" customFormat="1" ht="63" x14ac:dyDescent="0.2">
      <c r="B37" s="62"/>
      <c r="C37" s="24">
        <v>3003006</v>
      </c>
      <c r="D37" s="42" t="s">
        <v>118</v>
      </c>
      <c r="E37" s="39" t="s">
        <v>15</v>
      </c>
      <c r="F37" s="43">
        <v>30.23</v>
      </c>
      <c r="G37" s="27">
        <v>1302.75</v>
      </c>
      <c r="H37" s="26">
        <f t="shared" si="2"/>
        <v>39382.129999999997</v>
      </c>
      <c r="I37" s="12"/>
    </row>
    <row r="38" spans="2:9" s="11" customFormat="1" x14ac:dyDescent="0.2">
      <c r="C38" s="24"/>
      <c r="D38" s="42"/>
      <c r="E38" s="39"/>
      <c r="F38" s="43"/>
      <c r="G38" s="27"/>
      <c r="H38" s="28">
        <f>SUM(H28:H37)</f>
        <v>2083790.03</v>
      </c>
      <c r="I38" s="12"/>
    </row>
    <row r="39" spans="2:9" s="11" customFormat="1" x14ac:dyDescent="0.2">
      <c r="C39" s="40" t="s">
        <v>21</v>
      </c>
      <c r="D39" s="41" t="s">
        <v>93</v>
      </c>
      <c r="E39" s="15"/>
      <c r="F39" s="15"/>
      <c r="G39" s="15"/>
      <c r="H39" s="15"/>
      <c r="I39" s="12"/>
    </row>
    <row r="40" spans="2:9" s="11" customFormat="1" ht="27" x14ac:dyDescent="0.2">
      <c r="B40" s="62"/>
      <c r="C40" s="24">
        <v>3004001</v>
      </c>
      <c r="D40" s="46" t="s">
        <v>60</v>
      </c>
      <c r="E40" s="39" t="s">
        <v>17</v>
      </c>
      <c r="F40" s="43">
        <v>820</v>
      </c>
      <c r="G40" s="27">
        <v>11.36</v>
      </c>
      <c r="H40" s="26">
        <f t="shared" ref="H40:H49" si="3">F40*G40</f>
        <v>9315.2000000000007</v>
      </c>
      <c r="I40" s="12"/>
    </row>
    <row r="41" spans="2:9" s="11" customFormat="1" ht="63" x14ac:dyDescent="0.2">
      <c r="B41" s="62"/>
      <c r="C41" s="24">
        <v>3004005</v>
      </c>
      <c r="D41" s="46" t="s">
        <v>94</v>
      </c>
      <c r="E41" s="39" t="s">
        <v>15</v>
      </c>
      <c r="F41" s="43">
        <v>38.22</v>
      </c>
      <c r="G41" s="27">
        <v>55.24</v>
      </c>
      <c r="H41" s="26">
        <f t="shared" si="3"/>
        <v>2111.27</v>
      </c>
      <c r="I41" s="12"/>
    </row>
    <row r="42" spans="2:9" s="11" customFormat="1" ht="36" x14ac:dyDescent="0.2">
      <c r="B42" s="62"/>
      <c r="C42" s="24">
        <v>3004006</v>
      </c>
      <c r="D42" s="46" t="s">
        <v>120</v>
      </c>
      <c r="E42" s="39" t="s">
        <v>15</v>
      </c>
      <c r="F42" s="43">
        <v>38.22</v>
      </c>
      <c r="G42" s="27">
        <v>149.38</v>
      </c>
      <c r="H42" s="26">
        <f t="shared" si="3"/>
        <v>5709.3</v>
      </c>
      <c r="I42" s="12"/>
    </row>
    <row r="43" spans="2:9" s="11" customFormat="1" ht="36" x14ac:dyDescent="0.2">
      <c r="B43" s="62"/>
      <c r="C43" s="24">
        <v>3004007</v>
      </c>
      <c r="D43" s="46" t="s">
        <v>61</v>
      </c>
      <c r="E43" s="39" t="s">
        <v>15</v>
      </c>
      <c r="F43" s="43">
        <v>267.54000000000002</v>
      </c>
      <c r="G43" s="27">
        <v>63.48</v>
      </c>
      <c r="H43" s="26">
        <f t="shared" si="3"/>
        <v>16983.439999999999</v>
      </c>
      <c r="I43" s="12"/>
    </row>
    <row r="44" spans="2:9" s="11" customFormat="1" ht="45" x14ac:dyDescent="0.2">
      <c r="B44" s="62"/>
      <c r="C44" s="24" t="s">
        <v>151</v>
      </c>
      <c r="D44" s="46" t="s">
        <v>119</v>
      </c>
      <c r="E44" s="39" t="s">
        <v>17</v>
      </c>
      <c r="F44" s="43">
        <v>361.09</v>
      </c>
      <c r="G44" s="27">
        <v>793.55</v>
      </c>
      <c r="H44" s="26">
        <f t="shared" si="3"/>
        <v>286542.96999999997</v>
      </c>
      <c r="I44" s="12"/>
    </row>
    <row r="45" spans="2:9" s="11" customFormat="1" ht="81" x14ac:dyDescent="0.2">
      <c r="B45" s="62"/>
      <c r="C45" s="58">
        <v>6002130</v>
      </c>
      <c r="D45" s="68" t="s">
        <v>153</v>
      </c>
      <c r="E45" s="59" t="s">
        <v>17</v>
      </c>
      <c r="F45" s="60">
        <v>36</v>
      </c>
      <c r="G45" s="61">
        <v>1557.12</v>
      </c>
      <c r="H45" s="61">
        <v>168168.95999999999</v>
      </c>
      <c r="I45" s="12"/>
    </row>
    <row r="46" spans="2:9" s="11" customFormat="1" ht="90" x14ac:dyDescent="0.2">
      <c r="B46" s="62"/>
      <c r="C46" s="58">
        <v>6002131</v>
      </c>
      <c r="D46" s="68" t="s">
        <v>154</v>
      </c>
      <c r="E46" s="59" t="s">
        <v>17</v>
      </c>
      <c r="F46" s="60">
        <v>35.200000000000003</v>
      </c>
      <c r="G46" s="61">
        <v>1413.45</v>
      </c>
      <c r="H46" s="61">
        <v>149260.32</v>
      </c>
      <c r="I46" s="12"/>
    </row>
    <row r="47" spans="2:9" s="11" customFormat="1" ht="81" x14ac:dyDescent="0.2">
      <c r="B47" s="62"/>
      <c r="C47" s="58">
        <v>6002132</v>
      </c>
      <c r="D47" s="68" t="s">
        <v>155</v>
      </c>
      <c r="E47" s="59" t="s">
        <v>15</v>
      </c>
      <c r="F47" s="60">
        <v>17.5</v>
      </c>
      <c r="G47" s="61">
        <v>643.4</v>
      </c>
      <c r="H47" s="61">
        <v>38604</v>
      </c>
      <c r="I47" s="12"/>
    </row>
    <row r="48" spans="2:9" s="11" customFormat="1" ht="81" x14ac:dyDescent="0.2">
      <c r="B48" s="62"/>
      <c r="C48" s="58">
        <v>6002133</v>
      </c>
      <c r="D48" s="68" t="s">
        <v>156</v>
      </c>
      <c r="E48" s="59" t="s">
        <v>15</v>
      </c>
      <c r="F48" s="60">
        <v>100</v>
      </c>
      <c r="G48" s="61">
        <v>338.09</v>
      </c>
      <c r="H48" s="61">
        <v>16306.08</v>
      </c>
      <c r="I48" s="12"/>
    </row>
    <row r="49" spans="2:9" s="11" customFormat="1" ht="72" x14ac:dyDescent="0.2">
      <c r="B49" s="62"/>
      <c r="C49" s="24" t="s">
        <v>152</v>
      </c>
      <c r="D49" s="42" t="s">
        <v>95</v>
      </c>
      <c r="E49" s="39" t="s">
        <v>17</v>
      </c>
      <c r="F49" s="43">
        <v>1064.9100000000001</v>
      </c>
      <c r="G49" s="27">
        <v>2178.98</v>
      </c>
      <c r="H49" s="26">
        <f t="shared" si="3"/>
        <v>2320417.59</v>
      </c>
      <c r="I49" s="12"/>
    </row>
    <row r="50" spans="2:9" s="11" customFormat="1" x14ac:dyDescent="0.2">
      <c r="C50" s="24"/>
      <c r="D50" s="45"/>
      <c r="E50" s="39"/>
      <c r="F50" s="43"/>
      <c r="G50" s="27"/>
      <c r="H50" s="28">
        <f>SUM(H40:H49)</f>
        <v>3013419.13</v>
      </c>
      <c r="I50" s="12"/>
    </row>
    <row r="51" spans="2:9" s="11" customFormat="1" x14ac:dyDescent="0.2">
      <c r="C51" s="40" t="s">
        <v>22</v>
      </c>
      <c r="D51" s="41" t="s">
        <v>23</v>
      </c>
      <c r="E51" s="15"/>
      <c r="F51" s="15"/>
      <c r="G51" s="15"/>
      <c r="H51" s="15"/>
      <c r="I51" s="12"/>
    </row>
    <row r="52" spans="2:9" s="11" customFormat="1" ht="36" x14ac:dyDescent="0.2">
      <c r="C52" s="24">
        <v>3006001</v>
      </c>
      <c r="D52" s="46" t="s">
        <v>40</v>
      </c>
      <c r="E52" s="39" t="s">
        <v>16</v>
      </c>
      <c r="F52" s="43">
        <v>12</v>
      </c>
      <c r="G52" s="27">
        <v>7462.25</v>
      </c>
      <c r="H52" s="26">
        <f t="shared" ref="H52:H59" si="4">F52*G52</f>
        <v>89547</v>
      </c>
      <c r="I52" s="12"/>
    </row>
    <row r="53" spans="2:9" s="11" customFormat="1" ht="54" x14ac:dyDescent="0.2">
      <c r="C53" s="24">
        <v>3006003</v>
      </c>
      <c r="D53" s="46" t="s">
        <v>71</v>
      </c>
      <c r="E53" s="39" t="s">
        <v>41</v>
      </c>
      <c r="F53" s="43">
        <v>4</v>
      </c>
      <c r="G53" s="27">
        <v>3781.94</v>
      </c>
      <c r="H53" s="26">
        <f t="shared" si="4"/>
        <v>15127.76</v>
      </c>
      <c r="I53" s="12"/>
    </row>
    <row r="54" spans="2:9" s="11" customFormat="1" ht="54" x14ac:dyDescent="0.2">
      <c r="C54" s="24">
        <v>3006005</v>
      </c>
      <c r="D54" s="46" t="s">
        <v>131</v>
      </c>
      <c r="E54" s="39" t="s">
        <v>41</v>
      </c>
      <c r="F54" s="43">
        <v>4</v>
      </c>
      <c r="G54" s="27">
        <v>6184.04</v>
      </c>
      <c r="H54" s="26">
        <f t="shared" si="4"/>
        <v>24736.16</v>
      </c>
      <c r="I54" s="12"/>
    </row>
    <row r="55" spans="2:9" s="11" customFormat="1" ht="81" x14ac:dyDescent="0.2">
      <c r="C55" s="24" t="s">
        <v>73</v>
      </c>
      <c r="D55" s="46" t="s">
        <v>74</v>
      </c>
      <c r="E55" s="39" t="s">
        <v>69</v>
      </c>
      <c r="F55" s="43">
        <v>3</v>
      </c>
      <c r="G55" s="27">
        <v>10457.799999999999</v>
      </c>
      <c r="H55" s="26">
        <f t="shared" si="4"/>
        <v>31373.4</v>
      </c>
      <c r="I55" s="12"/>
    </row>
    <row r="56" spans="2:9" s="11" customFormat="1" ht="90" x14ac:dyDescent="0.2">
      <c r="C56" s="24" t="s">
        <v>132</v>
      </c>
      <c r="D56" s="46" t="s">
        <v>133</v>
      </c>
      <c r="E56" s="39" t="s">
        <v>114</v>
      </c>
      <c r="F56" s="43">
        <v>3</v>
      </c>
      <c r="G56" s="27">
        <v>11739.36</v>
      </c>
      <c r="H56" s="26">
        <f t="shared" si="4"/>
        <v>35218.080000000002</v>
      </c>
      <c r="I56" s="12"/>
    </row>
    <row r="57" spans="2:9" s="11" customFormat="1" ht="63" x14ac:dyDescent="0.2">
      <c r="C57" s="24" t="s">
        <v>121</v>
      </c>
      <c r="D57" s="46" t="s">
        <v>122</v>
      </c>
      <c r="E57" s="39" t="s">
        <v>16</v>
      </c>
      <c r="F57" s="43">
        <v>5</v>
      </c>
      <c r="G57" s="27">
        <v>9176.06</v>
      </c>
      <c r="H57" s="26">
        <f t="shared" si="4"/>
        <v>45880.3</v>
      </c>
      <c r="I57" s="12"/>
    </row>
    <row r="58" spans="2:9" s="11" customFormat="1" ht="36" x14ac:dyDescent="0.2">
      <c r="C58" s="24">
        <v>3006050</v>
      </c>
      <c r="D58" s="46" t="s">
        <v>78</v>
      </c>
      <c r="E58" s="39" t="s">
        <v>16</v>
      </c>
      <c r="F58" s="43">
        <v>3</v>
      </c>
      <c r="G58" s="27">
        <v>3965.09</v>
      </c>
      <c r="H58" s="26">
        <f t="shared" si="4"/>
        <v>11895.27</v>
      </c>
      <c r="I58" s="12"/>
    </row>
    <row r="59" spans="2:9" s="11" customFormat="1" ht="27" x14ac:dyDescent="0.2">
      <c r="C59" s="24">
        <v>3006053</v>
      </c>
      <c r="D59" s="46" t="s">
        <v>134</v>
      </c>
      <c r="E59" s="39" t="s">
        <v>16</v>
      </c>
      <c r="F59" s="43">
        <v>3</v>
      </c>
      <c r="G59" s="27">
        <v>2473.02</v>
      </c>
      <c r="H59" s="26">
        <f t="shared" si="4"/>
        <v>7419.06</v>
      </c>
      <c r="I59" s="12"/>
    </row>
    <row r="60" spans="2:9" s="11" customFormat="1" x14ac:dyDescent="0.2">
      <c r="C60" s="24"/>
      <c r="D60" s="45"/>
      <c r="E60" s="39"/>
      <c r="F60" s="43"/>
      <c r="G60" s="27"/>
      <c r="H60" s="28">
        <f>SUM(H52:H59)</f>
        <v>261197.03</v>
      </c>
      <c r="I60" s="12"/>
    </row>
    <row r="61" spans="2:9" s="11" customFormat="1" x14ac:dyDescent="0.2">
      <c r="C61" s="40" t="s">
        <v>32</v>
      </c>
      <c r="D61" s="41" t="s">
        <v>42</v>
      </c>
      <c r="E61" s="15"/>
      <c r="F61" s="15"/>
      <c r="G61" s="15"/>
      <c r="H61" s="15"/>
      <c r="I61" s="12"/>
    </row>
    <row r="62" spans="2:9" s="11" customFormat="1" ht="90" x14ac:dyDescent="0.2">
      <c r="C62" s="24" t="s">
        <v>96</v>
      </c>
      <c r="D62" s="47" t="s">
        <v>97</v>
      </c>
      <c r="E62" s="39" t="s">
        <v>16</v>
      </c>
      <c r="F62" s="43">
        <v>2</v>
      </c>
      <c r="G62" s="27">
        <v>2057.7399999999998</v>
      </c>
      <c r="H62" s="26">
        <f t="shared" ref="H62:H68" si="5">F62*G62</f>
        <v>4115.4799999999996</v>
      </c>
      <c r="I62" s="12"/>
    </row>
    <row r="63" spans="2:9" s="11" customFormat="1" ht="54" x14ac:dyDescent="0.2">
      <c r="C63" s="24" t="s">
        <v>123</v>
      </c>
      <c r="D63" s="47" t="s">
        <v>124</v>
      </c>
      <c r="E63" s="39" t="s">
        <v>16</v>
      </c>
      <c r="F63" s="43">
        <v>1</v>
      </c>
      <c r="G63" s="27">
        <v>3862.45</v>
      </c>
      <c r="H63" s="26">
        <f t="shared" si="5"/>
        <v>3862.45</v>
      </c>
      <c r="I63" s="12"/>
    </row>
    <row r="64" spans="2:9" s="11" customFormat="1" ht="54" x14ac:dyDescent="0.2">
      <c r="C64" s="24" t="s">
        <v>49</v>
      </c>
      <c r="D64" s="47" t="s">
        <v>50</v>
      </c>
      <c r="E64" s="39" t="s">
        <v>16</v>
      </c>
      <c r="F64" s="43">
        <v>5</v>
      </c>
      <c r="G64" s="27">
        <v>3581.67</v>
      </c>
      <c r="H64" s="26">
        <f t="shared" si="5"/>
        <v>17908.349999999999</v>
      </c>
      <c r="I64" s="12"/>
    </row>
    <row r="65" spans="3:9" s="11" customFormat="1" ht="63" x14ac:dyDescent="0.2">
      <c r="C65" s="24" t="s">
        <v>98</v>
      </c>
      <c r="D65" s="47" t="s">
        <v>99</v>
      </c>
      <c r="E65" s="39" t="s">
        <v>16</v>
      </c>
      <c r="F65" s="43">
        <v>6</v>
      </c>
      <c r="G65" s="27">
        <v>3663.74</v>
      </c>
      <c r="H65" s="26">
        <f t="shared" si="5"/>
        <v>21982.44</v>
      </c>
      <c r="I65" s="12"/>
    </row>
    <row r="66" spans="3:9" s="11" customFormat="1" ht="54" x14ac:dyDescent="0.2">
      <c r="C66" s="24" t="s">
        <v>100</v>
      </c>
      <c r="D66" s="47" t="s">
        <v>101</v>
      </c>
      <c r="E66" s="39" t="s">
        <v>16</v>
      </c>
      <c r="F66" s="43">
        <v>2</v>
      </c>
      <c r="G66" s="27">
        <v>3598.55</v>
      </c>
      <c r="H66" s="26">
        <f t="shared" si="5"/>
        <v>7197.1</v>
      </c>
      <c r="I66" s="12"/>
    </row>
    <row r="67" spans="3:9" s="11" customFormat="1" ht="54" x14ac:dyDescent="0.2">
      <c r="C67" s="24" t="s">
        <v>53</v>
      </c>
      <c r="D67" s="47" t="s">
        <v>54</v>
      </c>
      <c r="E67" s="39" t="s">
        <v>15</v>
      </c>
      <c r="F67" s="43">
        <v>36</v>
      </c>
      <c r="G67" s="27">
        <v>612.88</v>
      </c>
      <c r="H67" s="26">
        <f t="shared" si="5"/>
        <v>22063.68</v>
      </c>
      <c r="I67" s="12"/>
    </row>
    <row r="68" spans="3:9" s="11" customFormat="1" ht="63" x14ac:dyDescent="0.2">
      <c r="C68" s="58" t="s">
        <v>137</v>
      </c>
      <c r="D68" s="71" t="s">
        <v>157</v>
      </c>
      <c r="E68" s="59" t="s">
        <v>15</v>
      </c>
      <c r="F68" s="60">
        <v>200</v>
      </c>
      <c r="G68" s="61">
        <v>678.11</v>
      </c>
      <c r="H68" s="26">
        <f t="shared" si="5"/>
        <v>135622</v>
      </c>
      <c r="I68" s="12"/>
    </row>
    <row r="69" spans="3:9" s="11" customFormat="1" x14ac:dyDescent="0.2">
      <c r="C69" s="24"/>
      <c r="D69" s="45"/>
      <c r="E69" s="39"/>
      <c r="F69" s="43"/>
      <c r="G69" s="27"/>
      <c r="H69" s="28">
        <f>SUM(H62:H67)</f>
        <v>77129.5</v>
      </c>
      <c r="I69" s="12"/>
    </row>
    <row r="70" spans="3:9" s="11" customFormat="1" x14ac:dyDescent="0.2">
      <c r="C70" s="40" t="s">
        <v>37</v>
      </c>
      <c r="D70" s="41" t="s">
        <v>125</v>
      </c>
      <c r="E70" s="15"/>
      <c r="F70" s="15"/>
      <c r="G70" s="15"/>
      <c r="H70" s="15"/>
      <c r="I70" s="12"/>
    </row>
    <row r="71" spans="3:9" s="11" customFormat="1" ht="81" x14ac:dyDescent="0.2">
      <c r="C71" s="24">
        <v>6235010</v>
      </c>
      <c r="D71" s="46" t="s">
        <v>126</v>
      </c>
      <c r="E71" s="39" t="s">
        <v>117</v>
      </c>
      <c r="F71" s="43">
        <v>4</v>
      </c>
      <c r="G71" s="27">
        <v>5862.67</v>
      </c>
      <c r="H71" s="26">
        <f t="shared" ref="H71:H73" si="6">F71*G71</f>
        <v>23450.68</v>
      </c>
      <c r="I71" s="12"/>
    </row>
    <row r="72" spans="3:9" s="11" customFormat="1" ht="81" x14ac:dyDescent="0.2">
      <c r="C72" s="24">
        <v>6016225</v>
      </c>
      <c r="D72" s="46" t="s">
        <v>127</v>
      </c>
      <c r="E72" s="39" t="s">
        <v>16</v>
      </c>
      <c r="F72" s="43">
        <v>48</v>
      </c>
      <c r="G72" s="27">
        <v>6477.75</v>
      </c>
      <c r="H72" s="26">
        <f t="shared" si="6"/>
        <v>310932</v>
      </c>
      <c r="I72" s="12"/>
    </row>
    <row r="73" spans="3:9" s="11" customFormat="1" ht="45" x14ac:dyDescent="0.2">
      <c r="C73" s="24">
        <v>6235050</v>
      </c>
      <c r="D73" s="46" t="s">
        <v>128</v>
      </c>
      <c r="E73" s="39" t="s">
        <v>16</v>
      </c>
      <c r="F73" s="43">
        <v>2</v>
      </c>
      <c r="G73" s="27">
        <v>15998.03</v>
      </c>
      <c r="H73" s="26">
        <f t="shared" si="6"/>
        <v>31996.06</v>
      </c>
      <c r="I73" s="12"/>
    </row>
    <row r="74" spans="3:9" s="11" customFormat="1" x14ac:dyDescent="0.2">
      <c r="C74" s="24"/>
      <c r="D74" s="45"/>
      <c r="E74" s="39"/>
      <c r="F74" s="43"/>
      <c r="G74" s="27"/>
      <c r="H74" s="28">
        <f>SUM(H71:H73)</f>
        <v>366378.74</v>
      </c>
      <c r="I74" s="12"/>
    </row>
    <row r="75" spans="3:9" s="11" customFormat="1" x14ac:dyDescent="0.2">
      <c r="C75" s="40" t="s">
        <v>43</v>
      </c>
      <c r="D75" s="41" t="s">
        <v>102</v>
      </c>
      <c r="E75" s="15"/>
      <c r="F75" s="15"/>
      <c r="G75" s="15"/>
      <c r="H75" s="15"/>
      <c r="I75" s="12"/>
    </row>
    <row r="76" spans="3:9" s="11" customFormat="1" ht="36" x14ac:dyDescent="0.2">
      <c r="C76" s="24">
        <v>3002052</v>
      </c>
      <c r="D76" s="47" t="s">
        <v>66</v>
      </c>
      <c r="E76" s="39" t="s">
        <v>28</v>
      </c>
      <c r="F76" s="43">
        <v>47.6</v>
      </c>
      <c r="G76" s="27">
        <v>113.18</v>
      </c>
      <c r="H76" s="26">
        <f t="shared" ref="H76:H84" si="7">F76*G76</f>
        <v>5387.37</v>
      </c>
      <c r="I76" s="12"/>
    </row>
    <row r="77" spans="3:9" s="11" customFormat="1" ht="36" x14ac:dyDescent="0.2">
      <c r="C77" s="24">
        <v>3002002</v>
      </c>
      <c r="D77" s="47" t="s">
        <v>31</v>
      </c>
      <c r="E77" s="39" t="s">
        <v>28</v>
      </c>
      <c r="F77" s="43">
        <v>47.6</v>
      </c>
      <c r="G77" s="27">
        <v>293.97000000000003</v>
      </c>
      <c r="H77" s="26">
        <f t="shared" si="7"/>
        <v>13992.97</v>
      </c>
      <c r="I77" s="12"/>
    </row>
    <row r="78" spans="3:9" s="11" customFormat="1" ht="90" x14ac:dyDescent="0.2">
      <c r="C78" s="24">
        <v>5345271</v>
      </c>
      <c r="D78" s="47" t="s">
        <v>103</v>
      </c>
      <c r="E78" s="39" t="s">
        <v>16</v>
      </c>
      <c r="F78" s="43">
        <v>4</v>
      </c>
      <c r="G78" s="27">
        <v>59916.28</v>
      </c>
      <c r="H78" s="26">
        <f t="shared" si="7"/>
        <v>239665.12</v>
      </c>
      <c r="I78" s="12"/>
    </row>
    <row r="79" spans="3:9" s="11" customFormat="1" ht="54" x14ac:dyDescent="0.2">
      <c r="C79" s="24">
        <v>5294354</v>
      </c>
      <c r="D79" s="47" t="s">
        <v>104</v>
      </c>
      <c r="E79" s="39" t="s">
        <v>15</v>
      </c>
      <c r="F79" s="43">
        <v>272</v>
      </c>
      <c r="G79" s="27">
        <v>994.02</v>
      </c>
      <c r="H79" s="26">
        <f t="shared" si="7"/>
        <v>270373.44</v>
      </c>
      <c r="I79" s="12"/>
    </row>
    <row r="80" spans="3:9" s="11" customFormat="1" ht="27" x14ac:dyDescent="0.2">
      <c r="C80" s="24">
        <v>3002041</v>
      </c>
      <c r="D80" s="47" t="s">
        <v>46</v>
      </c>
      <c r="E80" s="39" t="s">
        <v>28</v>
      </c>
      <c r="F80" s="43">
        <v>9.52</v>
      </c>
      <c r="G80" s="27">
        <v>1417.08</v>
      </c>
      <c r="H80" s="26">
        <f t="shared" si="7"/>
        <v>13490.6</v>
      </c>
      <c r="I80" s="12"/>
    </row>
    <row r="81" spans="3:9" s="11" customFormat="1" ht="36" x14ac:dyDescent="0.2">
      <c r="C81" s="24" t="s">
        <v>105</v>
      </c>
      <c r="D81" s="47" t="s">
        <v>106</v>
      </c>
      <c r="E81" s="39" t="s">
        <v>28</v>
      </c>
      <c r="F81" s="43">
        <v>47.06</v>
      </c>
      <c r="G81" s="27">
        <v>662.24</v>
      </c>
      <c r="H81" s="26">
        <f t="shared" si="7"/>
        <v>31165.01</v>
      </c>
      <c r="I81" s="12"/>
    </row>
    <row r="82" spans="3:9" s="11" customFormat="1" ht="45" x14ac:dyDescent="0.2">
      <c r="C82" s="24">
        <v>3001021</v>
      </c>
      <c r="D82" s="47" t="s">
        <v>107</v>
      </c>
      <c r="E82" s="39" t="s">
        <v>15</v>
      </c>
      <c r="F82" s="43">
        <v>14.28</v>
      </c>
      <c r="G82" s="27">
        <v>47.8</v>
      </c>
      <c r="H82" s="26">
        <f t="shared" si="7"/>
        <v>682.58</v>
      </c>
      <c r="I82" s="12"/>
    </row>
    <row r="83" spans="3:9" s="11" customFormat="1" ht="54" x14ac:dyDescent="0.2">
      <c r="C83" s="24">
        <v>5345277</v>
      </c>
      <c r="D83" s="47" t="s">
        <v>108</v>
      </c>
      <c r="E83" s="39" t="s">
        <v>16</v>
      </c>
      <c r="F83" s="43">
        <v>6</v>
      </c>
      <c r="G83" s="27">
        <v>6299.18</v>
      </c>
      <c r="H83" s="26">
        <f t="shared" si="7"/>
        <v>37795.08</v>
      </c>
      <c r="I83" s="12"/>
    </row>
    <row r="84" spans="3:9" s="11" customFormat="1" ht="90" x14ac:dyDescent="0.2">
      <c r="C84" s="24">
        <v>3006039</v>
      </c>
      <c r="D84" s="47" t="s">
        <v>129</v>
      </c>
      <c r="E84" s="39" t="s">
        <v>16</v>
      </c>
      <c r="F84" s="43">
        <v>4</v>
      </c>
      <c r="G84" s="27">
        <v>6788.26</v>
      </c>
      <c r="H84" s="26">
        <f t="shared" si="7"/>
        <v>27153.040000000001</v>
      </c>
      <c r="I84" s="12"/>
    </row>
    <row r="85" spans="3:9" s="11" customFormat="1" x14ac:dyDescent="0.2">
      <c r="C85" s="24"/>
      <c r="D85" s="45"/>
      <c r="E85" s="39"/>
      <c r="F85" s="43"/>
      <c r="G85" s="27"/>
      <c r="H85" s="28">
        <f>SUM(H76:H84)</f>
        <v>639705.21</v>
      </c>
      <c r="I85" s="12"/>
    </row>
    <row r="86" spans="3:9" s="11" customFormat="1" x14ac:dyDescent="0.2">
      <c r="C86" s="40" t="s">
        <v>43</v>
      </c>
      <c r="D86" s="41" t="s">
        <v>44</v>
      </c>
      <c r="E86" s="15"/>
      <c r="F86" s="15"/>
      <c r="G86" s="15"/>
      <c r="H86" s="15"/>
      <c r="I86" s="12"/>
    </row>
    <row r="87" spans="3:9" s="11" customFormat="1" ht="90" x14ac:dyDescent="0.2">
      <c r="C87" s="24">
        <v>3007007</v>
      </c>
      <c r="D87" s="55" t="s">
        <v>64</v>
      </c>
      <c r="E87" s="39" t="s">
        <v>16</v>
      </c>
      <c r="F87" s="43">
        <v>7</v>
      </c>
      <c r="G87" s="27">
        <v>4929.46</v>
      </c>
      <c r="H87" s="26">
        <f t="shared" ref="H87:H91" si="8">F87*G87</f>
        <v>34506.22</v>
      </c>
      <c r="I87" s="12"/>
    </row>
    <row r="88" spans="3:9" s="11" customFormat="1" ht="63" x14ac:dyDescent="0.2">
      <c r="C88" s="24">
        <v>3007010</v>
      </c>
      <c r="D88" s="55" t="s">
        <v>109</v>
      </c>
      <c r="E88" s="39" t="s">
        <v>15</v>
      </c>
      <c r="F88" s="43">
        <v>146.71</v>
      </c>
      <c r="G88" s="27">
        <v>314.98</v>
      </c>
      <c r="H88" s="26">
        <f t="shared" si="8"/>
        <v>46210.720000000001</v>
      </c>
      <c r="I88" s="12"/>
    </row>
    <row r="89" spans="3:9" s="11" customFormat="1" ht="54" x14ac:dyDescent="0.2">
      <c r="C89" s="24" t="s">
        <v>110</v>
      </c>
      <c r="D89" s="55" t="s">
        <v>111</v>
      </c>
      <c r="E89" s="39" t="s">
        <v>16</v>
      </c>
      <c r="F89" s="43">
        <v>8</v>
      </c>
      <c r="G89" s="27">
        <v>1364.63</v>
      </c>
      <c r="H89" s="26">
        <f t="shared" si="8"/>
        <v>10917.04</v>
      </c>
      <c r="I89" s="12"/>
    </row>
    <row r="90" spans="3:9" s="11" customFormat="1" ht="90" x14ac:dyDescent="0.2">
      <c r="C90" s="24">
        <v>3007047</v>
      </c>
      <c r="D90" s="55" t="s">
        <v>112</v>
      </c>
      <c r="E90" s="39" t="s">
        <v>16</v>
      </c>
      <c r="F90" s="43">
        <v>7</v>
      </c>
      <c r="G90" s="27">
        <v>34040.910000000003</v>
      </c>
      <c r="H90" s="26">
        <f t="shared" si="8"/>
        <v>238286.37</v>
      </c>
      <c r="I90" s="12"/>
    </row>
    <row r="91" spans="3:9" s="11" customFormat="1" ht="81" x14ac:dyDescent="0.2">
      <c r="C91" s="24">
        <v>3007048</v>
      </c>
      <c r="D91" s="55" t="s">
        <v>113</v>
      </c>
      <c r="E91" s="39" t="s">
        <v>16</v>
      </c>
      <c r="F91" s="43">
        <v>7</v>
      </c>
      <c r="G91" s="27">
        <v>11206.68</v>
      </c>
      <c r="H91" s="26">
        <f t="shared" si="8"/>
        <v>78446.759999999995</v>
      </c>
      <c r="I91" s="12"/>
    </row>
    <row r="92" spans="3:9" s="11" customFormat="1" x14ac:dyDescent="0.2">
      <c r="C92" s="24"/>
      <c r="D92" s="45"/>
      <c r="E92" s="39"/>
      <c r="F92" s="43"/>
      <c r="G92" s="27"/>
      <c r="H92" s="28">
        <f>SUM(H87:H91)</f>
        <v>408367.11</v>
      </c>
      <c r="I92" s="12"/>
    </row>
    <row r="93" spans="3:9" s="11" customFormat="1" x14ac:dyDescent="0.2">
      <c r="C93" s="40" t="s">
        <v>55</v>
      </c>
      <c r="D93" s="41" t="s">
        <v>45</v>
      </c>
      <c r="E93" s="15"/>
      <c r="F93" s="15"/>
      <c r="G93" s="15"/>
      <c r="H93" s="15"/>
      <c r="I93" s="12"/>
    </row>
    <row r="94" spans="3:9" s="11" customFormat="1" ht="27" x14ac:dyDescent="0.2">
      <c r="C94" s="24">
        <v>3008001</v>
      </c>
      <c r="D94" s="46" t="s">
        <v>65</v>
      </c>
      <c r="E94" s="39" t="s">
        <v>17</v>
      </c>
      <c r="F94" s="43">
        <v>1665.42</v>
      </c>
      <c r="G94" s="27">
        <v>4.1100000000000003</v>
      </c>
      <c r="H94" s="26">
        <f t="shared" ref="H94" si="9">F94*G94</f>
        <v>6844.88</v>
      </c>
      <c r="I94" s="12"/>
    </row>
    <row r="95" spans="3:9" s="11" customFormat="1" ht="13.5" thickBot="1" x14ac:dyDescent="0.25">
      <c r="C95" s="24"/>
      <c r="D95" s="45"/>
      <c r="E95" s="39"/>
      <c r="F95" s="43"/>
      <c r="G95" s="27"/>
      <c r="H95" s="28">
        <f>SUM(H94)</f>
        <v>6844.88</v>
      </c>
      <c r="I95" s="12"/>
    </row>
    <row r="96" spans="3:9" ht="13.5" thickTop="1" x14ac:dyDescent="0.2">
      <c r="C96" s="31" t="s">
        <v>47</v>
      </c>
      <c r="D96" s="57" t="s">
        <v>63</v>
      </c>
      <c r="E96" s="34"/>
      <c r="F96" s="35"/>
      <c r="G96" s="10"/>
      <c r="H96" s="10"/>
      <c r="I96" s="4"/>
    </row>
    <row r="97" spans="3:9" s="11" customFormat="1" x14ac:dyDescent="0.2">
      <c r="C97" s="40" t="s">
        <v>48</v>
      </c>
      <c r="D97" s="41" t="s">
        <v>33</v>
      </c>
      <c r="E97" s="15"/>
      <c r="F97" s="15"/>
      <c r="G97" s="15"/>
      <c r="H97" s="15"/>
      <c r="I97" s="12"/>
    </row>
    <row r="98" spans="3:9" s="11" customFormat="1" ht="36" x14ac:dyDescent="0.2">
      <c r="C98" s="24" t="s">
        <v>34</v>
      </c>
      <c r="D98" s="46" t="s">
        <v>51</v>
      </c>
      <c r="E98" s="39" t="s">
        <v>15</v>
      </c>
      <c r="F98" s="43">
        <v>79</v>
      </c>
      <c r="G98" s="27">
        <v>19.18</v>
      </c>
      <c r="H98" s="26">
        <f t="shared" ref="H98:H106" si="10">F98*G98</f>
        <v>1515.22</v>
      </c>
      <c r="I98" s="12"/>
    </row>
    <row r="99" spans="3:9" s="11" customFormat="1" ht="27" x14ac:dyDescent="0.2">
      <c r="C99" s="24" t="s">
        <v>75</v>
      </c>
      <c r="D99" s="46" t="s">
        <v>76</v>
      </c>
      <c r="E99" s="39" t="s">
        <v>28</v>
      </c>
      <c r="F99" s="43">
        <v>0.26</v>
      </c>
      <c r="G99" s="27">
        <v>5340.57</v>
      </c>
      <c r="H99" s="26">
        <f t="shared" si="10"/>
        <v>1388.55</v>
      </c>
      <c r="I99" s="12"/>
    </row>
    <row r="100" spans="3:9" s="11" customFormat="1" ht="36" x14ac:dyDescent="0.2">
      <c r="C100" s="24">
        <v>3002052</v>
      </c>
      <c r="D100" s="46" t="s">
        <v>66</v>
      </c>
      <c r="E100" s="39" t="s">
        <v>28</v>
      </c>
      <c r="F100" s="43">
        <v>65.180000000000007</v>
      </c>
      <c r="G100" s="27">
        <v>113.18</v>
      </c>
      <c r="H100" s="26">
        <f t="shared" si="10"/>
        <v>7377.07</v>
      </c>
      <c r="I100" s="12"/>
    </row>
    <row r="101" spans="3:9" s="11" customFormat="1" ht="27" x14ac:dyDescent="0.2">
      <c r="C101" s="24">
        <v>3002041</v>
      </c>
      <c r="D101" s="46" t="s">
        <v>46</v>
      </c>
      <c r="E101" s="39" t="s">
        <v>28</v>
      </c>
      <c r="F101" s="43">
        <v>5.93</v>
      </c>
      <c r="G101" s="27">
        <v>1417.08</v>
      </c>
      <c r="H101" s="26">
        <f t="shared" si="10"/>
        <v>8403.2800000000007</v>
      </c>
      <c r="I101" s="12"/>
    </row>
    <row r="102" spans="3:9" s="11" customFormat="1" ht="36" x14ac:dyDescent="0.2">
      <c r="C102" s="24">
        <v>3005841</v>
      </c>
      <c r="D102" s="46" t="s">
        <v>136</v>
      </c>
      <c r="E102" s="39" t="s">
        <v>15</v>
      </c>
      <c r="F102" s="43">
        <v>79</v>
      </c>
      <c r="G102" s="27">
        <v>166.96</v>
      </c>
      <c r="H102" s="26">
        <f t="shared" si="10"/>
        <v>13189.84</v>
      </c>
      <c r="I102" s="12"/>
    </row>
    <row r="103" spans="3:9" s="11" customFormat="1" ht="36" x14ac:dyDescent="0.2">
      <c r="C103" s="24">
        <v>3004087</v>
      </c>
      <c r="D103" s="46" t="s">
        <v>135</v>
      </c>
      <c r="E103" s="39" t="s">
        <v>15</v>
      </c>
      <c r="F103" s="43">
        <v>79</v>
      </c>
      <c r="G103" s="27">
        <v>1202.24</v>
      </c>
      <c r="H103" s="26">
        <f t="shared" si="10"/>
        <v>94976.960000000006</v>
      </c>
      <c r="I103" s="12"/>
    </row>
    <row r="104" spans="3:9" s="11" customFormat="1" ht="36" x14ac:dyDescent="0.2">
      <c r="C104" s="24" t="s">
        <v>79</v>
      </c>
      <c r="D104" s="46" t="s">
        <v>80</v>
      </c>
      <c r="E104" s="39" t="s">
        <v>28</v>
      </c>
      <c r="F104" s="43">
        <v>47.67</v>
      </c>
      <c r="G104" s="27">
        <v>316.29000000000002</v>
      </c>
      <c r="H104" s="26">
        <f t="shared" si="10"/>
        <v>15077.54</v>
      </c>
      <c r="I104" s="12"/>
    </row>
    <row r="105" spans="3:9" s="11" customFormat="1" ht="36" x14ac:dyDescent="0.2">
      <c r="C105" s="24">
        <v>3002002</v>
      </c>
      <c r="D105" s="46" t="s">
        <v>31</v>
      </c>
      <c r="E105" s="39" t="s">
        <v>28</v>
      </c>
      <c r="F105" s="43">
        <v>6.29</v>
      </c>
      <c r="G105" s="27">
        <v>293.97000000000003</v>
      </c>
      <c r="H105" s="26">
        <f t="shared" si="10"/>
        <v>1849.07</v>
      </c>
      <c r="I105" s="12"/>
    </row>
    <row r="106" spans="3:9" s="11" customFormat="1" ht="36" x14ac:dyDescent="0.2">
      <c r="C106" s="24" t="s">
        <v>35</v>
      </c>
      <c r="D106" s="46" t="s">
        <v>56</v>
      </c>
      <c r="E106" s="39" t="s">
        <v>36</v>
      </c>
      <c r="F106" s="43">
        <v>96</v>
      </c>
      <c r="G106" s="27">
        <v>144.25</v>
      </c>
      <c r="H106" s="26">
        <f t="shared" si="10"/>
        <v>13848</v>
      </c>
      <c r="I106" s="12"/>
    </row>
    <row r="107" spans="3:9" s="11" customFormat="1" x14ac:dyDescent="0.2">
      <c r="C107" s="24"/>
      <c r="D107" s="45"/>
      <c r="E107" s="39"/>
      <c r="F107" s="43"/>
      <c r="G107" s="27"/>
      <c r="H107" s="28">
        <f>SUM(H98:H106)</f>
        <v>157625.53</v>
      </c>
      <c r="I107" s="12"/>
    </row>
    <row r="108" spans="3:9" s="16" customFormat="1" ht="9" x14ac:dyDescent="0.15">
      <c r="C108" s="17"/>
      <c r="D108" s="17"/>
      <c r="E108" s="22"/>
      <c r="F108" s="36"/>
      <c r="G108" s="22"/>
      <c r="H108" s="19"/>
      <c r="I108" s="25"/>
    </row>
    <row r="109" spans="3:9" s="17" customFormat="1" ht="12.75" customHeight="1" x14ac:dyDescent="0.2">
      <c r="F109" s="20"/>
      <c r="G109" s="21" t="s">
        <v>8</v>
      </c>
      <c r="H109" s="29">
        <f>+H92+H85+H69+H60+H50+H38+H26+H20+H95+H107+H74</f>
        <v>7359858.9100000001</v>
      </c>
      <c r="I109" s="21"/>
    </row>
    <row r="110" spans="3:9" s="17" customFormat="1" ht="12.75" customHeight="1" x14ac:dyDescent="0.2">
      <c r="F110" s="20"/>
      <c r="G110" s="21" t="s">
        <v>9</v>
      </c>
      <c r="H110" s="29">
        <f>+H109*0.16</f>
        <v>1177577.43</v>
      </c>
      <c r="I110" s="21"/>
    </row>
    <row r="111" spans="3:9" s="17" customFormat="1" ht="12.75" customHeight="1" x14ac:dyDescent="0.15">
      <c r="D111" s="52"/>
      <c r="E111" s="22"/>
      <c r="F111" s="36"/>
      <c r="G111" s="20" t="s">
        <v>10</v>
      </c>
      <c r="H111" s="29">
        <f>+H110+H109</f>
        <v>8537436.3399999999</v>
      </c>
      <c r="I111" s="21"/>
    </row>
    <row r="112" spans="3:9" s="18" customFormat="1" ht="12.75" customHeight="1" x14ac:dyDescent="0.15">
      <c r="D112" s="23"/>
      <c r="E112" s="22"/>
      <c r="F112" s="36"/>
      <c r="G112" s="22"/>
      <c r="H112" s="44" t="s">
        <v>72</v>
      </c>
    </row>
    <row r="113" spans="1:9" s="18" customFormat="1" ht="9" x14ac:dyDescent="0.15">
      <c r="C113" s="22"/>
      <c r="D113" s="23"/>
      <c r="E113" s="22"/>
      <c r="F113" s="36"/>
      <c r="G113" s="22"/>
      <c r="H113" s="22"/>
      <c r="I113" s="22"/>
    </row>
    <row r="114" spans="1:9" x14ac:dyDescent="0.2">
      <c r="C114" s="22"/>
      <c r="D114" s="23" t="s">
        <v>11</v>
      </c>
      <c r="E114" s="22"/>
      <c r="F114" s="36"/>
      <c r="G114" s="22" t="s">
        <v>12</v>
      </c>
      <c r="H114" s="32"/>
    </row>
    <row r="115" spans="1:9" x14ac:dyDescent="0.2">
      <c r="C115" s="22"/>
      <c r="D115" s="23"/>
      <c r="E115" s="22"/>
      <c r="F115" s="36"/>
      <c r="G115" s="22"/>
      <c r="H115" s="33"/>
    </row>
    <row r="116" spans="1:9" x14ac:dyDescent="0.2">
      <c r="C116" s="22"/>
      <c r="D116" s="23"/>
      <c r="E116" s="22"/>
      <c r="F116" s="36"/>
      <c r="G116" s="50" t="s">
        <v>57</v>
      </c>
      <c r="H116" s="51">
        <v>8974000</v>
      </c>
    </row>
    <row r="117" spans="1:9" ht="14.25" x14ac:dyDescent="0.2">
      <c r="C117" s="22"/>
      <c r="D117" s="52"/>
      <c r="E117" s="22"/>
      <c r="F117" s="36"/>
      <c r="G117" s="53" t="s">
        <v>62</v>
      </c>
      <c r="H117" s="54">
        <f>+H116-H111</f>
        <v>436563.66</v>
      </c>
    </row>
    <row r="118" spans="1:9" s="1" customFormat="1" x14ac:dyDescent="0.2">
      <c r="A118"/>
      <c r="B118"/>
      <c r="C118" s="22"/>
      <c r="D118" s="23"/>
      <c r="E118" s="22"/>
      <c r="F118" s="36"/>
      <c r="G118" s="48"/>
      <c r="H118" s="49"/>
    </row>
    <row r="119" spans="1:9" s="1" customFormat="1" x14ac:dyDescent="0.2">
      <c r="A119"/>
      <c r="B119"/>
      <c r="C119" s="22"/>
      <c r="D119" s="23"/>
      <c r="E119" s="22"/>
      <c r="F119" s="36"/>
      <c r="G119" s="33" t="s">
        <v>67</v>
      </c>
      <c r="H119" s="56">
        <f>H111/F10</f>
        <v>5126.3</v>
      </c>
    </row>
    <row r="120" spans="1:9" s="1" customFormat="1" x14ac:dyDescent="0.2">
      <c r="A120"/>
      <c r="B120"/>
      <c r="C120" s="22"/>
      <c r="D120" s="23"/>
      <c r="E120" s="22"/>
      <c r="F120" s="36"/>
      <c r="G120" s="22"/>
      <c r="H120" s="22"/>
    </row>
    <row r="121" spans="1:9" s="1" customFormat="1" x14ac:dyDescent="0.2">
      <c r="A121"/>
      <c r="B121"/>
      <c r="C121" s="30" t="s">
        <v>13</v>
      </c>
      <c r="D121" s="23"/>
      <c r="E121" s="22"/>
      <c r="F121" s="36"/>
      <c r="H121" s="22"/>
    </row>
    <row r="122" spans="1:9" s="1" customFormat="1" x14ac:dyDescent="0.2">
      <c r="A122"/>
      <c r="B122"/>
      <c r="C122" s="18" t="s">
        <v>24</v>
      </c>
      <c r="D122" s="23"/>
      <c r="E122" s="22"/>
      <c r="F122" s="36"/>
      <c r="G122" s="22"/>
      <c r="H122" s="22"/>
    </row>
    <row r="123" spans="1:9" s="1" customFormat="1" x14ac:dyDescent="0.2">
      <c r="A123"/>
      <c r="B123"/>
      <c r="C123" s="22"/>
      <c r="D123" s="23"/>
      <c r="E123" s="22"/>
      <c r="F123" s="36"/>
      <c r="G123" s="22"/>
      <c r="H123" s="22"/>
    </row>
    <row r="124" spans="1:9" s="1" customFormat="1" x14ac:dyDescent="0.2">
      <c r="A124"/>
      <c r="B124"/>
      <c r="C124" s="22"/>
      <c r="D124" s="23"/>
      <c r="E124" s="22"/>
      <c r="F124" s="36"/>
      <c r="G124" s="22"/>
      <c r="H124" s="22"/>
    </row>
    <row r="125" spans="1:9" s="1" customFormat="1" x14ac:dyDescent="0.2">
      <c r="A125"/>
      <c r="B125"/>
      <c r="C125" s="18"/>
      <c r="D125" s="18"/>
      <c r="E125" s="18"/>
      <c r="F125" s="37"/>
      <c r="G125" s="18"/>
      <c r="H125" s="18"/>
    </row>
    <row r="126" spans="1:9" s="1" customFormat="1" x14ac:dyDescent="0.2">
      <c r="A126"/>
      <c r="B126"/>
      <c r="C126" s="18"/>
      <c r="D126" s="18"/>
      <c r="E126" s="18"/>
      <c r="F126" s="37"/>
      <c r="G126" s="18"/>
      <c r="H126" s="18"/>
    </row>
    <row r="127" spans="1:9" s="1" customFormat="1" x14ac:dyDescent="0.2">
      <c r="A127"/>
      <c r="B127"/>
      <c r="C127" s="18"/>
      <c r="D127" s="18"/>
      <c r="E127" s="18"/>
      <c r="F127" s="37"/>
      <c r="G127" s="18"/>
      <c r="H127" s="18"/>
    </row>
    <row r="128" spans="1:9" s="1" customFormat="1" x14ac:dyDescent="0.2">
      <c r="A128"/>
      <c r="B128"/>
      <c r="C128" s="18"/>
      <c r="D128" s="18"/>
      <c r="E128" s="18"/>
      <c r="F128" s="37"/>
      <c r="G128" s="18"/>
      <c r="H128" s="18"/>
    </row>
    <row r="129" spans="1:8" s="1" customFormat="1" x14ac:dyDescent="0.2">
      <c r="A129"/>
      <c r="B129"/>
      <c r="C129" s="18"/>
      <c r="D129" s="18"/>
      <c r="E129" s="18"/>
      <c r="F129" s="37"/>
      <c r="G129" s="18"/>
      <c r="H129" s="18"/>
    </row>
    <row r="130" spans="1:8" s="1" customFormat="1" x14ac:dyDescent="0.2">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L115"/>
  <sheetViews>
    <sheetView tabSelected="1" view="pageBreakPreview" zoomScale="140" zoomScaleNormal="100" zoomScaleSheetLayoutView="140" workbookViewId="0">
      <selection activeCell="D14" sqref="D14"/>
    </sheetView>
  </sheetViews>
  <sheetFormatPr baseColWidth="10" defaultColWidth="9.140625" defaultRowHeight="12.75" x14ac:dyDescent="0.2"/>
  <cols>
    <col min="1" max="1" width="3.5703125" style="89" customWidth="1"/>
    <col min="2" max="2" width="1.140625" style="89" customWidth="1"/>
    <col min="3" max="3" width="14.42578125" style="90" customWidth="1"/>
    <col min="4" max="4" width="54.140625" style="147" customWidth="1"/>
    <col min="5" max="5" width="7.28515625" style="90" customWidth="1"/>
    <col min="6" max="6" width="9.85546875" style="148" customWidth="1"/>
    <col min="7" max="7" width="9.42578125" style="90" customWidth="1"/>
    <col min="8" max="8" width="12" style="90" customWidth="1"/>
    <col min="9" max="9" width="9.5703125" style="90" customWidth="1"/>
    <col min="10" max="10" width="1.140625" style="90" customWidth="1"/>
    <col min="11" max="11" width="13.85546875" style="89" bestFit="1" customWidth="1"/>
    <col min="12" max="12" width="9.28515625" style="89" bestFit="1" customWidth="1"/>
    <col min="13" max="14" width="9.140625" style="89"/>
    <col min="15" max="15" width="12.28515625" style="89" bestFit="1" customWidth="1"/>
    <col min="16" max="16384" width="9.140625" style="89"/>
  </cols>
  <sheetData>
    <row r="1" spans="2:10" ht="15" x14ac:dyDescent="0.2">
      <c r="C1" s="157" t="s">
        <v>14</v>
      </c>
      <c r="D1" s="157"/>
      <c r="E1" s="157"/>
      <c r="F1" s="157"/>
      <c r="G1" s="157"/>
      <c r="H1" s="157"/>
      <c r="I1" s="157"/>
    </row>
    <row r="2" spans="2:10" s="91" customFormat="1" ht="15" customHeight="1" x14ac:dyDescent="0.2">
      <c r="C2" s="158" t="s">
        <v>0</v>
      </c>
      <c r="D2" s="158"/>
      <c r="E2" s="158"/>
      <c r="F2" s="158"/>
      <c r="G2" s="158"/>
      <c r="H2" s="158"/>
      <c r="I2" s="158"/>
      <c r="J2" s="93"/>
    </row>
    <row r="3" spans="2:10" s="91" customFormat="1" ht="15" customHeight="1" x14ac:dyDescent="0.2">
      <c r="C3" s="92"/>
      <c r="D3" s="92"/>
      <c r="E3" s="92"/>
      <c r="F3" s="92"/>
      <c r="G3" s="92"/>
      <c r="H3" s="92"/>
      <c r="I3" s="92"/>
      <c r="J3" s="93"/>
    </row>
    <row r="4" spans="2:10" s="91" customFormat="1" ht="15" customHeight="1" x14ac:dyDescent="0.2">
      <c r="C4" s="92"/>
      <c r="D4" s="92"/>
      <c r="E4" s="92"/>
      <c r="F4" s="92"/>
      <c r="G4" s="92"/>
      <c r="H4" s="92"/>
      <c r="I4" s="92"/>
      <c r="J4" s="93"/>
    </row>
    <row r="5" spans="2:10" s="91" customFormat="1" ht="15" customHeight="1" x14ac:dyDescent="0.2">
      <c r="C5" s="149" t="s">
        <v>319</v>
      </c>
      <c r="D5" s="150"/>
      <c r="E5" s="93"/>
      <c r="F5" s="93"/>
      <c r="G5" s="93"/>
      <c r="H5" s="93"/>
      <c r="I5" s="151" t="s">
        <v>314</v>
      </c>
      <c r="J5" s="93"/>
    </row>
    <row r="6" spans="2:10" s="91" customFormat="1" ht="15" customHeight="1" x14ac:dyDescent="0.2">
      <c r="C6" s="93"/>
      <c r="D6" s="93"/>
      <c r="E6" s="93"/>
      <c r="F6" s="93"/>
      <c r="G6" s="93"/>
      <c r="H6" s="93"/>
      <c r="I6" s="93"/>
      <c r="J6" s="93"/>
    </row>
    <row r="7" spans="2:10" s="91" customFormat="1" ht="20.100000000000001" customHeight="1" x14ac:dyDescent="0.2">
      <c r="C7" s="163" t="s">
        <v>315</v>
      </c>
      <c r="D7" s="164" t="s">
        <v>320</v>
      </c>
      <c r="E7" s="164"/>
      <c r="F7" s="164"/>
      <c r="G7" s="164"/>
      <c r="H7" s="152"/>
      <c r="I7" s="153" t="s">
        <v>316</v>
      </c>
      <c r="J7" s="93"/>
    </row>
    <row r="8" spans="2:10" s="91" customFormat="1" ht="20.100000000000001" customHeight="1" x14ac:dyDescent="0.2">
      <c r="C8" s="163"/>
      <c r="D8" s="164"/>
      <c r="E8" s="164"/>
      <c r="F8" s="164"/>
      <c r="G8" s="164"/>
      <c r="H8" s="152"/>
      <c r="I8" s="153" t="s">
        <v>317</v>
      </c>
      <c r="J8" s="93"/>
    </row>
    <row r="9" spans="2:10" s="91" customFormat="1" ht="20.100000000000001" customHeight="1" thickBot="1" x14ac:dyDescent="0.25">
      <c r="C9" s="163"/>
      <c r="D9" s="165"/>
      <c r="E9" s="165"/>
      <c r="F9" s="165"/>
      <c r="G9" s="165"/>
      <c r="H9" s="152"/>
      <c r="I9" s="153" t="s">
        <v>318</v>
      </c>
      <c r="J9" s="94"/>
    </row>
    <row r="10" spans="2:10" ht="13.5" thickTop="1" x14ac:dyDescent="0.2">
      <c r="C10" s="159" t="s">
        <v>1</v>
      </c>
      <c r="D10" s="160"/>
      <c r="E10" s="160"/>
      <c r="F10" s="160"/>
      <c r="G10" s="160"/>
      <c r="H10" s="161"/>
      <c r="I10" s="162"/>
      <c r="J10" s="95"/>
    </row>
    <row r="11" spans="2:10" ht="13.5" thickBot="1" x14ac:dyDescent="0.25">
      <c r="C11" s="96" t="s">
        <v>2</v>
      </c>
      <c r="D11" s="97" t="s">
        <v>3</v>
      </c>
      <c r="E11" s="98" t="s">
        <v>4</v>
      </c>
      <c r="F11" s="98" t="s">
        <v>5</v>
      </c>
      <c r="G11" s="98" t="s">
        <v>6</v>
      </c>
      <c r="H11" s="98" t="s">
        <v>313</v>
      </c>
      <c r="I11" s="98" t="s">
        <v>7</v>
      </c>
      <c r="J11" s="95"/>
    </row>
    <row r="12" spans="2:10" ht="14.25" thickTop="1" thickBot="1" x14ac:dyDescent="0.25">
      <c r="C12" s="89"/>
      <c r="D12" s="89"/>
      <c r="E12" s="89"/>
      <c r="F12" s="99"/>
      <c r="G12" s="89"/>
      <c r="H12" s="89"/>
      <c r="I12" s="89"/>
      <c r="J12" s="95"/>
    </row>
    <row r="13" spans="2:10" ht="78.75" customHeight="1" thickTop="1" x14ac:dyDescent="0.2">
      <c r="C13" s="100" t="s">
        <v>25</v>
      </c>
      <c r="D13" s="101" t="s">
        <v>262</v>
      </c>
      <c r="E13" s="102"/>
      <c r="F13" s="103"/>
      <c r="G13" s="104"/>
      <c r="H13" s="104"/>
      <c r="I13" s="104"/>
      <c r="J13" s="95"/>
    </row>
    <row r="14" spans="2:10" ht="18.75" customHeight="1" x14ac:dyDescent="0.2">
      <c r="C14" s="105" t="s">
        <v>18</v>
      </c>
      <c r="D14" s="106" t="s">
        <v>263</v>
      </c>
      <c r="E14" s="107"/>
      <c r="F14" s="107"/>
      <c r="G14" s="107"/>
      <c r="H14" s="107"/>
      <c r="I14" s="107"/>
      <c r="J14" s="95"/>
    </row>
    <row r="15" spans="2:10" s="108" customFormat="1" x14ac:dyDescent="0.2">
      <c r="B15" s="89"/>
      <c r="C15" s="109" t="s">
        <v>264</v>
      </c>
      <c r="D15" s="110" t="s">
        <v>247</v>
      </c>
      <c r="E15" s="111"/>
      <c r="F15" s="111"/>
      <c r="G15" s="111"/>
      <c r="H15" s="111"/>
      <c r="I15" s="111"/>
      <c r="J15" s="112"/>
    </row>
    <row r="16" spans="2:10" s="108" customFormat="1" ht="27" x14ac:dyDescent="0.2">
      <c r="B16" s="89"/>
      <c r="C16" s="113" t="s">
        <v>249</v>
      </c>
      <c r="D16" s="114" t="s">
        <v>250</v>
      </c>
      <c r="E16" s="115" t="s">
        <v>17</v>
      </c>
      <c r="F16" s="116">
        <v>484</v>
      </c>
      <c r="G16" s="117"/>
      <c r="H16" s="117"/>
      <c r="I16" s="118"/>
      <c r="J16" s="112"/>
    </row>
    <row r="17" spans="2:10" s="108" customFormat="1" ht="27" x14ac:dyDescent="0.2">
      <c r="B17" s="89"/>
      <c r="C17" s="113" t="s">
        <v>34</v>
      </c>
      <c r="D17" s="114" t="s">
        <v>51</v>
      </c>
      <c r="E17" s="115" t="s">
        <v>15</v>
      </c>
      <c r="F17" s="116">
        <v>484</v>
      </c>
      <c r="G17" s="117"/>
      <c r="H17" s="117"/>
      <c r="I17" s="118"/>
      <c r="J17" s="112"/>
    </row>
    <row r="18" spans="2:10" s="108" customFormat="1" ht="36" x14ac:dyDescent="0.2">
      <c r="B18" s="89"/>
      <c r="C18" s="113">
        <v>3001020</v>
      </c>
      <c r="D18" s="114" t="s">
        <v>83</v>
      </c>
      <c r="E18" s="115" t="s">
        <v>15</v>
      </c>
      <c r="F18" s="116">
        <v>968</v>
      </c>
      <c r="G18" s="117"/>
      <c r="H18" s="117"/>
      <c r="I18" s="118"/>
      <c r="J18" s="112"/>
    </row>
    <row r="19" spans="2:10" s="108" customFormat="1" ht="27" x14ac:dyDescent="0.2">
      <c r="B19" s="89"/>
      <c r="C19" s="113" t="s">
        <v>81</v>
      </c>
      <c r="D19" s="114" t="s">
        <v>82</v>
      </c>
      <c r="E19" s="115" t="s">
        <v>28</v>
      </c>
      <c r="F19" s="116">
        <v>36.299999999999997</v>
      </c>
      <c r="G19" s="117"/>
      <c r="H19" s="117"/>
      <c r="I19" s="118"/>
      <c r="J19" s="112"/>
    </row>
    <row r="20" spans="2:10" s="108" customFormat="1" ht="51" customHeight="1" x14ac:dyDescent="0.2">
      <c r="B20" s="89"/>
      <c r="C20" s="113" t="s">
        <v>53</v>
      </c>
      <c r="D20" s="114" t="s">
        <v>54</v>
      </c>
      <c r="E20" s="115" t="s">
        <v>15</v>
      </c>
      <c r="F20" s="116">
        <v>27</v>
      </c>
      <c r="G20" s="117"/>
      <c r="H20" s="117"/>
      <c r="I20" s="118"/>
      <c r="J20" s="112"/>
    </row>
    <row r="21" spans="2:10" s="108" customFormat="1" ht="33" customHeight="1" x14ac:dyDescent="0.2">
      <c r="B21" s="89"/>
      <c r="C21" s="113">
        <v>3002059</v>
      </c>
      <c r="D21" s="114" t="s">
        <v>240</v>
      </c>
      <c r="E21" s="115" t="s">
        <v>28</v>
      </c>
      <c r="F21" s="116">
        <v>429.89</v>
      </c>
      <c r="G21" s="117"/>
      <c r="H21" s="117"/>
      <c r="I21" s="118"/>
      <c r="J21" s="112"/>
    </row>
    <row r="22" spans="2:10" s="108" customFormat="1" ht="32.25" customHeight="1" x14ac:dyDescent="0.2">
      <c r="B22" s="89"/>
      <c r="C22" s="113" t="s">
        <v>241</v>
      </c>
      <c r="D22" s="114" t="s">
        <v>242</v>
      </c>
      <c r="E22" s="115" t="s">
        <v>28</v>
      </c>
      <c r="F22" s="116">
        <v>184.24</v>
      </c>
      <c r="G22" s="117"/>
      <c r="H22" s="117"/>
      <c r="I22" s="118"/>
      <c r="J22" s="112"/>
    </row>
    <row r="23" spans="2:10" s="108" customFormat="1" ht="33.75" customHeight="1" x14ac:dyDescent="0.2">
      <c r="B23" s="89"/>
      <c r="C23" s="113" t="s">
        <v>35</v>
      </c>
      <c r="D23" s="114" t="s">
        <v>56</v>
      </c>
      <c r="E23" s="115" t="s">
        <v>36</v>
      </c>
      <c r="F23" s="116">
        <v>80</v>
      </c>
      <c r="G23" s="117"/>
      <c r="H23" s="117"/>
      <c r="I23" s="118"/>
      <c r="J23" s="112"/>
    </row>
    <row r="24" spans="2:10" s="108" customFormat="1" ht="32.25" customHeight="1" x14ac:dyDescent="0.2">
      <c r="B24" s="89"/>
      <c r="C24" s="113">
        <v>3002002</v>
      </c>
      <c r="D24" s="114" t="s">
        <v>31</v>
      </c>
      <c r="E24" s="115" t="s">
        <v>28</v>
      </c>
      <c r="F24" s="116">
        <v>443.5</v>
      </c>
      <c r="G24" s="117"/>
      <c r="H24" s="117"/>
      <c r="I24" s="118"/>
      <c r="J24" s="112"/>
    </row>
    <row r="25" spans="2:10" s="108" customFormat="1" ht="23.25" customHeight="1" x14ac:dyDescent="0.2">
      <c r="B25" s="89"/>
      <c r="C25" s="113">
        <v>3002041</v>
      </c>
      <c r="D25" s="114" t="s">
        <v>46</v>
      </c>
      <c r="E25" s="115" t="s">
        <v>28</v>
      </c>
      <c r="F25" s="116">
        <v>36.299999999999997</v>
      </c>
      <c r="G25" s="117"/>
      <c r="H25" s="117"/>
      <c r="I25" s="118"/>
      <c r="J25" s="112"/>
    </row>
    <row r="26" spans="2:10" s="108" customFormat="1" ht="30" customHeight="1" x14ac:dyDescent="0.2">
      <c r="B26" s="89"/>
      <c r="C26" s="113" t="s">
        <v>251</v>
      </c>
      <c r="D26" s="114" t="s">
        <v>252</v>
      </c>
      <c r="E26" s="115" t="s">
        <v>15</v>
      </c>
      <c r="F26" s="116">
        <v>484</v>
      </c>
      <c r="G26" s="117"/>
      <c r="H26" s="117"/>
      <c r="I26" s="118"/>
      <c r="J26" s="112"/>
    </row>
    <row r="27" spans="2:10" s="108" customFormat="1" ht="29.25" customHeight="1" x14ac:dyDescent="0.2">
      <c r="B27" s="89"/>
      <c r="C27" s="113" t="s">
        <v>253</v>
      </c>
      <c r="D27" s="114" t="s">
        <v>254</v>
      </c>
      <c r="E27" s="115" t="s">
        <v>15</v>
      </c>
      <c r="F27" s="116">
        <v>484</v>
      </c>
      <c r="G27" s="117"/>
      <c r="H27" s="117"/>
      <c r="I27" s="118"/>
      <c r="J27" s="112"/>
    </row>
    <row r="28" spans="2:10" s="108" customFormat="1" ht="42.75" customHeight="1" x14ac:dyDescent="0.2">
      <c r="B28" s="89"/>
      <c r="C28" s="113" t="s">
        <v>229</v>
      </c>
      <c r="D28" s="114" t="s">
        <v>230</v>
      </c>
      <c r="E28" s="115" t="s">
        <v>28</v>
      </c>
      <c r="F28" s="116">
        <v>206.14</v>
      </c>
      <c r="G28" s="117"/>
      <c r="H28" s="117"/>
      <c r="I28" s="118"/>
      <c r="J28" s="112"/>
    </row>
    <row r="29" spans="2:10" s="108" customFormat="1" ht="41.25" customHeight="1" x14ac:dyDescent="0.2">
      <c r="B29" s="89"/>
      <c r="C29" s="113" t="s">
        <v>238</v>
      </c>
      <c r="D29" s="114" t="s">
        <v>239</v>
      </c>
      <c r="E29" s="115" t="s">
        <v>28</v>
      </c>
      <c r="F29" s="116">
        <v>272.98</v>
      </c>
      <c r="G29" s="117"/>
      <c r="H29" s="117"/>
      <c r="I29" s="118"/>
      <c r="J29" s="112"/>
    </row>
    <row r="30" spans="2:10" s="108" customFormat="1" ht="51" customHeight="1" x14ac:dyDescent="0.2">
      <c r="B30" s="89"/>
      <c r="C30" s="113" t="s">
        <v>243</v>
      </c>
      <c r="D30" s="114" t="s">
        <v>244</v>
      </c>
      <c r="E30" s="115" t="s">
        <v>28</v>
      </c>
      <c r="F30" s="116">
        <v>72.599999999999994</v>
      </c>
      <c r="G30" s="117"/>
      <c r="H30" s="117"/>
      <c r="I30" s="118"/>
      <c r="J30" s="112"/>
    </row>
    <row r="31" spans="2:10" s="108" customFormat="1" ht="78.75" customHeight="1" x14ac:dyDescent="0.2">
      <c r="B31" s="89"/>
      <c r="C31" s="113" t="s">
        <v>255</v>
      </c>
      <c r="D31" s="114" t="s">
        <v>256</v>
      </c>
      <c r="E31" s="115" t="s">
        <v>69</v>
      </c>
      <c r="F31" s="116">
        <v>2</v>
      </c>
      <c r="G31" s="117"/>
      <c r="H31" s="117"/>
      <c r="I31" s="118"/>
      <c r="J31" s="112"/>
    </row>
    <row r="32" spans="2:10" s="108" customFormat="1" ht="87.75" customHeight="1" x14ac:dyDescent="0.2">
      <c r="B32" s="89"/>
      <c r="C32" s="113">
        <v>3006216</v>
      </c>
      <c r="D32" s="114" t="s">
        <v>248</v>
      </c>
      <c r="E32" s="115" t="s">
        <v>69</v>
      </c>
      <c r="F32" s="116">
        <v>6</v>
      </c>
      <c r="G32" s="117"/>
      <c r="H32" s="117"/>
      <c r="I32" s="118"/>
      <c r="J32" s="112"/>
    </row>
    <row r="33" spans="2:10" s="108" customFormat="1" ht="31.5" customHeight="1" x14ac:dyDescent="0.2">
      <c r="B33" s="89"/>
      <c r="C33" s="113" t="s">
        <v>257</v>
      </c>
      <c r="D33" s="114" t="s">
        <v>258</v>
      </c>
      <c r="E33" s="115" t="s">
        <v>228</v>
      </c>
      <c r="F33" s="116">
        <v>10</v>
      </c>
      <c r="G33" s="117"/>
      <c r="H33" s="117"/>
      <c r="I33" s="118"/>
      <c r="J33" s="112"/>
    </row>
    <row r="34" spans="2:10" s="108" customFormat="1" ht="42" customHeight="1" x14ac:dyDescent="0.2">
      <c r="B34" s="89"/>
      <c r="C34" s="113">
        <v>3006070</v>
      </c>
      <c r="D34" s="114" t="s">
        <v>245</v>
      </c>
      <c r="E34" s="115" t="s">
        <v>41</v>
      </c>
      <c r="F34" s="116">
        <v>7</v>
      </c>
      <c r="G34" s="117"/>
      <c r="H34" s="117"/>
      <c r="I34" s="118"/>
      <c r="J34" s="112"/>
    </row>
    <row r="35" spans="2:10" s="108" customFormat="1" ht="31.5" customHeight="1" x14ac:dyDescent="0.2">
      <c r="B35" s="89"/>
      <c r="C35" s="113">
        <v>3006050</v>
      </c>
      <c r="D35" s="114" t="s">
        <v>78</v>
      </c>
      <c r="E35" s="115" t="s">
        <v>16</v>
      </c>
      <c r="F35" s="116">
        <v>6</v>
      </c>
      <c r="G35" s="117"/>
      <c r="H35" s="117"/>
      <c r="I35" s="118"/>
      <c r="J35" s="112"/>
    </row>
    <row r="36" spans="2:10" s="108" customFormat="1" ht="37.5" customHeight="1" x14ac:dyDescent="0.2">
      <c r="B36" s="89"/>
      <c r="C36" s="113">
        <v>3005001</v>
      </c>
      <c r="D36" s="114" t="s">
        <v>259</v>
      </c>
      <c r="E36" s="115" t="s">
        <v>17</v>
      </c>
      <c r="F36" s="116">
        <v>360.08</v>
      </c>
      <c r="G36" s="117"/>
      <c r="H36" s="117"/>
      <c r="I36" s="118"/>
      <c r="J36" s="112"/>
    </row>
    <row r="37" spans="2:10" s="108" customFormat="1" ht="30" customHeight="1" x14ac:dyDescent="0.2">
      <c r="B37" s="89"/>
      <c r="C37" s="113">
        <v>3005002</v>
      </c>
      <c r="D37" s="114" t="s">
        <v>203</v>
      </c>
      <c r="E37" s="115" t="s">
        <v>17</v>
      </c>
      <c r="F37" s="116">
        <v>360.08</v>
      </c>
      <c r="G37" s="117"/>
      <c r="H37" s="117"/>
      <c r="I37" s="118"/>
      <c r="J37" s="112"/>
    </row>
    <row r="38" spans="2:10" s="108" customFormat="1" ht="46.5" customHeight="1" x14ac:dyDescent="0.2">
      <c r="B38" s="89"/>
      <c r="C38" s="113" t="s">
        <v>260</v>
      </c>
      <c r="D38" s="114" t="s">
        <v>261</v>
      </c>
      <c r="E38" s="115" t="s">
        <v>17</v>
      </c>
      <c r="F38" s="116">
        <v>360.08</v>
      </c>
      <c r="G38" s="117"/>
      <c r="H38" s="117"/>
      <c r="I38" s="118"/>
      <c r="J38" s="112"/>
    </row>
    <row r="39" spans="2:10" s="108" customFormat="1" ht="32.25" customHeight="1" x14ac:dyDescent="0.2">
      <c r="B39" s="89"/>
      <c r="C39" s="113">
        <v>1005030</v>
      </c>
      <c r="D39" s="119" t="s">
        <v>246</v>
      </c>
      <c r="E39" s="115" t="s">
        <v>17</v>
      </c>
      <c r="F39" s="116">
        <v>354.9</v>
      </c>
      <c r="G39" s="117"/>
      <c r="H39" s="117"/>
      <c r="I39" s="118"/>
      <c r="J39" s="112"/>
    </row>
    <row r="40" spans="2:10" s="108" customFormat="1" x14ac:dyDescent="0.2">
      <c r="B40" s="89"/>
      <c r="C40" s="113"/>
      <c r="D40" s="120"/>
      <c r="E40" s="115"/>
      <c r="F40" s="116"/>
      <c r="G40" s="117"/>
      <c r="H40" s="117"/>
      <c r="I40" s="121"/>
      <c r="J40" s="112"/>
    </row>
    <row r="41" spans="2:10" s="108" customFormat="1" x14ac:dyDescent="0.2">
      <c r="B41" s="89"/>
      <c r="C41" s="105" t="s">
        <v>26</v>
      </c>
      <c r="D41" s="106" t="s">
        <v>232</v>
      </c>
      <c r="E41" s="107"/>
      <c r="F41" s="107"/>
      <c r="G41" s="107"/>
      <c r="H41" s="107"/>
      <c r="I41" s="107"/>
      <c r="J41" s="112"/>
    </row>
    <row r="42" spans="2:10" s="108" customFormat="1" ht="33" customHeight="1" x14ac:dyDescent="0.2">
      <c r="B42" s="89"/>
      <c r="C42" s="113">
        <v>3002052</v>
      </c>
      <c r="D42" s="122" t="s">
        <v>231</v>
      </c>
      <c r="E42" s="115" t="s">
        <v>28</v>
      </c>
      <c r="F42" s="116">
        <v>125.58</v>
      </c>
      <c r="G42" s="117"/>
      <c r="H42" s="117"/>
      <c r="I42" s="118"/>
      <c r="J42" s="112"/>
    </row>
    <row r="43" spans="2:10" s="108" customFormat="1" ht="24.75" customHeight="1" x14ac:dyDescent="0.2">
      <c r="B43" s="89"/>
      <c r="C43" s="113">
        <v>3002041</v>
      </c>
      <c r="D43" s="122" t="s">
        <v>46</v>
      </c>
      <c r="E43" s="115" t="s">
        <v>28</v>
      </c>
      <c r="F43" s="116">
        <v>1</v>
      </c>
      <c r="G43" s="117"/>
      <c r="H43" s="117"/>
      <c r="I43" s="118"/>
      <c r="J43" s="112"/>
    </row>
    <row r="44" spans="2:10" s="108" customFormat="1" ht="42" customHeight="1" x14ac:dyDescent="0.2">
      <c r="B44" s="89"/>
      <c r="C44" s="113">
        <v>3006038</v>
      </c>
      <c r="D44" s="122" t="s">
        <v>233</v>
      </c>
      <c r="E44" s="115" t="s">
        <v>234</v>
      </c>
      <c r="F44" s="116">
        <v>13</v>
      </c>
      <c r="G44" s="117"/>
      <c r="H44" s="117"/>
      <c r="I44" s="118"/>
      <c r="J44" s="112"/>
    </row>
    <row r="45" spans="2:10" s="108" customFormat="1" ht="33" customHeight="1" x14ac:dyDescent="0.2">
      <c r="B45" s="89"/>
      <c r="C45" s="113">
        <v>3003087</v>
      </c>
      <c r="D45" s="122" t="s">
        <v>235</v>
      </c>
      <c r="E45" s="115" t="s">
        <v>15</v>
      </c>
      <c r="F45" s="116">
        <v>78</v>
      </c>
      <c r="G45" s="117"/>
      <c r="H45" s="117"/>
      <c r="I45" s="118"/>
      <c r="J45" s="112"/>
    </row>
    <row r="46" spans="2:10" s="108" customFormat="1" ht="42" customHeight="1" x14ac:dyDescent="0.2">
      <c r="B46" s="89"/>
      <c r="C46" s="113" t="s">
        <v>236</v>
      </c>
      <c r="D46" s="122" t="s">
        <v>237</v>
      </c>
      <c r="E46" s="115" t="s">
        <v>28</v>
      </c>
      <c r="F46" s="116">
        <v>125.58</v>
      </c>
      <c r="G46" s="117"/>
      <c r="H46" s="117"/>
      <c r="I46" s="118"/>
      <c r="J46" s="112"/>
    </row>
    <row r="47" spans="2:10" s="108" customFormat="1" x14ac:dyDescent="0.2">
      <c r="B47" s="89"/>
      <c r="C47" s="113"/>
      <c r="D47" s="120"/>
      <c r="E47" s="115"/>
      <c r="F47" s="116"/>
      <c r="G47" s="117"/>
      <c r="H47" s="117"/>
      <c r="I47" s="121"/>
      <c r="J47" s="112"/>
    </row>
    <row r="48" spans="2:10" ht="18" x14ac:dyDescent="0.2">
      <c r="C48" s="105" t="s">
        <v>26</v>
      </c>
      <c r="D48" s="106" t="s">
        <v>266</v>
      </c>
      <c r="E48" s="107"/>
      <c r="F48" s="107"/>
      <c r="G48" s="107"/>
      <c r="H48" s="107"/>
      <c r="I48" s="107"/>
      <c r="J48" s="95"/>
    </row>
    <row r="49" spans="2:10" s="108" customFormat="1" x14ac:dyDescent="0.2">
      <c r="B49" s="89"/>
      <c r="C49" s="109" t="s">
        <v>265</v>
      </c>
      <c r="D49" s="110" t="s">
        <v>247</v>
      </c>
      <c r="E49" s="111"/>
      <c r="F49" s="111"/>
      <c r="G49" s="111"/>
      <c r="H49" s="111"/>
      <c r="I49" s="111"/>
      <c r="J49" s="112"/>
    </row>
    <row r="50" spans="2:10" s="108" customFormat="1" ht="33.75" customHeight="1" x14ac:dyDescent="0.2">
      <c r="B50" s="89"/>
      <c r="C50" s="113" t="s">
        <v>34</v>
      </c>
      <c r="D50" s="114" t="s">
        <v>267</v>
      </c>
      <c r="E50" s="115" t="s">
        <v>15</v>
      </c>
      <c r="F50" s="116">
        <v>255</v>
      </c>
      <c r="G50" s="117"/>
      <c r="H50" s="117"/>
      <c r="I50" s="118"/>
      <c r="J50" s="112"/>
    </row>
    <row r="51" spans="2:10" s="108" customFormat="1" ht="42.75" customHeight="1" x14ac:dyDescent="0.2">
      <c r="B51" s="89"/>
      <c r="C51" s="113">
        <v>3001020</v>
      </c>
      <c r="D51" s="114" t="s">
        <v>268</v>
      </c>
      <c r="E51" s="115" t="s">
        <v>15</v>
      </c>
      <c r="F51" s="116">
        <v>245.6</v>
      </c>
      <c r="G51" s="117"/>
      <c r="H51" s="117"/>
      <c r="I51" s="118"/>
      <c r="J51" s="112"/>
    </row>
    <row r="52" spans="2:10" s="108" customFormat="1" ht="42" customHeight="1" x14ac:dyDescent="0.2">
      <c r="B52" s="89"/>
      <c r="C52" s="113">
        <v>3001021</v>
      </c>
      <c r="D52" s="114" t="s">
        <v>269</v>
      </c>
      <c r="E52" s="115" t="s">
        <v>15</v>
      </c>
      <c r="F52" s="116">
        <v>182.8</v>
      </c>
      <c r="G52" s="117"/>
      <c r="H52" s="117"/>
      <c r="I52" s="118"/>
      <c r="J52" s="112"/>
    </row>
    <row r="53" spans="2:10" s="108" customFormat="1" ht="27.75" customHeight="1" x14ac:dyDescent="0.2">
      <c r="B53" s="89"/>
      <c r="C53" s="113" t="s">
        <v>81</v>
      </c>
      <c r="D53" s="114" t="s">
        <v>270</v>
      </c>
      <c r="E53" s="115" t="s">
        <v>28</v>
      </c>
      <c r="F53" s="116">
        <v>9.2100000000000009</v>
      </c>
      <c r="G53" s="117"/>
      <c r="H53" s="117"/>
      <c r="I53" s="118"/>
      <c r="J53" s="112"/>
    </row>
    <row r="54" spans="2:10" s="108" customFormat="1" ht="30" customHeight="1" x14ac:dyDescent="0.2">
      <c r="B54" s="89"/>
      <c r="C54" s="113">
        <v>3001013</v>
      </c>
      <c r="D54" s="114" t="s">
        <v>271</v>
      </c>
      <c r="E54" s="115" t="s">
        <v>28</v>
      </c>
      <c r="F54" s="116">
        <v>10.28</v>
      </c>
      <c r="G54" s="117"/>
      <c r="H54" s="117"/>
      <c r="I54" s="118"/>
      <c r="J54" s="112"/>
    </row>
    <row r="55" spans="2:10" s="108" customFormat="1" ht="49.5" customHeight="1" x14ac:dyDescent="0.2">
      <c r="B55" s="89"/>
      <c r="C55" s="113" t="s">
        <v>53</v>
      </c>
      <c r="D55" s="114" t="s">
        <v>272</v>
      </c>
      <c r="E55" s="115" t="s">
        <v>15</v>
      </c>
      <c r="F55" s="116">
        <v>24</v>
      </c>
      <c r="G55" s="117"/>
      <c r="H55" s="117"/>
      <c r="I55" s="118"/>
      <c r="J55" s="112"/>
    </row>
    <row r="56" spans="2:10" s="108" customFormat="1" ht="33" customHeight="1" x14ac:dyDescent="0.2">
      <c r="B56" s="89"/>
      <c r="C56" s="113">
        <v>3002059</v>
      </c>
      <c r="D56" s="114" t="s">
        <v>273</v>
      </c>
      <c r="E56" s="115" t="s">
        <v>28</v>
      </c>
      <c r="F56" s="116">
        <v>211.05</v>
      </c>
      <c r="G56" s="117"/>
      <c r="H56" s="117"/>
      <c r="I56" s="118"/>
      <c r="J56" s="112"/>
    </row>
    <row r="57" spans="2:10" s="108" customFormat="1" ht="31.5" customHeight="1" x14ac:dyDescent="0.2">
      <c r="B57" s="89"/>
      <c r="C57" s="113" t="s">
        <v>241</v>
      </c>
      <c r="D57" s="114" t="s">
        <v>274</v>
      </c>
      <c r="E57" s="115" t="s">
        <v>28</v>
      </c>
      <c r="F57" s="116">
        <v>70.39</v>
      </c>
      <c r="G57" s="117"/>
      <c r="H57" s="117"/>
      <c r="I57" s="118"/>
      <c r="J57" s="112"/>
    </row>
    <row r="58" spans="2:10" s="108" customFormat="1" ht="33.75" customHeight="1" x14ac:dyDescent="0.2">
      <c r="B58" s="89"/>
      <c r="C58" s="113">
        <v>3002002</v>
      </c>
      <c r="D58" s="114" t="s">
        <v>275</v>
      </c>
      <c r="E58" s="115" t="s">
        <v>28</v>
      </c>
      <c r="F58" s="116">
        <v>280.63</v>
      </c>
      <c r="G58" s="117"/>
      <c r="H58" s="117"/>
      <c r="I58" s="118"/>
      <c r="J58" s="112"/>
    </row>
    <row r="59" spans="2:10" s="108" customFormat="1" ht="24" customHeight="1" x14ac:dyDescent="0.2">
      <c r="B59" s="89"/>
      <c r="C59" s="113">
        <v>3002041</v>
      </c>
      <c r="D59" s="114" t="s">
        <v>276</v>
      </c>
      <c r="E59" s="115" t="s">
        <v>28</v>
      </c>
      <c r="F59" s="116">
        <v>19.13</v>
      </c>
      <c r="G59" s="117"/>
      <c r="H59" s="117"/>
      <c r="I59" s="118"/>
      <c r="J59" s="112"/>
    </row>
    <row r="60" spans="2:10" s="108" customFormat="1" ht="28.5" customHeight="1" x14ac:dyDescent="0.2">
      <c r="B60" s="89"/>
      <c r="C60" s="113" t="s">
        <v>251</v>
      </c>
      <c r="D60" s="114" t="s">
        <v>277</v>
      </c>
      <c r="E60" s="115" t="s">
        <v>15</v>
      </c>
      <c r="F60" s="116">
        <v>255</v>
      </c>
      <c r="G60" s="117"/>
      <c r="H60" s="117"/>
      <c r="I60" s="118"/>
      <c r="J60" s="112"/>
    </row>
    <row r="61" spans="2:10" s="108" customFormat="1" ht="28.5" customHeight="1" x14ac:dyDescent="0.2">
      <c r="B61" s="89"/>
      <c r="C61" s="113" t="s">
        <v>253</v>
      </c>
      <c r="D61" s="114" t="s">
        <v>278</v>
      </c>
      <c r="E61" s="115" t="s">
        <v>15</v>
      </c>
      <c r="F61" s="116">
        <v>255</v>
      </c>
      <c r="G61" s="117"/>
      <c r="H61" s="117"/>
      <c r="I61" s="118"/>
      <c r="J61" s="112"/>
    </row>
    <row r="62" spans="2:10" s="108" customFormat="1" ht="41.25" customHeight="1" x14ac:dyDescent="0.2">
      <c r="B62" s="89"/>
      <c r="C62" s="113" t="s">
        <v>229</v>
      </c>
      <c r="D62" s="114" t="s">
        <v>279</v>
      </c>
      <c r="E62" s="115" t="s">
        <v>28</v>
      </c>
      <c r="F62" s="116">
        <v>108.61</v>
      </c>
      <c r="G62" s="117"/>
      <c r="H62" s="117"/>
      <c r="I62" s="118"/>
      <c r="J62" s="112"/>
    </row>
    <row r="63" spans="2:10" s="108" customFormat="1" ht="40.5" customHeight="1" x14ac:dyDescent="0.2">
      <c r="B63" s="89"/>
      <c r="C63" s="113" t="s">
        <v>238</v>
      </c>
      <c r="D63" s="114" t="s">
        <v>280</v>
      </c>
      <c r="E63" s="115" t="s">
        <v>28</v>
      </c>
      <c r="F63" s="116">
        <v>65.569999999999993</v>
      </c>
      <c r="G63" s="117"/>
      <c r="H63" s="117"/>
      <c r="I63" s="118"/>
      <c r="J63" s="112"/>
    </row>
    <row r="64" spans="2:10" s="108" customFormat="1" ht="51" customHeight="1" x14ac:dyDescent="0.2">
      <c r="B64" s="89"/>
      <c r="C64" s="113" t="s">
        <v>243</v>
      </c>
      <c r="D64" s="114" t="s">
        <v>281</v>
      </c>
      <c r="E64" s="115" t="s">
        <v>28</v>
      </c>
      <c r="F64" s="116">
        <v>31.65</v>
      </c>
      <c r="G64" s="117"/>
      <c r="H64" s="117"/>
      <c r="I64" s="118"/>
      <c r="J64" s="112"/>
    </row>
    <row r="65" spans="2:10" s="108" customFormat="1" ht="70.5" customHeight="1" x14ac:dyDescent="0.2">
      <c r="B65" s="89"/>
      <c r="C65" s="113" t="s">
        <v>282</v>
      </c>
      <c r="D65" s="114" t="s">
        <v>283</v>
      </c>
      <c r="E65" s="115" t="s">
        <v>69</v>
      </c>
      <c r="F65" s="116">
        <v>1</v>
      </c>
      <c r="G65" s="117"/>
      <c r="H65" s="117"/>
      <c r="I65" s="118"/>
      <c r="J65" s="112"/>
    </row>
    <row r="66" spans="2:10" s="108" customFormat="1" ht="71.25" customHeight="1" x14ac:dyDescent="0.2">
      <c r="B66" s="89"/>
      <c r="C66" s="113" t="s">
        <v>284</v>
      </c>
      <c r="D66" s="114" t="s">
        <v>285</v>
      </c>
      <c r="E66" s="115" t="s">
        <v>69</v>
      </c>
      <c r="F66" s="116">
        <v>2</v>
      </c>
      <c r="G66" s="117"/>
      <c r="H66" s="117"/>
      <c r="I66" s="118"/>
      <c r="J66" s="112"/>
    </row>
    <row r="67" spans="2:10" s="108" customFormat="1" ht="79.5" customHeight="1" x14ac:dyDescent="0.2">
      <c r="B67" s="89"/>
      <c r="C67" s="113" t="s">
        <v>255</v>
      </c>
      <c r="D67" s="114" t="s">
        <v>286</v>
      </c>
      <c r="E67" s="115" t="s">
        <v>69</v>
      </c>
      <c r="F67" s="116">
        <v>2</v>
      </c>
      <c r="G67" s="117"/>
      <c r="H67" s="117"/>
      <c r="I67" s="118"/>
      <c r="J67" s="112"/>
    </row>
    <row r="68" spans="2:10" s="108" customFormat="1" ht="29.25" customHeight="1" x14ac:dyDescent="0.2">
      <c r="B68" s="89"/>
      <c r="C68" s="113" t="s">
        <v>257</v>
      </c>
      <c r="D68" s="114" t="s">
        <v>287</v>
      </c>
      <c r="E68" s="115" t="s">
        <v>228</v>
      </c>
      <c r="F68" s="116">
        <v>1</v>
      </c>
      <c r="G68" s="117"/>
      <c r="H68" s="117"/>
      <c r="I68" s="118"/>
      <c r="J68" s="112"/>
    </row>
    <row r="69" spans="2:10" s="108" customFormat="1" ht="39" customHeight="1" x14ac:dyDescent="0.2">
      <c r="B69" s="89"/>
      <c r="C69" s="113">
        <v>3005001</v>
      </c>
      <c r="D69" s="114" t="s">
        <v>288</v>
      </c>
      <c r="E69" s="115" t="s">
        <v>17</v>
      </c>
      <c r="F69" s="116">
        <v>92.1</v>
      </c>
      <c r="G69" s="117"/>
      <c r="H69" s="117"/>
      <c r="I69" s="118"/>
      <c r="J69" s="112"/>
    </row>
    <row r="70" spans="2:10" s="108" customFormat="1" ht="30.75" customHeight="1" x14ac:dyDescent="0.2">
      <c r="B70" s="89"/>
      <c r="C70" s="113">
        <v>3005002</v>
      </c>
      <c r="D70" s="114" t="s">
        <v>289</v>
      </c>
      <c r="E70" s="115" t="s">
        <v>17</v>
      </c>
      <c r="F70" s="116">
        <v>92.1</v>
      </c>
      <c r="G70" s="117"/>
      <c r="H70" s="117"/>
      <c r="I70" s="118"/>
      <c r="J70" s="112"/>
    </row>
    <row r="71" spans="2:10" s="108" customFormat="1" ht="47.25" customHeight="1" x14ac:dyDescent="0.2">
      <c r="B71" s="89"/>
      <c r="C71" s="113" t="s">
        <v>260</v>
      </c>
      <c r="D71" s="114" t="s">
        <v>290</v>
      </c>
      <c r="E71" s="115" t="s">
        <v>17</v>
      </c>
      <c r="F71" s="116">
        <v>92.1</v>
      </c>
      <c r="G71" s="117"/>
      <c r="H71" s="117"/>
      <c r="I71" s="118"/>
      <c r="J71" s="112"/>
    </row>
    <row r="72" spans="2:10" s="108" customFormat="1" ht="29.25" customHeight="1" x14ac:dyDescent="0.2">
      <c r="B72" s="89"/>
      <c r="C72" s="113">
        <v>3004001</v>
      </c>
      <c r="D72" s="114" t="s">
        <v>291</v>
      </c>
      <c r="E72" s="115" t="s">
        <v>17</v>
      </c>
      <c r="F72" s="116">
        <v>68.55</v>
      </c>
      <c r="G72" s="117"/>
      <c r="H72" s="117"/>
      <c r="I72" s="118"/>
      <c r="J72" s="112"/>
    </row>
    <row r="73" spans="2:10" s="108" customFormat="1" ht="47.25" customHeight="1" x14ac:dyDescent="0.2">
      <c r="B73" s="89"/>
      <c r="C73" s="113" t="s">
        <v>292</v>
      </c>
      <c r="D73" s="114" t="s">
        <v>293</v>
      </c>
      <c r="E73" s="115" t="s">
        <v>17</v>
      </c>
      <c r="F73" s="116">
        <v>68.55</v>
      </c>
      <c r="G73" s="117"/>
      <c r="H73" s="117"/>
      <c r="I73" s="118"/>
      <c r="J73" s="112"/>
    </row>
    <row r="74" spans="2:10" s="108" customFormat="1" ht="32.25" customHeight="1" x14ac:dyDescent="0.2">
      <c r="B74" s="89"/>
      <c r="C74" s="113">
        <v>1005030</v>
      </c>
      <c r="D74" s="114" t="s">
        <v>294</v>
      </c>
      <c r="E74" s="115" t="s">
        <v>17</v>
      </c>
      <c r="F74" s="116">
        <v>191.25</v>
      </c>
      <c r="G74" s="117"/>
      <c r="H74" s="117"/>
      <c r="I74" s="118"/>
      <c r="J74" s="112"/>
    </row>
    <row r="75" spans="2:10" s="108" customFormat="1" x14ac:dyDescent="0.2">
      <c r="B75" s="89"/>
      <c r="C75" s="113"/>
      <c r="D75" s="120"/>
      <c r="E75" s="115"/>
      <c r="F75" s="116"/>
      <c r="G75" s="117"/>
      <c r="H75" s="117"/>
      <c r="I75" s="121"/>
      <c r="J75" s="112"/>
    </row>
    <row r="76" spans="2:10" s="108" customFormat="1" x14ac:dyDescent="0.2">
      <c r="B76" s="89"/>
      <c r="C76" s="109" t="s">
        <v>295</v>
      </c>
      <c r="D76" s="110" t="s">
        <v>296</v>
      </c>
      <c r="E76" s="111"/>
      <c r="F76" s="111"/>
      <c r="G76" s="111"/>
      <c r="H76" s="111"/>
      <c r="I76" s="111"/>
      <c r="J76" s="112"/>
    </row>
    <row r="77" spans="2:10" s="108" customFormat="1" ht="34.5" customHeight="1" x14ac:dyDescent="0.2">
      <c r="B77" s="89"/>
      <c r="C77" s="113">
        <v>3002052</v>
      </c>
      <c r="D77" s="114" t="s">
        <v>297</v>
      </c>
      <c r="E77" s="115" t="s">
        <v>28</v>
      </c>
      <c r="F77" s="116">
        <v>21.48</v>
      </c>
      <c r="G77" s="117"/>
      <c r="H77" s="117"/>
      <c r="I77" s="118"/>
      <c r="J77" s="112"/>
    </row>
    <row r="78" spans="2:10" s="108" customFormat="1" ht="33" customHeight="1" x14ac:dyDescent="0.2">
      <c r="B78" s="89"/>
      <c r="C78" s="113">
        <v>3002002</v>
      </c>
      <c r="D78" s="114" t="s">
        <v>275</v>
      </c>
      <c r="E78" s="115" t="s">
        <v>28</v>
      </c>
      <c r="F78" s="116">
        <v>3.6</v>
      </c>
      <c r="G78" s="117"/>
      <c r="H78" s="117"/>
      <c r="I78" s="118"/>
      <c r="J78" s="112"/>
    </row>
    <row r="79" spans="2:10" s="108" customFormat="1" ht="37.5" customHeight="1" x14ac:dyDescent="0.2">
      <c r="B79" s="89"/>
      <c r="C79" s="113" t="s">
        <v>298</v>
      </c>
      <c r="D79" s="114" t="s">
        <v>299</v>
      </c>
      <c r="E79" s="115" t="s">
        <v>28</v>
      </c>
      <c r="F79" s="116">
        <v>3.18</v>
      </c>
      <c r="G79" s="117"/>
      <c r="H79" s="117"/>
      <c r="I79" s="118"/>
      <c r="J79" s="112"/>
    </row>
    <row r="80" spans="2:10" s="108" customFormat="1" ht="42" customHeight="1" x14ac:dyDescent="0.2">
      <c r="B80" s="89"/>
      <c r="C80" s="113" t="s">
        <v>300</v>
      </c>
      <c r="D80" s="114" t="s">
        <v>301</v>
      </c>
      <c r="E80" s="115" t="s">
        <v>221</v>
      </c>
      <c r="F80" s="116">
        <v>475.2</v>
      </c>
      <c r="G80" s="117"/>
      <c r="H80" s="117"/>
      <c r="I80" s="118"/>
      <c r="J80" s="112"/>
    </row>
    <row r="81" spans="2:11" s="108" customFormat="1" ht="49.5" customHeight="1" x14ac:dyDescent="0.2">
      <c r="B81" s="89"/>
      <c r="C81" s="113" t="s">
        <v>302</v>
      </c>
      <c r="D81" s="114" t="s">
        <v>303</v>
      </c>
      <c r="E81" s="115" t="s">
        <v>304</v>
      </c>
      <c r="F81" s="116">
        <v>34.799999999999997</v>
      </c>
      <c r="G81" s="117"/>
      <c r="H81" s="117"/>
      <c r="I81" s="118"/>
      <c r="J81" s="112"/>
    </row>
    <row r="82" spans="2:11" s="108" customFormat="1" ht="60" customHeight="1" x14ac:dyDescent="0.2">
      <c r="B82" s="89"/>
      <c r="C82" s="113" t="s">
        <v>305</v>
      </c>
      <c r="D82" s="114" t="s">
        <v>306</v>
      </c>
      <c r="E82" s="115" t="s">
        <v>28</v>
      </c>
      <c r="F82" s="116">
        <v>1.86</v>
      </c>
      <c r="G82" s="117"/>
      <c r="H82" s="117"/>
      <c r="I82" s="118"/>
      <c r="J82" s="112"/>
    </row>
    <row r="83" spans="2:11" s="108" customFormat="1" ht="41.25" customHeight="1" x14ac:dyDescent="0.2">
      <c r="B83" s="89"/>
      <c r="C83" s="113" t="s">
        <v>307</v>
      </c>
      <c r="D83" s="114" t="s">
        <v>308</v>
      </c>
      <c r="E83" s="115" t="s">
        <v>221</v>
      </c>
      <c r="F83" s="116">
        <v>37.200000000000003</v>
      </c>
      <c r="G83" s="117"/>
      <c r="H83" s="117"/>
      <c r="I83" s="118"/>
      <c r="J83" s="112"/>
    </row>
    <row r="84" spans="2:11" s="108" customFormat="1" ht="39" customHeight="1" x14ac:dyDescent="0.2">
      <c r="B84" s="89"/>
      <c r="C84" s="113">
        <v>7000191</v>
      </c>
      <c r="D84" s="114" t="s">
        <v>309</v>
      </c>
      <c r="E84" s="115" t="s">
        <v>16</v>
      </c>
      <c r="F84" s="116">
        <v>6</v>
      </c>
      <c r="G84" s="117"/>
      <c r="H84" s="117"/>
      <c r="I84" s="118"/>
      <c r="J84" s="112"/>
    </row>
    <row r="85" spans="2:11" s="108" customFormat="1" ht="60" customHeight="1" x14ac:dyDescent="0.2">
      <c r="B85" s="89"/>
      <c r="C85" s="113">
        <v>5021545</v>
      </c>
      <c r="D85" s="114" t="s">
        <v>310</v>
      </c>
      <c r="E85" s="115" t="s">
        <v>17</v>
      </c>
      <c r="F85" s="116">
        <v>0.78</v>
      </c>
      <c r="G85" s="117"/>
      <c r="H85" s="117"/>
      <c r="I85" s="118"/>
      <c r="J85" s="112"/>
    </row>
    <row r="86" spans="2:11" s="108" customFormat="1" ht="49.5" customHeight="1" x14ac:dyDescent="0.2">
      <c r="B86" s="89"/>
      <c r="C86" s="113" t="s">
        <v>311</v>
      </c>
      <c r="D86" s="114" t="s">
        <v>312</v>
      </c>
      <c r="E86" s="115" t="s">
        <v>28</v>
      </c>
      <c r="F86" s="116">
        <v>17.88</v>
      </c>
      <c r="G86" s="117"/>
      <c r="H86" s="117"/>
      <c r="I86" s="118"/>
      <c r="J86" s="112"/>
    </row>
    <row r="87" spans="2:11" s="108" customFormat="1" ht="27" x14ac:dyDescent="0.2">
      <c r="B87" s="89"/>
      <c r="C87" s="113">
        <v>1005030</v>
      </c>
      <c r="D87" s="119" t="s">
        <v>294</v>
      </c>
      <c r="E87" s="115" t="s">
        <v>17</v>
      </c>
      <c r="F87" s="116">
        <v>19.02</v>
      </c>
      <c r="G87" s="117"/>
      <c r="H87" s="117"/>
      <c r="I87" s="118"/>
      <c r="J87" s="112"/>
    </row>
    <row r="88" spans="2:11" s="108" customFormat="1" x14ac:dyDescent="0.2">
      <c r="B88" s="89"/>
      <c r="C88" s="113"/>
      <c r="D88" s="120"/>
      <c r="E88" s="115"/>
      <c r="F88" s="116"/>
      <c r="G88" s="117"/>
      <c r="H88" s="117"/>
      <c r="I88" s="121"/>
      <c r="J88" s="112"/>
    </row>
    <row r="89" spans="2:11" s="108" customFormat="1" ht="8.25" customHeight="1" x14ac:dyDescent="0.2">
      <c r="B89" s="89"/>
      <c r="C89" s="123"/>
      <c r="D89" s="123"/>
      <c r="E89" s="124"/>
      <c r="F89" s="125"/>
      <c r="G89" s="124"/>
      <c r="H89" s="124"/>
      <c r="I89" s="126"/>
      <c r="J89" s="112"/>
    </row>
    <row r="90" spans="2:11" s="108" customFormat="1" x14ac:dyDescent="0.2">
      <c r="B90" s="89"/>
      <c r="C90" s="123"/>
      <c r="D90" s="123"/>
      <c r="E90" s="123"/>
      <c r="F90" s="127"/>
      <c r="G90" s="128" t="s">
        <v>8</v>
      </c>
      <c r="H90" s="128"/>
      <c r="I90" s="129"/>
      <c r="J90" s="112"/>
    </row>
    <row r="91" spans="2:11" s="108" customFormat="1" x14ac:dyDescent="0.2">
      <c r="B91" s="89"/>
      <c r="C91" s="123"/>
      <c r="D91" s="123"/>
      <c r="E91" s="123"/>
      <c r="F91" s="127"/>
      <c r="G91" s="128" t="s">
        <v>9</v>
      </c>
      <c r="H91" s="128"/>
      <c r="I91" s="129"/>
      <c r="J91" s="112"/>
    </row>
    <row r="92" spans="2:11" s="108" customFormat="1" ht="12.75" customHeight="1" x14ac:dyDescent="0.2">
      <c r="B92" s="89"/>
      <c r="C92" s="123"/>
      <c r="D92" s="130"/>
      <c r="E92" s="124"/>
      <c r="F92" s="125"/>
      <c r="G92" s="127" t="s">
        <v>10</v>
      </c>
      <c r="H92" s="127"/>
      <c r="I92" s="129"/>
      <c r="J92" s="112"/>
    </row>
    <row r="93" spans="2:11" s="131" customFormat="1" ht="12.75" customHeight="1" x14ac:dyDescent="0.15">
      <c r="C93" s="132"/>
      <c r="D93" s="133"/>
      <c r="E93" s="124"/>
      <c r="F93" s="125"/>
      <c r="G93" s="124"/>
      <c r="H93" s="124"/>
      <c r="I93" s="134"/>
      <c r="J93" s="135"/>
    </row>
    <row r="94" spans="2:11" s="123" customFormat="1" ht="12.75" customHeight="1" x14ac:dyDescent="0.2">
      <c r="C94" s="154" t="s">
        <v>321</v>
      </c>
      <c r="D94" s="154"/>
      <c r="E94" s="154" t="s">
        <v>322</v>
      </c>
      <c r="F94" s="155"/>
      <c r="G94" s="154"/>
      <c r="H94" s="154"/>
      <c r="I94" s="156" t="s">
        <v>323</v>
      </c>
      <c r="J94" s="128"/>
      <c r="K94" s="136"/>
    </row>
    <row r="95" spans="2:11" s="123" customFormat="1" ht="12.75" customHeight="1" x14ac:dyDescent="0.15">
      <c r="C95" s="124"/>
      <c r="D95" s="133" t="s">
        <v>11</v>
      </c>
      <c r="E95" s="124"/>
      <c r="F95" s="125"/>
      <c r="G95" s="124" t="s">
        <v>12</v>
      </c>
      <c r="H95" s="124"/>
      <c r="I95" s="137"/>
      <c r="J95" s="128"/>
    </row>
    <row r="96" spans="2:11" s="123" customFormat="1" ht="12.75" customHeight="1" x14ac:dyDescent="0.15">
      <c r="C96" s="124"/>
      <c r="D96" s="133"/>
      <c r="E96" s="124"/>
      <c r="F96" s="125"/>
      <c r="G96" s="124"/>
      <c r="H96" s="124"/>
      <c r="I96" s="138"/>
      <c r="J96" s="128"/>
      <c r="K96" s="136"/>
    </row>
    <row r="97" spans="1:12" s="132" customFormat="1" ht="12.75" customHeight="1" x14ac:dyDescent="0.15">
      <c r="C97" s="124"/>
      <c r="D97" s="133"/>
      <c r="E97" s="124"/>
      <c r="F97" s="125"/>
      <c r="G97" s="139"/>
      <c r="H97" s="139"/>
      <c r="I97" s="140"/>
    </row>
    <row r="98" spans="1:12" s="132" customFormat="1" ht="14.25" x14ac:dyDescent="0.15">
      <c r="C98" s="124"/>
      <c r="D98" s="130"/>
      <c r="E98" s="124"/>
      <c r="F98" s="125"/>
      <c r="G98" s="124"/>
      <c r="H98" s="124"/>
      <c r="I98" s="141"/>
      <c r="J98" s="124"/>
    </row>
    <row r="99" spans="1:12" x14ac:dyDescent="0.2">
      <c r="C99" s="124"/>
      <c r="D99" s="133"/>
      <c r="E99" s="124"/>
      <c r="F99" s="125"/>
      <c r="G99" s="142"/>
      <c r="H99" s="142"/>
      <c r="I99" s="140"/>
    </row>
    <row r="100" spans="1:12" x14ac:dyDescent="0.2">
      <c r="C100" s="124"/>
      <c r="D100" s="133"/>
      <c r="E100" s="124"/>
      <c r="F100" s="125"/>
      <c r="G100" s="124"/>
      <c r="H100" s="124"/>
      <c r="I100" s="143"/>
      <c r="K100" s="144"/>
    </row>
    <row r="101" spans="1:12" s="90" customFormat="1" x14ac:dyDescent="0.2">
      <c r="A101" s="89"/>
      <c r="B101" s="89"/>
      <c r="C101" s="124"/>
      <c r="D101" s="133"/>
      <c r="E101" s="124"/>
      <c r="F101" s="125"/>
      <c r="G101" s="124"/>
      <c r="H101" s="124"/>
      <c r="I101" s="124"/>
      <c r="K101" s="89"/>
      <c r="L101" s="89"/>
    </row>
    <row r="102" spans="1:12" s="90" customFormat="1" x14ac:dyDescent="0.2">
      <c r="A102" s="89"/>
      <c r="B102" s="89"/>
      <c r="C102" s="145" t="s">
        <v>13</v>
      </c>
      <c r="D102" s="133"/>
      <c r="E102" s="124"/>
      <c r="F102" s="125"/>
      <c r="G102" s="90" t="s">
        <v>159</v>
      </c>
      <c r="I102" s="124"/>
      <c r="K102" s="89"/>
      <c r="L102" s="89"/>
    </row>
    <row r="103" spans="1:12" s="90" customFormat="1" x14ac:dyDescent="0.2">
      <c r="A103" s="89"/>
      <c r="B103" s="89"/>
      <c r="C103" s="132" t="s">
        <v>24</v>
      </c>
      <c r="D103" s="133"/>
      <c r="E103" s="124"/>
      <c r="F103" s="125"/>
      <c r="G103" s="124" t="s">
        <v>160</v>
      </c>
      <c r="H103" s="124"/>
      <c r="I103" s="124"/>
    </row>
    <row r="104" spans="1:12" s="90" customFormat="1" x14ac:dyDescent="0.2">
      <c r="A104" s="89"/>
      <c r="B104" s="89"/>
      <c r="C104" s="124"/>
      <c r="D104" s="133"/>
      <c r="E104" s="124"/>
      <c r="F104" s="125"/>
      <c r="G104" s="124"/>
      <c r="H104" s="124"/>
      <c r="I104" s="124"/>
    </row>
    <row r="105" spans="1:12" s="90" customFormat="1" x14ac:dyDescent="0.2">
      <c r="A105" s="89"/>
      <c r="B105" s="89"/>
      <c r="C105" s="124"/>
      <c r="D105" s="133"/>
      <c r="E105" s="124"/>
      <c r="F105" s="125"/>
      <c r="G105" s="124"/>
      <c r="H105" s="124"/>
      <c r="I105" s="124"/>
    </row>
    <row r="106" spans="1:12" s="90" customFormat="1" x14ac:dyDescent="0.2">
      <c r="A106" s="89"/>
      <c r="B106" s="89"/>
      <c r="C106" s="132"/>
      <c r="D106" s="132"/>
      <c r="E106" s="132"/>
      <c r="F106" s="146"/>
      <c r="G106" s="132"/>
      <c r="H106" s="132"/>
      <c r="I106" s="132"/>
    </row>
    <row r="107" spans="1:12" s="90" customFormat="1" x14ac:dyDescent="0.2">
      <c r="A107" s="89"/>
      <c r="B107" s="89"/>
      <c r="C107" s="132"/>
      <c r="D107" s="132"/>
      <c r="E107" s="132"/>
      <c r="F107" s="146"/>
      <c r="G107" s="132"/>
      <c r="H107" s="132"/>
      <c r="I107" s="132"/>
    </row>
    <row r="108" spans="1:12" s="90" customFormat="1" x14ac:dyDescent="0.2">
      <c r="A108" s="89"/>
      <c r="B108" s="89"/>
      <c r="C108" s="132"/>
      <c r="D108" s="132"/>
      <c r="E108" s="132"/>
      <c r="F108" s="146"/>
      <c r="G108" s="132"/>
      <c r="H108" s="132"/>
      <c r="I108" s="132"/>
    </row>
    <row r="109" spans="1:12" s="90" customFormat="1" x14ac:dyDescent="0.2">
      <c r="A109" s="89"/>
      <c r="B109" s="89"/>
      <c r="C109" s="132"/>
      <c r="D109" s="132"/>
      <c r="E109" s="132"/>
      <c r="F109" s="146"/>
      <c r="G109" s="132"/>
      <c r="H109" s="132"/>
      <c r="I109" s="132"/>
    </row>
    <row r="110" spans="1:12" s="90" customFormat="1" x14ac:dyDescent="0.2">
      <c r="A110" s="89"/>
      <c r="B110" s="89"/>
      <c r="C110" s="132"/>
      <c r="D110" s="132"/>
      <c r="E110" s="132"/>
      <c r="F110" s="146"/>
      <c r="G110" s="132"/>
      <c r="H110" s="132"/>
      <c r="I110" s="132"/>
    </row>
    <row r="111" spans="1:12" s="90" customFormat="1" x14ac:dyDescent="0.2">
      <c r="A111" s="89"/>
      <c r="B111" s="89"/>
      <c r="C111" s="132"/>
      <c r="D111" s="132"/>
      <c r="E111" s="132"/>
      <c r="F111" s="146"/>
      <c r="G111" s="132"/>
      <c r="H111" s="132"/>
      <c r="I111" s="132"/>
    </row>
    <row r="112" spans="1:12" s="90" customFormat="1" x14ac:dyDescent="0.2">
      <c r="A112" s="89"/>
      <c r="B112" s="89"/>
      <c r="D112" s="147"/>
      <c r="F112" s="148"/>
    </row>
    <row r="113" spans="1:6" s="90" customFormat="1" x14ac:dyDescent="0.2">
      <c r="A113" s="89"/>
      <c r="B113" s="89"/>
      <c r="D113" s="147"/>
      <c r="F113" s="148"/>
    </row>
    <row r="114" spans="1:6" s="90" customFormat="1" x14ac:dyDescent="0.2">
      <c r="A114" s="89"/>
      <c r="B114" s="89"/>
      <c r="D114" s="147"/>
      <c r="F114" s="148"/>
    </row>
    <row r="115" spans="1:6" s="90" customFormat="1" x14ac:dyDescent="0.2">
      <c r="A115" s="89"/>
      <c r="B115" s="89"/>
      <c r="D115" s="147"/>
      <c r="F115" s="148"/>
    </row>
  </sheetData>
  <mergeCells count="5">
    <mergeCell ref="C1:I1"/>
    <mergeCell ref="C2:I2"/>
    <mergeCell ref="C10:I10"/>
    <mergeCell ref="C7:C9"/>
    <mergeCell ref="D7:G9"/>
  </mergeCells>
  <pageMargins left="0.39370078740157483" right="0" top="0.39370078740157483" bottom="0.39370078740157483" header="0" footer="0.19685039370078741"/>
  <pageSetup scale="88" orientation="portrait" r:id="rId1"/>
  <headerFooter alignWithMargins="0">
    <oddFooter>&amp;RHoja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K41"/>
  <sheetViews>
    <sheetView topLeftCell="A9" zoomScaleNormal="100" zoomScaleSheetLayoutView="100" workbookViewId="0">
      <selection activeCell="C8" sqref="C8:H14"/>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166"/>
      <c r="D1" s="166"/>
      <c r="E1" s="166"/>
      <c r="F1" s="166"/>
      <c r="G1" s="166"/>
      <c r="H1" s="166"/>
    </row>
    <row r="2" spans="2:9" s="2" customFormat="1" ht="15" customHeight="1" x14ac:dyDescent="0.2">
      <c r="C2" s="167"/>
      <c r="D2" s="167"/>
      <c r="E2" s="167"/>
      <c r="F2" s="167"/>
      <c r="G2" s="167"/>
      <c r="H2" s="167"/>
      <c r="I2" s="14"/>
    </row>
    <row r="3" spans="2:9" s="2" customFormat="1" ht="15" customHeight="1" x14ac:dyDescent="0.2">
      <c r="C3" s="168"/>
      <c r="D3" s="168"/>
      <c r="E3" s="168"/>
      <c r="F3" s="168"/>
      <c r="G3" s="168"/>
      <c r="H3" s="168"/>
      <c r="I3" s="3"/>
    </row>
    <row r="4" spans="2:9" s="2" customFormat="1" ht="5.25" customHeight="1" thickBot="1" x14ac:dyDescent="0.25">
      <c r="C4" s="14"/>
      <c r="D4" s="14"/>
      <c r="E4" s="14"/>
      <c r="F4" s="14"/>
      <c r="G4" s="14"/>
      <c r="H4" s="14"/>
      <c r="I4" s="3"/>
    </row>
    <row r="5" spans="2:9" ht="13.5" thickTop="1" x14ac:dyDescent="0.2">
      <c r="C5" s="169" t="s">
        <v>1</v>
      </c>
      <c r="D5" s="170"/>
      <c r="E5" s="170"/>
      <c r="F5" s="170"/>
      <c r="G5" s="170"/>
      <c r="H5" s="171"/>
      <c r="I5" s="4"/>
    </row>
    <row r="6" spans="2:9" ht="13.5" thickBot="1" x14ac:dyDescent="0.25">
      <c r="C6" s="5" t="s">
        <v>2</v>
      </c>
      <c r="D6" s="6" t="s">
        <v>3</v>
      </c>
      <c r="E6" s="7" t="s">
        <v>4</v>
      </c>
      <c r="F6" s="7" t="s">
        <v>5</v>
      </c>
      <c r="G6" s="7" t="s">
        <v>6</v>
      </c>
      <c r="H6" s="7" t="s">
        <v>7</v>
      </c>
      <c r="I6" s="4"/>
    </row>
    <row r="7" spans="2:9" ht="13.5" thickTop="1" x14ac:dyDescent="0.2">
      <c r="C7"/>
      <c r="D7" s="8"/>
      <c r="E7"/>
      <c r="F7" s="9"/>
      <c r="G7"/>
      <c r="H7"/>
      <c r="I7" s="4"/>
    </row>
    <row r="8" spans="2:9" s="11" customFormat="1" x14ac:dyDescent="0.2">
      <c r="B8"/>
      <c r="C8" s="40" t="s">
        <v>43</v>
      </c>
      <c r="D8" s="41" t="s">
        <v>223</v>
      </c>
      <c r="E8" s="15"/>
      <c r="F8" s="15"/>
      <c r="G8" s="15"/>
      <c r="H8" s="15"/>
      <c r="I8" s="12"/>
    </row>
    <row r="9" spans="2:9" s="11" customFormat="1" ht="292.5" customHeight="1" x14ac:dyDescent="0.2">
      <c r="B9"/>
      <c r="C9" s="72" t="s">
        <v>224</v>
      </c>
      <c r="D9" s="79" t="s">
        <v>225</v>
      </c>
      <c r="E9" s="73" t="s">
        <v>16</v>
      </c>
      <c r="F9" s="43"/>
      <c r="G9" s="75">
        <v>27743.439999999999</v>
      </c>
      <c r="H9" s="26">
        <f t="shared" ref="H9:H13" si="0">F9*G9</f>
        <v>0</v>
      </c>
      <c r="I9" s="12"/>
    </row>
    <row r="10" spans="2:9" s="11" customFormat="1" ht="90" x14ac:dyDescent="0.2">
      <c r="B10"/>
      <c r="C10" s="72">
        <v>3007007</v>
      </c>
      <c r="D10" s="79" t="s">
        <v>64</v>
      </c>
      <c r="E10" s="73" t="s">
        <v>16</v>
      </c>
      <c r="F10" s="43"/>
      <c r="G10" s="75">
        <v>5593.72</v>
      </c>
      <c r="H10" s="26">
        <f t="shared" si="0"/>
        <v>0</v>
      </c>
      <c r="I10" s="12"/>
    </row>
    <row r="11" spans="2:9" s="11" customFormat="1" ht="63" x14ac:dyDescent="0.2">
      <c r="B11"/>
      <c r="C11" s="72">
        <v>3007010</v>
      </c>
      <c r="D11" s="79" t="s">
        <v>109</v>
      </c>
      <c r="E11" s="73" t="s">
        <v>15</v>
      </c>
      <c r="F11" s="43"/>
      <c r="G11" s="75">
        <v>325.92</v>
      </c>
      <c r="H11" s="26">
        <f t="shared" si="0"/>
        <v>0</v>
      </c>
      <c r="I11" s="12"/>
    </row>
    <row r="12" spans="2:9" s="11" customFormat="1" ht="54" x14ac:dyDescent="0.2">
      <c r="B12"/>
      <c r="C12" s="72" t="s">
        <v>110</v>
      </c>
      <c r="D12" s="79" t="s">
        <v>111</v>
      </c>
      <c r="E12" s="73" t="s">
        <v>16</v>
      </c>
      <c r="F12" s="43"/>
      <c r="G12" s="75">
        <v>961.84</v>
      </c>
      <c r="H12" s="26">
        <f t="shared" si="0"/>
        <v>0</v>
      </c>
      <c r="I12" s="12"/>
    </row>
    <row r="13" spans="2:9" s="11" customFormat="1" ht="63" x14ac:dyDescent="0.2">
      <c r="B13"/>
      <c r="C13" s="72">
        <v>3007022</v>
      </c>
      <c r="D13" s="79" t="s">
        <v>226</v>
      </c>
      <c r="E13" s="73" t="s">
        <v>16</v>
      </c>
      <c r="F13" s="43"/>
      <c r="G13" s="75">
        <v>15645.81</v>
      </c>
      <c r="H13" s="26">
        <f t="shared" si="0"/>
        <v>0</v>
      </c>
      <c r="I13" s="12"/>
    </row>
    <row r="14" spans="2:9" s="11" customFormat="1" x14ac:dyDescent="0.2">
      <c r="B14"/>
      <c r="C14" s="24"/>
      <c r="D14" s="45"/>
      <c r="E14" s="39"/>
      <c r="F14" s="43"/>
      <c r="G14" s="27"/>
      <c r="H14" s="28">
        <f>SUM(H9:H13)</f>
        <v>0</v>
      </c>
      <c r="I14" s="12"/>
    </row>
    <row r="15" spans="2:9" s="11" customFormat="1" ht="8.25" customHeight="1" x14ac:dyDescent="0.2">
      <c r="B15"/>
      <c r="C15" s="17"/>
      <c r="D15" s="17"/>
      <c r="E15" s="22"/>
      <c r="F15" s="36"/>
      <c r="G15" s="22"/>
      <c r="H15" s="19"/>
      <c r="I15" s="12"/>
    </row>
    <row r="16" spans="2:9" s="11" customFormat="1" x14ac:dyDescent="0.2">
      <c r="B16"/>
      <c r="C16" s="17"/>
      <c r="D16" s="17"/>
      <c r="E16" s="17"/>
      <c r="F16" s="20"/>
      <c r="G16" s="21" t="s">
        <v>8</v>
      </c>
      <c r="H16" s="29">
        <f>+H14</f>
        <v>0</v>
      </c>
      <c r="I16" s="12"/>
    </row>
    <row r="17" spans="1:11" s="11" customFormat="1" x14ac:dyDescent="0.2">
      <c r="B17"/>
      <c r="C17" s="17"/>
      <c r="D17" s="17"/>
      <c r="E17" s="17"/>
      <c r="F17" s="20"/>
      <c r="G17" s="21" t="s">
        <v>9</v>
      </c>
      <c r="H17" s="29">
        <f>+H16*0.16</f>
        <v>0</v>
      </c>
      <c r="I17" s="12"/>
    </row>
    <row r="18" spans="1:11" s="11" customFormat="1" ht="12.75" customHeight="1" x14ac:dyDescent="0.2">
      <c r="B18"/>
      <c r="C18" s="17"/>
      <c r="D18" s="52"/>
      <c r="E18" s="22"/>
      <c r="F18" s="36"/>
      <c r="G18" s="20" t="s">
        <v>10</v>
      </c>
      <c r="H18" s="29">
        <f>+H17+H16</f>
        <v>0</v>
      </c>
      <c r="I18" s="12"/>
    </row>
    <row r="19" spans="1:11" s="16" customFormat="1" ht="12.75" customHeight="1" x14ac:dyDescent="0.15">
      <c r="C19" s="18"/>
      <c r="D19" s="23"/>
      <c r="E19" s="22"/>
      <c r="F19" s="36"/>
      <c r="G19" s="22"/>
      <c r="H19" s="44" t="s">
        <v>227</v>
      </c>
      <c r="I19" s="25"/>
    </row>
    <row r="20" spans="1:11" s="17" customFormat="1" ht="12.75" customHeight="1" x14ac:dyDescent="0.15">
      <c r="C20" s="22"/>
      <c r="D20" s="23"/>
      <c r="E20" s="22"/>
      <c r="F20" s="36"/>
      <c r="G20" s="22"/>
      <c r="H20" s="22"/>
      <c r="I20" s="21"/>
      <c r="J20" s="76"/>
    </row>
    <row r="21" spans="1:11" s="17" customFormat="1" ht="12.75" customHeight="1" x14ac:dyDescent="0.15">
      <c r="C21" s="22"/>
      <c r="D21" s="23" t="s">
        <v>11</v>
      </c>
      <c r="E21" s="22"/>
      <c r="F21" s="36"/>
      <c r="G21" s="22" t="s">
        <v>12</v>
      </c>
      <c r="H21" s="32"/>
      <c r="I21" s="21"/>
    </row>
    <row r="22" spans="1:11" s="17" customFormat="1" ht="12.75" customHeight="1" x14ac:dyDescent="0.15">
      <c r="C22" s="22"/>
      <c r="D22" s="23"/>
      <c r="E22" s="22"/>
      <c r="F22" s="36"/>
      <c r="G22" s="22"/>
      <c r="H22" s="33"/>
      <c r="I22" s="21"/>
      <c r="J22" s="76"/>
    </row>
    <row r="23" spans="1:11" s="18" customFormat="1" ht="12.75" customHeight="1" x14ac:dyDescent="0.15">
      <c r="C23" s="22"/>
      <c r="D23" s="23"/>
      <c r="E23" s="22"/>
      <c r="F23" s="36"/>
      <c r="G23" s="84" t="s">
        <v>57</v>
      </c>
      <c r="H23" s="49">
        <v>22167095.949999999</v>
      </c>
    </row>
    <row r="24" spans="1:11" s="18" customFormat="1" ht="14.25" x14ac:dyDescent="0.15">
      <c r="C24" s="22"/>
      <c r="D24" s="52"/>
      <c r="E24" s="22"/>
      <c r="F24" s="36"/>
      <c r="G24" s="22"/>
      <c r="H24" s="82">
        <f>+H23-H18</f>
        <v>22167095.949999999</v>
      </c>
      <c r="I24" s="22"/>
    </row>
    <row r="25" spans="1:11" x14ac:dyDescent="0.2">
      <c r="C25" s="22"/>
      <c r="D25" s="23"/>
      <c r="E25" s="22"/>
      <c r="F25" s="36"/>
      <c r="G25" s="48"/>
      <c r="H25" s="49"/>
    </row>
    <row r="26" spans="1:11" x14ac:dyDescent="0.2">
      <c r="C26" s="22"/>
      <c r="D26" s="23"/>
      <c r="E26" s="22"/>
      <c r="F26" s="36"/>
      <c r="G26" s="22"/>
      <c r="H26" s="83"/>
      <c r="J26" s="78"/>
    </row>
    <row r="27" spans="1:11" s="1" customFormat="1" x14ac:dyDescent="0.2">
      <c r="A27"/>
      <c r="B27"/>
      <c r="C27" s="22"/>
      <c r="D27" s="23"/>
      <c r="E27" s="22"/>
      <c r="F27" s="36"/>
      <c r="G27" s="22"/>
      <c r="H27" s="22"/>
      <c r="J27"/>
      <c r="K27"/>
    </row>
    <row r="28" spans="1:11" s="1" customFormat="1" x14ac:dyDescent="0.2">
      <c r="A28"/>
      <c r="B28"/>
      <c r="C28" s="30" t="s">
        <v>13</v>
      </c>
      <c r="D28" s="23"/>
      <c r="E28" s="22"/>
      <c r="F28" s="36"/>
      <c r="G28" s="1" t="s">
        <v>159</v>
      </c>
      <c r="H28" s="22"/>
      <c r="J28"/>
      <c r="K28"/>
    </row>
    <row r="29" spans="1:11" s="1" customFormat="1" x14ac:dyDescent="0.2">
      <c r="A29"/>
      <c r="B29"/>
      <c r="C29" s="18" t="s">
        <v>24</v>
      </c>
      <c r="D29" s="23"/>
      <c r="E29" s="22"/>
      <c r="F29" s="36"/>
      <c r="G29" s="22" t="s">
        <v>160</v>
      </c>
      <c r="H29" s="22"/>
    </row>
    <row r="30" spans="1:11" s="1" customFormat="1" x14ac:dyDescent="0.2">
      <c r="A30"/>
      <c r="B30"/>
      <c r="C30" s="22"/>
      <c r="D30" s="23"/>
      <c r="E30" s="22"/>
      <c r="F30" s="36"/>
      <c r="G30" s="22"/>
      <c r="H30" s="22"/>
    </row>
    <row r="31" spans="1:11" s="1" customFormat="1" x14ac:dyDescent="0.2">
      <c r="A31"/>
      <c r="B31"/>
      <c r="C31" s="22"/>
      <c r="D31" s="23"/>
      <c r="E31" s="22"/>
      <c r="F31" s="36"/>
      <c r="G31" s="22"/>
      <c r="H31" s="22"/>
    </row>
    <row r="32" spans="1:11" s="1" customFormat="1" x14ac:dyDescent="0.2">
      <c r="A32"/>
      <c r="B32"/>
      <c r="C32" s="18"/>
      <c r="D32" s="18"/>
      <c r="E32" s="18"/>
      <c r="F32" s="37"/>
      <c r="G32" s="18"/>
      <c r="H32" s="18"/>
    </row>
    <row r="33" spans="1:8" s="1" customFormat="1" x14ac:dyDescent="0.2">
      <c r="A33"/>
      <c r="B33"/>
      <c r="C33" s="18"/>
      <c r="D33" s="18"/>
      <c r="E33" s="18"/>
      <c r="F33" s="37"/>
      <c r="G33" s="18"/>
      <c r="H33" s="18"/>
    </row>
    <row r="34" spans="1:8" s="1" customFormat="1" x14ac:dyDescent="0.2">
      <c r="A34"/>
      <c r="B34"/>
      <c r="C34" s="18"/>
      <c r="D34" s="18"/>
      <c r="E34" s="18"/>
      <c r="F34" s="37"/>
      <c r="G34" s="18"/>
      <c r="H34" s="18"/>
    </row>
    <row r="35" spans="1:8" s="1" customFormat="1" x14ac:dyDescent="0.2">
      <c r="A35"/>
      <c r="B35"/>
      <c r="C35" s="18"/>
      <c r="D35" s="18"/>
      <c r="E35" s="18"/>
      <c r="F35" s="37"/>
      <c r="G35" s="18"/>
      <c r="H35" s="18"/>
    </row>
    <row r="36" spans="1:8" s="1" customFormat="1" x14ac:dyDescent="0.2">
      <c r="A36"/>
      <c r="B36"/>
      <c r="C36" s="18"/>
      <c r="D36" s="18"/>
      <c r="E36" s="18"/>
      <c r="F36" s="37"/>
      <c r="G36" s="18"/>
      <c r="H36" s="18"/>
    </row>
    <row r="37" spans="1:8" s="1" customFormat="1" x14ac:dyDescent="0.2">
      <c r="A37"/>
      <c r="B37"/>
      <c r="C37" s="18"/>
      <c r="D37" s="18"/>
      <c r="E37" s="18"/>
      <c r="F37" s="37"/>
      <c r="G37" s="18"/>
      <c r="H37" s="18"/>
    </row>
    <row r="38" spans="1:8" s="1" customFormat="1" x14ac:dyDescent="0.2">
      <c r="A38"/>
      <c r="B38"/>
      <c r="D38" s="13"/>
      <c r="F38" s="38"/>
    </row>
    <row r="39" spans="1:8" s="1" customFormat="1" x14ac:dyDescent="0.2">
      <c r="A39"/>
      <c r="B39"/>
      <c r="D39" s="13"/>
      <c r="F39" s="38"/>
    </row>
    <row r="40" spans="1:8" s="1" customFormat="1" x14ac:dyDescent="0.2">
      <c r="A40"/>
      <c r="B40"/>
      <c r="D40" s="13"/>
      <c r="F40" s="38"/>
    </row>
    <row r="41" spans="1:8" s="1" customFormat="1" x14ac:dyDescent="0.2">
      <c r="A41"/>
      <c r="B41"/>
      <c r="D41" s="13"/>
      <c r="F41"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98"/>
  <sheetViews>
    <sheetView zoomScaleNormal="100" zoomScaleSheetLayoutView="100" workbookViewId="0">
      <selection activeCell="J23" sqref="J23"/>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166" t="s">
        <v>14</v>
      </c>
      <c r="D1" s="166"/>
      <c r="E1" s="166"/>
      <c r="F1" s="166"/>
      <c r="G1" s="166"/>
      <c r="H1" s="166"/>
    </row>
    <row r="2" spans="2:9" s="2" customFormat="1" ht="15" customHeight="1" x14ac:dyDescent="0.2">
      <c r="C2" s="167" t="s">
        <v>0</v>
      </c>
      <c r="D2" s="167"/>
      <c r="E2" s="167"/>
      <c r="F2" s="167"/>
      <c r="G2" s="167"/>
      <c r="H2" s="167"/>
      <c r="I2" s="14"/>
    </row>
    <row r="3" spans="2:9" s="2" customFormat="1" ht="15" customHeight="1" x14ac:dyDescent="0.2">
      <c r="C3" s="168"/>
      <c r="D3" s="168"/>
      <c r="E3" s="168"/>
      <c r="F3" s="168"/>
      <c r="G3" s="168"/>
      <c r="H3" s="168"/>
      <c r="I3" s="3"/>
    </row>
    <row r="4" spans="2:9" s="2" customFormat="1" ht="5.25" customHeight="1" thickBot="1" x14ac:dyDescent="0.25">
      <c r="C4" s="14"/>
      <c r="D4" s="14"/>
      <c r="E4" s="14"/>
      <c r="F4" s="14"/>
      <c r="G4" s="14"/>
      <c r="H4" s="14"/>
      <c r="I4" s="3"/>
    </row>
    <row r="5" spans="2:9" ht="13.5" thickTop="1" x14ac:dyDescent="0.2">
      <c r="C5" s="169" t="s">
        <v>1</v>
      </c>
      <c r="D5" s="170"/>
      <c r="E5" s="170"/>
      <c r="F5" s="170"/>
      <c r="G5" s="170"/>
      <c r="H5" s="171"/>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72.75" thickTop="1" x14ac:dyDescent="0.2">
      <c r="C8" s="31" t="s">
        <v>25</v>
      </c>
      <c r="D8" s="80" t="s">
        <v>198</v>
      </c>
      <c r="E8" s="34"/>
      <c r="F8" s="35"/>
      <c r="G8" s="10"/>
      <c r="H8" s="10"/>
      <c r="I8" s="4"/>
    </row>
    <row r="9" spans="2:9" s="11" customFormat="1" x14ac:dyDescent="0.2">
      <c r="B9"/>
      <c r="C9" s="40" t="s">
        <v>18</v>
      </c>
      <c r="D9" s="41" t="s">
        <v>184</v>
      </c>
      <c r="E9" s="15"/>
      <c r="F9" s="15"/>
      <c r="G9" s="15"/>
      <c r="H9" s="15"/>
      <c r="I9" s="12"/>
    </row>
    <row r="10" spans="2:9" s="11" customFormat="1" ht="36" x14ac:dyDescent="0.2">
      <c r="B10"/>
      <c r="C10" s="24">
        <v>3001001</v>
      </c>
      <c r="D10" s="79" t="s">
        <v>27</v>
      </c>
      <c r="E10" s="39" t="s">
        <v>17</v>
      </c>
      <c r="F10" s="43">
        <v>8514.77</v>
      </c>
      <c r="G10" s="27">
        <v>20.09</v>
      </c>
      <c r="H10" s="26">
        <f t="shared" ref="H10:H17" si="0">F10*G10</f>
        <v>171061.73</v>
      </c>
      <c r="I10" s="12"/>
    </row>
    <row r="11" spans="2:9" s="11" customFormat="1" ht="36" x14ac:dyDescent="0.2">
      <c r="B11"/>
      <c r="C11" s="24">
        <v>3001011</v>
      </c>
      <c r="D11" s="79" t="s">
        <v>68</v>
      </c>
      <c r="E11" s="39" t="s">
        <v>15</v>
      </c>
      <c r="F11" s="43">
        <v>444</v>
      </c>
      <c r="G11" s="27">
        <v>50.52</v>
      </c>
      <c r="H11" s="26">
        <f t="shared" si="0"/>
        <v>22430.880000000001</v>
      </c>
      <c r="I11" s="12"/>
    </row>
    <row r="12" spans="2:9" s="11" customFormat="1" ht="27" x14ac:dyDescent="0.2">
      <c r="B12"/>
      <c r="C12" s="24">
        <v>3001017</v>
      </c>
      <c r="D12" s="79" t="s">
        <v>199</v>
      </c>
      <c r="E12" s="39" t="s">
        <v>15</v>
      </c>
      <c r="F12" s="43">
        <v>360</v>
      </c>
      <c r="G12" s="27">
        <v>50.52</v>
      </c>
      <c r="H12" s="26">
        <f t="shared" si="0"/>
        <v>18187.2</v>
      </c>
      <c r="I12" s="12"/>
    </row>
    <row r="13" spans="2:9" s="11" customFormat="1" ht="27" x14ac:dyDescent="0.2">
      <c r="B13"/>
      <c r="C13" s="24">
        <v>3001012</v>
      </c>
      <c r="D13" s="79" t="s">
        <v>38</v>
      </c>
      <c r="E13" s="39" t="s">
        <v>28</v>
      </c>
      <c r="F13" s="60">
        <v>49.32</v>
      </c>
      <c r="G13" s="27">
        <v>948.83</v>
      </c>
      <c r="H13" s="26">
        <f t="shared" si="0"/>
        <v>46796.3</v>
      </c>
      <c r="I13" s="12"/>
    </row>
    <row r="14" spans="2:9" s="11" customFormat="1" ht="45" x14ac:dyDescent="0.2">
      <c r="B14"/>
      <c r="C14" s="24">
        <v>3001020</v>
      </c>
      <c r="D14" s="79" t="s">
        <v>83</v>
      </c>
      <c r="E14" s="39" t="s">
        <v>15</v>
      </c>
      <c r="F14" s="43">
        <v>120</v>
      </c>
      <c r="G14" s="27">
        <v>39.74</v>
      </c>
      <c r="H14" s="26">
        <f t="shared" si="0"/>
        <v>4768.8</v>
      </c>
      <c r="I14" s="12"/>
    </row>
    <row r="15" spans="2:9" s="11" customFormat="1" ht="27" x14ac:dyDescent="0.2">
      <c r="B15"/>
      <c r="C15" s="24">
        <v>3001013</v>
      </c>
      <c r="D15" s="79" t="s">
        <v>189</v>
      </c>
      <c r="E15" s="39" t="s">
        <v>28</v>
      </c>
      <c r="F15" s="43">
        <v>28.2</v>
      </c>
      <c r="G15" s="27">
        <v>1015.16</v>
      </c>
      <c r="H15" s="26">
        <f t="shared" si="0"/>
        <v>28627.51</v>
      </c>
      <c r="I15" s="12"/>
    </row>
    <row r="16" spans="2:9" s="11" customFormat="1" ht="27" x14ac:dyDescent="0.2">
      <c r="B16"/>
      <c r="C16" s="24" t="s">
        <v>81</v>
      </c>
      <c r="D16" s="79" t="s">
        <v>82</v>
      </c>
      <c r="E16" s="39" t="s">
        <v>28</v>
      </c>
      <c r="F16" s="43">
        <v>82.76</v>
      </c>
      <c r="G16" s="27">
        <v>463.03</v>
      </c>
      <c r="H16" s="26">
        <f t="shared" si="0"/>
        <v>38320.36</v>
      </c>
      <c r="I16" s="12"/>
    </row>
    <row r="17" spans="1:9" s="11" customFormat="1" ht="36" x14ac:dyDescent="0.2">
      <c r="B17"/>
      <c r="C17" s="24" t="s">
        <v>200</v>
      </c>
      <c r="D17" s="79" t="s">
        <v>201</v>
      </c>
      <c r="E17" s="39" t="s">
        <v>17</v>
      </c>
      <c r="F17" s="43">
        <v>5359.19</v>
      </c>
      <c r="G17" s="27">
        <v>42.14</v>
      </c>
      <c r="H17" s="26">
        <f t="shared" si="0"/>
        <v>225836.27</v>
      </c>
      <c r="I17" s="12"/>
    </row>
    <row r="18" spans="1:9" s="11" customFormat="1" x14ac:dyDescent="0.2">
      <c r="B18"/>
      <c r="C18" s="24"/>
      <c r="D18" s="42"/>
      <c r="E18" s="39"/>
      <c r="F18" s="43"/>
      <c r="G18" s="27"/>
      <c r="H18" s="28">
        <f>SUM(H10:H17)</f>
        <v>556029.05000000005</v>
      </c>
      <c r="I18" s="12"/>
    </row>
    <row r="19" spans="1:9" s="11" customFormat="1" x14ac:dyDescent="0.2">
      <c r="B19"/>
      <c r="C19" s="40" t="s">
        <v>26</v>
      </c>
      <c r="D19" s="41" t="s">
        <v>185</v>
      </c>
      <c r="E19" s="15"/>
      <c r="F19" s="15"/>
      <c r="G19" s="15"/>
      <c r="H19" s="15"/>
      <c r="I19" s="12"/>
    </row>
    <row r="20" spans="1:9" s="11" customFormat="1" ht="18" x14ac:dyDescent="0.2">
      <c r="A20" s="81"/>
      <c r="B20"/>
      <c r="C20" s="24">
        <v>3002001</v>
      </c>
      <c r="D20" s="46" t="s">
        <v>30</v>
      </c>
      <c r="E20" s="39" t="s">
        <v>28</v>
      </c>
      <c r="F20" s="43">
        <v>967.99</v>
      </c>
      <c r="G20" s="27">
        <v>71.209999999999994</v>
      </c>
      <c r="H20" s="26">
        <f t="shared" ref="H20:H23" si="1">F20*G20</f>
        <v>68930.570000000007</v>
      </c>
      <c r="I20" s="12"/>
    </row>
    <row r="21" spans="1:9" s="11" customFormat="1" ht="36" x14ac:dyDescent="0.2">
      <c r="B21"/>
      <c r="C21" s="24">
        <v>3002002</v>
      </c>
      <c r="D21" s="42" t="s">
        <v>31</v>
      </c>
      <c r="E21" s="39" t="s">
        <v>28</v>
      </c>
      <c r="F21" s="43">
        <v>1055.99</v>
      </c>
      <c r="G21" s="27">
        <v>302.95999999999998</v>
      </c>
      <c r="H21" s="26">
        <f t="shared" si="1"/>
        <v>319922.73</v>
      </c>
      <c r="I21" s="12"/>
    </row>
    <row r="22" spans="1:9" s="11" customFormat="1" ht="36" x14ac:dyDescent="0.2">
      <c r="B22"/>
      <c r="C22" s="24">
        <v>3002006</v>
      </c>
      <c r="D22" s="42" t="s">
        <v>190</v>
      </c>
      <c r="E22" s="39" t="s">
        <v>28</v>
      </c>
      <c r="F22" s="43">
        <v>880</v>
      </c>
      <c r="G22" s="27">
        <v>1302.73</v>
      </c>
      <c r="H22" s="26">
        <f t="shared" si="1"/>
        <v>1146402.3999999999</v>
      </c>
      <c r="I22" s="12"/>
    </row>
    <row r="23" spans="1:9" s="11" customFormat="1" ht="54" x14ac:dyDescent="0.2">
      <c r="B23"/>
      <c r="C23" s="24" t="s">
        <v>177</v>
      </c>
      <c r="D23" s="46" t="s">
        <v>171</v>
      </c>
      <c r="E23" s="39" t="s">
        <v>28</v>
      </c>
      <c r="F23" s="43">
        <v>352</v>
      </c>
      <c r="G23" s="27">
        <v>1624.6</v>
      </c>
      <c r="H23" s="26">
        <f t="shared" si="1"/>
        <v>571859.19999999995</v>
      </c>
      <c r="I23" s="12"/>
    </row>
    <row r="24" spans="1:9" s="11" customFormat="1" x14ac:dyDescent="0.2">
      <c r="B24"/>
      <c r="C24" s="24"/>
      <c r="D24" s="42"/>
      <c r="E24" s="39"/>
      <c r="F24" s="43"/>
      <c r="G24" s="27"/>
      <c r="H24" s="28">
        <f>SUM(H20:H23)</f>
        <v>2107114.9</v>
      </c>
      <c r="I24" s="12"/>
    </row>
    <row r="25" spans="1:9" s="11" customFormat="1" x14ac:dyDescent="0.2">
      <c r="B25"/>
      <c r="C25" s="40" t="s">
        <v>20</v>
      </c>
      <c r="D25" s="41" t="s">
        <v>186</v>
      </c>
      <c r="E25" s="15"/>
      <c r="F25" s="15"/>
      <c r="G25" s="15"/>
      <c r="H25" s="15"/>
      <c r="I25" s="12"/>
    </row>
    <row r="26" spans="1:9" s="11" customFormat="1" ht="45" x14ac:dyDescent="0.2">
      <c r="B26"/>
      <c r="C26" s="24">
        <v>3003010</v>
      </c>
      <c r="D26" s="46" t="s">
        <v>70</v>
      </c>
      <c r="E26" s="39" t="s">
        <v>17</v>
      </c>
      <c r="F26" s="60">
        <v>1513</v>
      </c>
      <c r="G26" s="27">
        <v>66.739999999999995</v>
      </c>
      <c r="H26" s="26">
        <f>F26*G26</f>
        <v>100977.62</v>
      </c>
      <c r="I26" s="12"/>
    </row>
    <row r="27" spans="1:9" s="11" customFormat="1" ht="54" x14ac:dyDescent="0.2">
      <c r="B27"/>
      <c r="C27" s="24" t="s">
        <v>178</v>
      </c>
      <c r="D27" s="46" t="s">
        <v>172</v>
      </c>
      <c r="E27" s="39" t="s">
        <v>17</v>
      </c>
      <c r="F27" s="60">
        <v>1513</v>
      </c>
      <c r="G27" s="27">
        <v>594.72</v>
      </c>
      <c r="H27" s="26">
        <f t="shared" ref="H27:H30" si="2">F27*G27</f>
        <v>899811.36</v>
      </c>
      <c r="I27" s="12"/>
    </row>
    <row r="28" spans="1:9" s="11" customFormat="1" ht="36" x14ac:dyDescent="0.2">
      <c r="B28"/>
      <c r="C28" s="24" t="s">
        <v>179</v>
      </c>
      <c r="D28" s="46" t="s">
        <v>173</v>
      </c>
      <c r="E28" s="39" t="s">
        <v>28</v>
      </c>
      <c r="F28" s="43">
        <v>71.400000000000006</v>
      </c>
      <c r="G28" s="27">
        <v>835.79</v>
      </c>
      <c r="H28" s="26">
        <f>F28*G28</f>
        <v>59675.41</v>
      </c>
      <c r="I28" s="12"/>
    </row>
    <row r="29" spans="1:9" s="11" customFormat="1" ht="63" x14ac:dyDescent="0.2">
      <c r="B29"/>
      <c r="C29" s="24" t="s">
        <v>180</v>
      </c>
      <c r="D29" s="46" t="s">
        <v>174</v>
      </c>
      <c r="E29" s="39" t="s">
        <v>28</v>
      </c>
      <c r="F29" s="60">
        <v>85.3</v>
      </c>
      <c r="G29" s="27">
        <v>8353.4599999999991</v>
      </c>
      <c r="H29" s="26">
        <f t="shared" si="2"/>
        <v>712550.14</v>
      </c>
      <c r="I29" s="12"/>
    </row>
    <row r="30" spans="1:9" s="11" customFormat="1" ht="54" x14ac:dyDescent="0.2">
      <c r="B30"/>
      <c r="C30" s="24" t="s">
        <v>181</v>
      </c>
      <c r="D30" s="46" t="s">
        <v>175</v>
      </c>
      <c r="E30" s="39" t="s">
        <v>17</v>
      </c>
      <c r="F30" s="43">
        <v>16.8</v>
      </c>
      <c r="G30" s="27">
        <v>644.04</v>
      </c>
      <c r="H30" s="26">
        <f t="shared" si="2"/>
        <v>10819.87</v>
      </c>
      <c r="I30" s="12"/>
    </row>
    <row r="31" spans="1:9" s="11" customFormat="1" x14ac:dyDescent="0.2">
      <c r="B31"/>
      <c r="C31" s="24"/>
      <c r="D31" s="42"/>
      <c r="E31" s="39"/>
      <c r="F31" s="43"/>
      <c r="G31" s="27"/>
      <c r="H31" s="77">
        <f>SUM(H26:H30)</f>
        <v>1783834.4</v>
      </c>
      <c r="I31" s="12"/>
    </row>
    <row r="32" spans="1:9" s="11" customFormat="1" x14ac:dyDescent="0.2">
      <c r="B32"/>
      <c r="C32" s="40" t="s">
        <v>21</v>
      </c>
      <c r="D32" s="41" t="s">
        <v>187</v>
      </c>
      <c r="E32" s="15"/>
      <c r="F32" s="15"/>
      <c r="G32" s="15"/>
      <c r="H32" s="15"/>
      <c r="I32" s="12"/>
    </row>
    <row r="33" spans="1:9" s="11" customFormat="1" ht="36" x14ac:dyDescent="0.2">
      <c r="A33" s="81"/>
      <c r="B33"/>
      <c r="C33" s="24">
        <v>3004001</v>
      </c>
      <c r="D33" s="79" t="s">
        <v>182</v>
      </c>
      <c r="E33" s="39" t="s">
        <v>17</v>
      </c>
      <c r="F33" s="43">
        <v>1759.98</v>
      </c>
      <c r="G33" s="27">
        <v>11.81</v>
      </c>
      <c r="H33" s="26">
        <f>F33*G33</f>
        <v>20785.36</v>
      </c>
      <c r="I33" s="12"/>
    </row>
    <row r="34" spans="1:9" s="11" customFormat="1" ht="63" x14ac:dyDescent="0.2">
      <c r="B34"/>
      <c r="C34" s="24" t="s">
        <v>163</v>
      </c>
      <c r="D34" s="79" t="s">
        <v>161</v>
      </c>
      <c r="E34" s="39" t="s">
        <v>15</v>
      </c>
      <c r="F34" s="43">
        <v>220</v>
      </c>
      <c r="G34" s="27">
        <v>46.34</v>
      </c>
      <c r="H34" s="26">
        <f t="shared" ref="H34:H36" si="3">F34*G34</f>
        <v>10194.799999999999</v>
      </c>
      <c r="I34" s="12"/>
    </row>
    <row r="35" spans="1:9" s="11" customFormat="1" ht="36" x14ac:dyDescent="0.2">
      <c r="B35"/>
      <c r="C35" s="24" t="s">
        <v>164</v>
      </c>
      <c r="D35" s="79" t="s">
        <v>165</v>
      </c>
      <c r="E35" s="39" t="s">
        <v>15</v>
      </c>
      <c r="F35" s="43">
        <v>64</v>
      </c>
      <c r="G35" s="27">
        <v>146.85</v>
      </c>
      <c r="H35" s="26">
        <f t="shared" si="3"/>
        <v>9398.4</v>
      </c>
      <c r="I35" s="12"/>
    </row>
    <row r="36" spans="1:9" s="11" customFormat="1" ht="36" x14ac:dyDescent="0.2">
      <c r="B36"/>
      <c r="C36" s="24">
        <v>3004007</v>
      </c>
      <c r="D36" s="79" t="s">
        <v>61</v>
      </c>
      <c r="E36" s="39" t="s">
        <v>15</v>
      </c>
      <c r="F36" s="43">
        <v>528</v>
      </c>
      <c r="G36" s="27">
        <v>65.989999999999995</v>
      </c>
      <c r="H36" s="26">
        <f t="shared" si="3"/>
        <v>34842.720000000001</v>
      </c>
      <c r="I36" s="12"/>
    </row>
    <row r="37" spans="1:9" s="11" customFormat="1" ht="54" x14ac:dyDescent="0.2">
      <c r="B37"/>
      <c r="C37" s="24" t="s">
        <v>183</v>
      </c>
      <c r="D37" s="79" t="s">
        <v>176</v>
      </c>
      <c r="E37" s="39" t="s">
        <v>17</v>
      </c>
      <c r="F37" s="43">
        <v>1759.98</v>
      </c>
      <c r="G37" s="27">
        <v>973.24</v>
      </c>
      <c r="H37" s="26">
        <f>F37*G37</f>
        <v>1712882.94</v>
      </c>
      <c r="I37" s="12"/>
    </row>
    <row r="38" spans="1:9" s="11" customFormat="1" ht="90" x14ac:dyDescent="0.2">
      <c r="B38"/>
      <c r="C38" s="24" t="s">
        <v>191</v>
      </c>
      <c r="D38" s="79" t="s">
        <v>192</v>
      </c>
      <c r="E38" s="39" t="s">
        <v>15</v>
      </c>
      <c r="F38" s="43">
        <v>82</v>
      </c>
      <c r="G38" s="27">
        <v>1646.05</v>
      </c>
      <c r="H38" s="26">
        <f>F38*G38</f>
        <v>134976.1</v>
      </c>
      <c r="I38" s="12"/>
    </row>
    <row r="39" spans="1:9" s="11" customFormat="1" x14ac:dyDescent="0.2">
      <c r="B39"/>
      <c r="C39" s="24"/>
      <c r="D39" s="45"/>
      <c r="E39" s="39"/>
      <c r="F39" s="43"/>
      <c r="G39" s="27"/>
      <c r="H39" s="28">
        <f>SUM(H33:H38)</f>
        <v>1923080.32</v>
      </c>
      <c r="I39" s="12"/>
    </row>
    <row r="40" spans="1:9" s="11" customFormat="1" x14ac:dyDescent="0.2">
      <c r="B40"/>
      <c r="C40" s="40" t="s">
        <v>22</v>
      </c>
      <c r="D40" s="41" t="s">
        <v>202</v>
      </c>
      <c r="E40" s="15"/>
      <c r="F40" s="15"/>
      <c r="G40" s="15"/>
      <c r="H40" s="15"/>
      <c r="I40" s="12"/>
    </row>
    <row r="41" spans="1:9" s="11" customFormat="1" ht="36" x14ac:dyDescent="0.2">
      <c r="B41"/>
      <c r="C41" s="72">
        <v>3005002</v>
      </c>
      <c r="D41" s="79" t="s">
        <v>203</v>
      </c>
      <c r="E41" s="73" t="s">
        <v>17</v>
      </c>
      <c r="F41" s="43">
        <v>5359.19</v>
      </c>
      <c r="G41" s="75">
        <v>19.37</v>
      </c>
      <c r="H41" s="26">
        <f t="shared" ref="H41:H43" si="4">F41*G41</f>
        <v>103807.51</v>
      </c>
      <c r="I41" s="12"/>
    </row>
    <row r="42" spans="1:9" s="11" customFormat="1" ht="54" x14ac:dyDescent="0.2">
      <c r="B42"/>
      <c r="C42" s="72" t="s">
        <v>204</v>
      </c>
      <c r="D42" s="79" t="s">
        <v>205</v>
      </c>
      <c r="E42" s="73" t="s">
        <v>28</v>
      </c>
      <c r="F42" s="43">
        <v>267.95999999999998</v>
      </c>
      <c r="G42" s="75">
        <v>7234.88</v>
      </c>
      <c r="H42" s="26">
        <f t="shared" si="4"/>
        <v>1938658.44</v>
      </c>
      <c r="I42" s="12"/>
    </row>
    <row r="43" spans="1:9" s="11" customFormat="1" ht="81" x14ac:dyDescent="0.2">
      <c r="B43"/>
      <c r="C43" s="72" t="s">
        <v>206</v>
      </c>
      <c r="D43" s="79" t="s">
        <v>207</v>
      </c>
      <c r="E43" s="73" t="s">
        <v>17</v>
      </c>
      <c r="F43" s="43">
        <v>535.91999999999996</v>
      </c>
      <c r="G43" s="75">
        <v>742.54</v>
      </c>
      <c r="H43" s="26">
        <f t="shared" si="4"/>
        <v>397942.04</v>
      </c>
      <c r="I43" s="12"/>
    </row>
    <row r="44" spans="1:9" s="11" customFormat="1" ht="12.75" customHeight="1" x14ac:dyDescent="0.2">
      <c r="B44"/>
      <c r="C44" s="24"/>
      <c r="D44" s="45"/>
      <c r="E44" s="39"/>
      <c r="F44" s="43"/>
      <c r="G44" s="27"/>
      <c r="H44" s="28">
        <f>SUM(H41:H43)</f>
        <v>2440407.9900000002</v>
      </c>
      <c r="I44" s="12"/>
    </row>
    <row r="45" spans="1:9" s="11" customFormat="1" x14ac:dyDescent="0.2">
      <c r="B45"/>
      <c r="C45" s="40" t="s">
        <v>32</v>
      </c>
      <c r="D45" s="41" t="s">
        <v>162</v>
      </c>
      <c r="E45" s="15"/>
      <c r="F45" s="15"/>
      <c r="G45" s="15"/>
      <c r="H45" s="15"/>
      <c r="I45" s="12"/>
    </row>
    <row r="46" spans="1:9" s="11" customFormat="1" ht="81" x14ac:dyDescent="0.2">
      <c r="B46"/>
      <c r="C46" s="72" t="s">
        <v>73</v>
      </c>
      <c r="D46" s="79" t="s">
        <v>74</v>
      </c>
      <c r="E46" s="73" t="s">
        <v>69</v>
      </c>
      <c r="F46" s="43">
        <v>10</v>
      </c>
      <c r="G46" s="75">
        <v>10968.31</v>
      </c>
      <c r="H46" s="26">
        <f>F46*G46</f>
        <v>109683.1</v>
      </c>
      <c r="I46" s="12"/>
    </row>
    <row r="47" spans="1:9" s="11" customFormat="1" ht="36" x14ac:dyDescent="0.2">
      <c r="B47"/>
      <c r="C47" s="72">
        <v>3006050</v>
      </c>
      <c r="D47" s="79" t="s">
        <v>78</v>
      </c>
      <c r="E47" s="73" t="s">
        <v>16</v>
      </c>
      <c r="F47" s="43">
        <v>10</v>
      </c>
      <c r="G47" s="75">
        <v>4048.2</v>
      </c>
      <c r="H47" s="26">
        <f>F47*G47</f>
        <v>40482</v>
      </c>
      <c r="I47" s="12"/>
    </row>
    <row r="48" spans="1:9" s="11" customFormat="1" ht="81" x14ac:dyDescent="0.2">
      <c r="B48"/>
      <c r="C48" s="72">
        <v>3006012</v>
      </c>
      <c r="D48" s="79" t="s">
        <v>208</v>
      </c>
      <c r="E48" s="73" t="s">
        <v>114</v>
      </c>
      <c r="F48" s="43">
        <v>1</v>
      </c>
      <c r="G48" s="75">
        <v>4462.75</v>
      </c>
      <c r="H48" s="26">
        <f>F48*G48</f>
        <v>4462.75</v>
      </c>
      <c r="I48" s="12"/>
    </row>
    <row r="49" spans="1:9" s="11" customFormat="1" ht="12.75" customHeight="1" x14ac:dyDescent="0.2">
      <c r="B49"/>
      <c r="C49" s="24"/>
      <c r="D49" s="45"/>
      <c r="E49" s="39"/>
      <c r="F49" s="43"/>
      <c r="G49" s="27"/>
      <c r="H49" s="28">
        <f>SUM(H46:H48)</f>
        <v>154627.85</v>
      </c>
      <c r="I49" s="12"/>
    </row>
    <row r="50" spans="1:9" s="11" customFormat="1" ht="12" customHeight="1" x14ac:dyDescent="0.2">
      <c r="B50"/>
      <c r="C50" s="40" t="s">
        <v>37</v>
      </c>
      <c r="D50" s="41" t="s">
        <v>166</v>
      </c>
      <c r="E50" s="15"/>
      <c r="F50" s="15"/>
      <c r="G50" s="15"/>
      <c r="H50" s="15"/>
      <c r="I50" s="12"/>
    </row>
    <row r="51" spans="1:9" s="11" customFormat="1" ht="72" x14ac:dyDescent="0.2">
      <c r="A51" s="81"/>
      <c r="B51"/>
      <c r="C51" s="72" t="s">
        <v>193</v>
      </c>
      <c r="D51" s="79" t="s">
        <v>194</v>
      </c>
      <c r="E51" s="73" t="s">
        <v>16</v>
      </c>
      <c r="F51" s="43">
        <v>8</v>
      </c>
      <c r="G51" s="75">
        <v>7163.51</v>
      </c>
      <c r="H51" s="26">
        <f t="shared" ref="H51:H54" si="5">F51*G51</f>
        <v>57308.08</v>
      </c>
      <c r="I51" s="12"/>
    </row>
    <row r="52" spans="1:9" s="11" customFormat="1" ht="72" x14ac:dyDescent="0.2">
      <c r="B52"/>
      <c r="C52" s="72" t="s">
        <v>123</v>
      </c>
      <c r="D52" s="79" t="s">
        <v>195</v>
      </c>
      <c r="E52" s="73" t="s">
        <v>16</v>
      </c>
      <c r="F52" s="43">
        <v>3</v>
      </c>
      <c r="G52" s="75">
        <v>4599.97</v>
      </c>
      <c r="H52" s="26">
        <f t="shared" si="5"/>
        <v>13799.91</v>
      </c>
      <c r="I52" s="12"/>
    </row>
    <row r="53" spans="1:9" s="11" customFormat="1" ht="54" x14ac:dyDescent="0.2">
      <c r="B53"/>
      <c r="C53" s="72" t="s">
        <v>53</v>
      </c>
      <c r="D53" s="79" t="s">
        <v>54</v>
      </c>
      <c r="E53" s="73" t="s">
        <v>15</v>
      </c>
      <c r="F53" s="43">
        <v>102</v>
      </c>
      <c r="G53" s="75">
        <v>633.59</v>
      </c>
      <c r="H53" s="26">
        <f t="shared" si="5"/>
        <v>64626.18</v>
      </c>
      <c r="I53" s="12"/>
    </row>
    <row r="54" spans="1:9" s="11" customFormat="1" ht="72" x14ac:dyDescent="0.2">
      <c r="B54"/>
      <c r="C54" s="72" t="s">
        <v>49</v>
      </c>
      <c r="D54" s="79" t="s">
        <v>167</v>
      </c>
      <c r="E54" s="73" t="s">
        <v>16</v>
      </c>
      <c r="F54" s="43">
        <v>3</v>
      </c>
      <c r="G54" s="75">
        <v>4396.68</v>
      </c>
      <c r="H54" s="26">
        <f t="shared" si="5"/>
        <v>13190.04</v>
      </c>
      <c r="I54" s="12"/>
    </row>
    <row r="55" spans="1:9" s="11" customFormat="1" x14ac:dyDescent="0.2">
      <c r="B55"/>
      <c r="C55" s="24"/>
      <c r="D55" s="45"/>
      <c r="E55" s="39"/>
      <c r="F55" s="43"/>
      <c r="G55" s="27"/>
      <c r="H55" s="28">
        <f>SUM(H51:H54)</f>
        <v>148924.21</v>
      </c>
      <c r="I55" s="12"/>
    </row>
    <row r="56" spans="1:9" s="11" customFormat="1" x14ac:dyDescent="0.2">
      <c r="B56"/>
      <c r="C56" s="40" t="s">
        <v>43</v>
      </c>
      <c r="D56" s="41" t="s">
        <v>188</v>
      </c>
      <c r="E56" s="15"/>
      <c r="F56" s="15"/>
      <c r="G56" s="15"/>
      <c r="H56" s="15"/>
      <c r="I56" s="12"/>
    </row>
    <row r="57" spans="1:9" s="11" customFormat="1" ht="63" x14ac:dyDescent="0.2">
      <c r="B57"/>
      <c r="C57" s="72" t="s">
        <v>209</v>
      </c>
      <c r="D57" s="79" t="s">
        <v>210</v>
      </c>
      <c r="E57" s="73" t="s">
        <v>15</v>
      </c>
      <c r="F57" s="43">
        <v>884</v>
      </c>
      <c r="G57" s="75">
        <v>80.959999999999994</v>
      </c>
      <c r="H57" s="26">
        <f t="shared" ref="H57:H59" si="6">F57*G57</f>
        <v>71568.639999999999</v>
      </c>
      <c r="I57" s="12"/>
    </row>
    <row r="58" spans="1:9" s="11" customFormat="1" ht="63" x14ac:dyDescent="0.2">
      <c r="B58"/>
      <c r="C58" s="72" t="s">
        <v>196</v>
      </c>
      <c r="D58" s="79" t="s">
        <v>197</v>
      </c>
      <c r="E58" s="73" t="s">
        <v>15</v>
      </c>
      <c r="F58" s="43">
        <v>24</v>
      </c>
      <c r="G58" s="75">
        <v>342.11</v>
      </c>
      <c r="H58" s="26">
        <f t="shared" si="6"/>
        <v>8210.64</v>
      </c>
      <c r="I58" s="12"/>
    </row>
    <row r="59" spans="1:9" s="11" customFormat="1" ht="72" x14ac:dyDescent="0.2">
      <c r="B59"/>
      <c r="C59" s="72" t="s">
        <v>168</v>
      </c>
      <c r="D59" s="79" t="s">
        <v>169</v>
      </c>
      <c r="E59" s="73" t="s">
        <v>15</v>
      </c>
      <c r="F59" s="43">
        <v>60</v>
      </c>
      <c r="G59" s="75">
        <v>342.11</v>
      </c>
      <c r="H59" s="26">
        <f t="shared" si="6"/>
        <v>20526.599999999999</v>
      </c>
      <c r="I59" s="12"/>
    </row>
    <row r="60" spans="1:9" s="11" customFormat="1" x14ac:dyDescent="0.2">
      <c r="B60"/>
      <c r="C60" s="72"/>
      <c r="D60" s="42"/>
      <c r="E60" s="73"/>
      <c r="F60" s="74"/>
      <c r="G60" s="75"/>
      <c r="H60" s="28">
        <f>SUM(H57:H59)</f>
        <v>100305.88</v>
      </c>
      <c r="I60" s="12"/>
    </row>
    <row r="61" spans="1:9" s="11" customFormat="1" x14ac:dyDescent="0.2">
      <c r="B61"/>
      <c r="C61" s="40" t="s">
        <v>158</v>
      </c>
      <c r="D61" s="41" t="s">
        <v>211</v>
      </c>
      <c r="E61" s="15"/>
      <c r="F61" s="15"/>
      <c r="G61" s="15"/>
      <c r="H61" s="15"/>
      <c r="I61" s="12"/>
    </row>
    <row r="62" spans="1:9" s="11" customFormat="1" ht="45" x14ac:dyDescent="0.2">
      <c r="A62" s="81"/>
      <c r="B62"/>
      <c r="C62" s="72">
        <v>4002003</v>
      </c>
      <c r="D62" s="79" t="s">
        <v>212</v>
      </c>
      <c r="E62" s="73" t="s">
        <v>17</v>
      </c>
      <c r="F62" s="43">
        <v>12</v>
      </c>
      <c r="G62" s="75">
        <v>240.57</v>
      </c>
      <c r="H62" s="26">
        <f>F62*G62</f>
        <v>2886.84</v>
      </c>
      <c r="I62" s="12"/>
    </row>
    <row r="63" spans="1:9" s="11" customFormat="1" ht="54" x14ac:dyDescent="0.2">
      <c r="A63" s="81"/>
      <c r="B63"/>
      <c r="C63" s="72">
        <v>4002001</v>
      </c>
      <c r="D63" s="79" t="s">
        <v>213</v>
      </c>
      <c r="E63" s="73" t="s">
        <v>28</v>
      </c>
      <c r="F63" s="43">
        <v>12</v>
      </c>
      <c r="G63" s="75">
        <v>465.72</v>
      </c>
      <c r="H63" s="26">
        <f t="shared" ref="H63:H67" si="7">F63*G63</f>
        <v>5588.64</v>
      </c>
      <c r="I63" s="12"/>
    </row>
    <row r="64" spans="1:9" s="11" customFormat="1" ht="54" x14ac:dyDescent="0.2">
      <c r="A64" s="81"/>
      <c r="B64"/>
      <c r="C64" s="72" t="s">
        <v>214</v>
      </c>
      <c r="D64" s="79" t="s">
        <v>215</v>
      </c>
      <c r="E64" s="73" t="s">
        <v>28</v>
      </c>
      <c r="F64" s="43">
        <v>50.25</v>
      </c>
      <c r="G64" s="75">
        <v>804.46</v>
      </c>
      <c r="H64" s="26">
        <f t="shared" si="7"/>
        <v>40424.120000000003</v>
      </c>
      <c r="I64" s="12"/>
    </row>
    <row r="65" spans="1:10" s="11" customFormat="1" ht="45" x14ac:dyDescent="0.2">
      <c r="A65" s="81"/>
      <c r="B65"/>
      <c r="C65" s="72" t="s">
        <v>216</v>
      </c>
      <c r="D65" s="79" t="s">
        <v>217</v>
      </c>
      <c r="E65" s="73" t="s">
        <v>28</v>
      </c>
      <c r="F65" s="43">
        <v>7.05</v>
      </c>
      <c r="G65" s="75">
        <v>6226.11</v>
      </c>
      <c r="H65" s="26">
        <f t="shared" si="7"/>
        <v>43894.080000000002</v>
      </c>
      <c r="I65" s="12"/>
    </row>
    <row r="66" spans="1:10" s="11" customFormat="1" ht="45" x14ac:dyDescent="0.2">
      <c r="A66" s="81"/>
      <c r="B66"/>
      <c r="C66" s="72" t="s">
        <v>218</v>
      </c>
      <c r="D66" s="79" t="s">
        <v>219</v>
      </c>
      <c r="E66" s="73" t="s">
        <v>17</v>
      </c>
      <c r="F66" s="43">
        <v>40.799999999999997</v>
      </c>
      <c r="G66" s="75">
        <v>416.33</v>
      </c>
      <c r="H66" s="26">
        <f t="shared" si="7"/>
        <v>16986.259999999998</v>
      </c>
      <c r="I66" s="12"/>
    </row>
    <row r="67" spans="1:10" s="11" customFormat="1" ht="45" x14ac:dyDescent="0.2">
      <c r="A67" s="81"/>
      <c r="B67"/>
      <c r="C67" s="72">
        <v>4003039</v>
      </c>
      <c r="D67" s="79" t="s">
        <v>220</v>
      </c>
      <c r="E67" s="73" t="s">
        <v>221</v>
      </c>
      <c r="F67" s="43">
        <v>286</v>
      </c>
      <c r="G67" s="75">
        <v>45.72</v>
      </c>
      <c r="H67" s="26">
        <f t="shared" si="7"/>
        <v>13075.92</v>
      </c>
      <c r="I67" s="12"/>
    </row>
    <row r="68" spans="1:10" s="11" customFormat="1" x14ac:dyDescent="0.2">
      <c r="B68"/>
      <c r="C68" s="24"/>
      <c r="D68" s="45"/>
      <c r="E68" s="39"/>
      <c r="F68" s="43"/>
      <c r="G68" s="27"/>
      <c r="H68" s="28">
        <f>SUM(H62:H67)</f>
        <v>122855.86</v>
      </c>
      <c r="I68" s="12"/>
    </row>
    <row r="69" spans="1:10" s="11" customFormat="1" x14ac:dyDescent="0.2">
      <c r="B69"/>
      <c r="C69" s="40" t="s">
        <v>55</v>
      </c>
      <c r="D69" s="41" t="s">
        <v>170</v>
      </c>
      <c r="E69" s="15"/>
      <c r="F69" s="15"/>
      <c r="G69" s="15"/>
      <c r="H69" s="15"/>
      <c r="I69" s="12"/>
    </row>
    <row r="70" spans="1:10" s="11" customFormat="1" ht="27" x14ac:dyDescent="0.2">
      <c r="B70"/>
      <c r="C70" s="24">
        <v>3008001</v>
      </c>
      <c r="D70" s="46" t="s">
        <v>65</v>
      </c>
      <c r="E70" s="39" t="s">
        <v>17</v>
      </c>
      <c r="F70" s="43">
        <v>8514.77</v>
      </c>
      <c r="G70" s="27">
        <v>4.26</v>
      </c>
      <c r="H70" s="26">
        <f>F70*G70</f>
        <v>36272.92</v>
      </c>
      <c r="I70" s="12"/>
    </row>
    <row r="71" spans="1:10" s="11" customFormat="1" x14ac:dyDescent="0.2">
      <c r="B71"/>
      <c r="C71" s="24"/>
      <c r="D71" s="45"/>
      <c r="E71" s="39"/>
      <c r="F71" s="43"/>
      <c r="G71" s="27"/>
      <c r="H71" s="28">
        <f>SUM(H70:H70)</f>
        <v>36272.92</v>
      </c>
      <c r="I71" s="12"/>
    </row>
    <row r="72" spans="1:10" s="11" customFormat="1" ht="8.25" customHeight="1" x14ac:dyDescent="0.2">
      <c r="B72"/>
      <c r="C72" s="17"/>
      <c r="D72" s="17"/>
      <c r="E72" s="22"/>
      <c r="F72" s="36"/>
      <c r="G72" s="22"/>
      <c r="H72" s="19"/>
      <c r="I72" s="12"/>
    </row>
    <row r="73" spans="1:10" s="11" customFormat="1" x14ac:dyDescent="0.2">
      <c r="B73"/>
      <c r="C73" s="17"/>
      <c r="D73" s="17"/>
      <c r="E73" s="17"/>
      <c r="F73" s="20"/>
      <c r="G73" s="21" t="s">
        <v>8</v>
      </c>
      <c r="H73" s="29">
        <f>+H71+H68+H60+H55+H49+H44+H39+H31+H24+H18</f>
        <v>9373453.3800000008</v>
      </c>
      <c r="I73" s="12"/>
    </row>
    <row r="74" spans="1:10" s="11" customFormat="1" x14ac:dyDescent="0.2">
      <c r="B74"/>
      <c r="C74" s="17"/>
      <c r="D74" s="17"/>
      <c r="E74" s="17"/>
      <c r="F74" s="20"/>
      <c r="G74" s="21" t="s">
        <v>9</v>
      </c>
      <c r="H74" s="29">
        <f>+H73*0.16</f>
        <v>1499752.54</v>
      </c>
      <c r="I74" s="12"/>
    </row>
    <row r="75" spans="1:10" s="11" customFormat="1" ht="12.75" customHeight="1" x14ac:dyDescent="0.2">
      <c r="B75"/>
      <c r="C75" s="17"/>
      <c r="D75" s="52"/>
      <c r="E75" s="22"/>
      <c r="F75" s="36"/>
      <c r="G75" s="20" t="s">
        <v>10</v>
      </c>
      <c r="H75" s="29">
        <f>+H74+H73</f>
        <v>10873205.92</v>
      </c>
      <c r="I75" s="12"/>
    </row>
    <row r="76" spans="1:10" s="16" customFormat="1" ht="12.75" customHeight="1" x14ac:dyDescent="0.15">
      <c r="C76" s="18"/>
      <c r="D76" s="85"/>
      <c r="E76" s="86"/>
      <c r="F76" s="87"/>
      <c r="G76" s="86"/>
      <c r="H76" s="88" t="s">
        <v>222</v>
      </c>
      <c r="I76" s="25"/>
    </row>
    <row r="77" spans="1:10" s="17" customFormat="1" ht="12.75" customHeight="1" x14ac:dyDescent="0.15">
      <c r="C77" s="22"/>
      <c r="D77" s="23"/>
      <c r="E77" s="22"/>
      <c r="F77" s="36"/>
      <c r="G77" s="22"/>
      <c r="H77" s="22"/>
      <c r="I77" s="21"/>
      <c r="J77" s="76"/>
    </row>
    <row r="78" spans="1:10" s="17" customFormat="1" ht="12.75" customHeight="1" x14ac:dyDescent="0.15">
      <c r="C78" s="22"/>
      <c r="D78" s="23" t="s">
        <v>11</v>
      </c>
      <c r="E78" s="22"/>
      <c r="F78" s="36"/>
      <c r="G78" s="22" t="s">
        <v>12</v>
      </c>
      <c r="H78" s="32"/>
      <c r="I78" s="21"/>
    </row>
    <row r="79" spans="1:10" s="17" customFormat="1" ht="12.75" customHeight="1" x14ac:dyDescent="0.15">
      <c r="C79" s="22"/>
      <c r="D79" s="23"/>
      <c r="E79" s="22"/>
      <c r="F79" s="36"/>
      <c r="G79" s="22"/>
      <c r="H79" s="33"/>
      <c r="I79" s="21"/>
      <c r="J79" s="76"/>
    </row>
    <row r="80" spans="1:10" s="18" customFormat="1" ht="12.75" customHeight="1" x14ac:dyDescent="0.15">
      <c r="C80" s="22"/>
      <c r="D80" s="23"/>
      <c r="E80" s="22"/>
      <c r="F80" s="36"/>
      <c r="G80" s="84" t="s">
        <v>57</v>
      </c>
      <c r="H80" s="49"/>
    </row>
    <row r="81" spans="1:11" s="18" customFormat="1" ht="14.25" x14ac:dyDescent="0.15">
      <c r="C81" s="22"/>
      <c r="D81" s="52"/>
      <c r="E81" s="22"/>
      <c r="F81" s="36"/>
      <c r="G81" s="22"/>
      <c r="H81" s="82"/>
      <c r="I81" s="22"/>
    </row>
    <row r="82" spans="1:11" x14ac:dyDescent="0.2">
      <c r="C82" s="22"/>
      <c r="D82" s="23"/>
      <c r="E82" s="22"/>
      <c r="F82" s="36"/>
      <c r="G82" s="48"/>
      <c r="H82" s="49"/>
    </row>
    <row r="83" spans="1:11" x14ac:dyDescent="0.2">
      <c r="C83" s="22"/>
      <c r="D83" s="23"/>
      <c r="E83" s="22"/>
      <c r="F83" s="36"/>
      <c r="G83" s="22"/>
      <c r="H83" s="83"/>
      <c r="J83" s="78"/>
    </row>
    <row r="84" spans="1:11" s="1" customFormat="1" x14ac:dyDescent="0.2">
      <c r="A84"/>
      <c r="B84"/>
      <c r="C84" s="22"/>
      <c r="D84" s="23"/>
      <c r="E84" s="22"/>
      <c r="F84" s="36"/>
      <c r="G84" s="22"/>
      <c r="H84" s="22"/>
      <c r="J84"/>
      <c r="K84"/>
    </row>
    <row r="85" spans="1:11" s="1" customFormat="1" x14ac:dyDescent="0.2">
      <c r="A85"/>
      <c r="B85"/>
      <c r="C85" s="30" t="s">
        <v>13</v>
      </c>
      <c r="D85" s="23"/>
      <c r="E85" s="22"/>
      <c r="F85" s="36"/>
      <c r="G85" s="1" t="s">
        <v>159</v>
      </c>
      <c r="H85" s="22"/>
      <c r="J85"/>
      <c r="K85"/>
    </row>
    <row r="86" spans="1:11" s="1" customFormat="1" x14ac:dyDescent="0.2">
      <c r="A86"/>
      <c r="B86"/>
      <c r="C86" s="18" t="s">
        <v>24</v>
      </c>
      <c r="D86" s="23"/>
      <c r="E86" s="22"/>
      <c r="F86" s="36"/>
      <c r="G86" s="22" t="s">
        <v>160</v>
      </c>
      <c r="H86" s="22"/>
    </row>
    <row r="87" spans="1:11" s="1" customFormat="1" x14ac:dyDescent="0.2">
      <c r="A87"/>
      <c r="B87"/>
      <c r="C87" s="22"/>
      <c r="D87" s="23"/>
      <c r="E87" s="22"/>
      <c r="F87" s="36"/>
      <c r="G87" s="22"/>
      <c r="H87" s="22"/>
    </row>
    <row r="88" spans="1:11" s="1" customFormat="1" x14ac:dyDescent="0.2">
      <c r="A88"/>
      <c r="B88"/>
      <c r="C88" s="22"/>
      <c r="D88" s="23"/>
      <c r="E88" s="22"/>
      <c r="F88" s="36"/>
      <c r="G88" s="22"/>
      <c r="H88" s="22"/>
    </row>
    <row r="89" spans="1:11" s="1" customFormat="1" x14ac:dyDescent="0.2">
      <c r="A89"/>
      <c r="B89"/>
      <c r="C89" s="18"/>
      <c r="D89" s="18"/>
      <c r="E89" s="18"/>
      <c r="F89" s="37"/>
      <c r="G89" s="18"/>
      <c r="H89" s="18"/>
    </row>
    <row r="90" spans="1:11" s="1" customFormat="1" x14ac:dyDescent="0.2">
      <c r="A90"/>
      <c r="B90"/>
      <c r="C90" s="18"/>
      <c r="D90" s="18"/>
      <c r="E90" s="18"/>
      <c r="F90" s="37"/>
      <c r="G90" s="18"/>
      <c r="H90" s="18"/>
    </row>
    <row r="91" spans="1:11" s="1" customFormat="1" x14ac:dyDescent="0.2">
      <c r="A91"/>
      <c r="B91"/>
      <c r="C91" s="18"/>
      <c r="D91" s="18"/>
      <c r="E91" s="18"/>
      <c r="F91" s="37"/>
      <c r="G91" s="18"/>
      <c r="H91" s="18"/>
    </row>
    <row r="92" spans="1:11" s="1" customFormat="1" x14ac:dyDescent="0.2">
      <c r="A92"/>
      <c r="B92"/>
      <c r="C92" s="18"/>
      <c r="D92" s="18"/>
      <c r="E92" s="18"/>
      <c r="F92" s="37"/>
      <c r="G92" s="18"/>
      <c r="H92" s="18"/>
    </row>
    <row r="93" spans="1:11" s="1" customFormat="1" x14ac:dyDescent="0.2">
      <c r="A93"/>
      <c r="B93"/>
      <c r="C93" s="18"/>
      <c r="D93" s="18"/>
      <c r="E93" s="18"/>
      <c r="F93" s="37"/>
      <c r="G93" s="18"/>
      <c r="H93" s="18"/>
    </row>
    <row r="94" spans="1:11" s="1" customFormat="1" x14ac:dyDescent="0.2">
      <c r="A94"/>
      <c r="B94"/>
      <c r="C94" s="18"/>
      <c r="D94" s="18"/>
      <c r="E94" s="18"/>
      <c r="F94" s="37"/>
      <c r="G94" s="18"/>
      <c r="H94" s="18"/>
    </row>
    <row r="95" spans="1:11" s="1" customFormat="1" x14ac:dyDescent="0.2">
      <c r="A95"/>
      <c r="B95"/>
      <c r="D95" s="13"/>
      <c r="F95" s="38"/>
    </row>
    <row r="96" spans="1:11" s="1" customFormat="1" x14ac:dyDescent="0.2">
      <c r="A96"/>
      <c r="B96"/>
      <c r="D96" s="13"/>
      <c r="F96" s="38"/>
    </row>
    <row r="97" spans="1:6" s="1" customFormat="1" x14ac:dyDescent="0.2">
      <c r="A97"/>
      <c r="B97"/>
      <c r="D97" s="13"/>
      <c r="F97" s="38"/>
    </row>
    <row r="98" spans="1:6" s="1" customFormat="1" x14ac:dyDescent="0.2">
      <c r="A98"/>
      <c r="B98"/>
      <c r="D98" s="13"/>
      <c r="F98"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no---PAV PIEDRA NAT. OCAMPO</vt:lpstr>
      <vt:lpstr>CONS SUBCOL SA-12 Y OB PL CI-PE</vt:lpstr>
      <vt:lpstr>ALUMBRADO</vt:lpstr>
      <vt:lpstr>PH CALLEJON MEXICO (2)</vt:lpstr>
      <vt:lpstr>'CONS SUBCOL SA-12 Y OB PL CI-PE'!Área_de_impresión</vt:lpstr>
      <vt:lpstr>ALUMBRADO!Títulos_a_imprimir</vt:lpstr>
      <vt:lpstr>'CONS SUBCOL SA-12 Y OB PL CI-PE'!Títulos_a_imprimir</vt:lpstr>
      <vt:lpstr>'no---PAV PIEDRA NAT. OCAMPO'!Títulos_a_imprimir</vt:lpstr>
      <vt:lpstr>'PH CALLEJON MEXICO (2)'!Títulos_a_imprimir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2025-02-06T16:56:59Z</cp:lastPrinted>
  <dcterms:created xsi:type="dcterms:W3CDTF">2014-06-26T15:10:42Z</dcterms:created>
  <dcterms:modified xsi:type="dcterms:W3CDTF">2026-07-02T19:21:10Z</dcterms:modified>
</cp:coreProperties>
</file>