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36_Tuberia Hidraulica Carr Rey-Mty/"/>
    </mc:Choice>
  </mc:AlternateContent>
  <xr:revisionPtr revIDLastSave="42" documentId="13_ncr:1_{29531827-678E-4090-BB1D-A39FE287B665}" xr6:coauthVersionLast="47" xr6:coauthVersionMax="47" xr10:uidLastSave="{ED93D2DB-78C8-4C84-9C4B-6121665A487C}"/>
  <bookViews>
    <workbookView xWindow="-120" yWindow="-120" windowWidth="38640" windowHeight="21120" tabRatio="837" firstSheet="2" activeTab="2" xr2:uid="{00000000-000D-0000-FFFF-FFFF00000000}"/>
  </bookViews>
  <sheets>
    <sheet name="no---PAV PIEDRA NAT. OCAMPO" sheetId="37" state="hidden" r:id="rId1"/>
    <sheet name="SUST LINEA 6 AP-AC-PTE NEGRO" sheetId="39" state="hidden" r:id="rId2"/>
    <sheet name="SUST LINEA 6 AP-AC-PTE NEGR (2)" sheetId="42" r:id="rId3"/>
    <sheet name="ALUMBRADO" sheetId="41" state="hidden" r:id="rId4"/>
    <sheet name="PH CALLEJON MEXICO (2)" sheetId="40" state="hidden" r:id="rId5"/>
  </sheets>
  <definedNames>
    <definedName name="_xlnm.Print_Area" localSheetId="2">'SUST LINEA 6 AP-AC-PTE NEGR (2)'!$C$1:$I$60</definedName>
    <definedName name="_xlnm.Print_Titles" localSheetId="3">ALUMBRADO!$1:$7</definedName>
    <definedName name="_xlnm.Print_Titles" localSheetId="0">'no---PAV PIEDRA NAT. OCAMPO'!$1:$7</definedName>
    <definedName name="_xlnm.Print_Titles" localSheetId="4">'PH CALLEJON MEXICO (2)'!$1:$7</definedName>
    <definedName name="_xlnm.Print_Titles" localSheetId="2">'SUST LINEA 6 AP-AC-PTE NEGR (2)'!$1:$12</definedName>
    <definedName name="_xlnm.Print_Titles" localSheetId="1">'SUST LINEA 6 AP-AC-PTE NEGRO'!$1:$7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39" l="1"/>
  <c r="H11" i="39"/>
  <c r="H12" i="39"/>
  <c r="H13" i="39"/>
  <c r="H14" i="39"/>
  <c r="H15" i="39"/>
  <c r="H16" i="39"/>
  <c r="H17" i="39"/>
  <c r="H18" i="39"/>
  <c r="H19" i="39"/>
  <c r="H20" i="39"/>
  <c r="H21" i="39"/>
  <c r="H22" i="39"/>
  <c r="H23" i="39"/>
  <c r="H24" i="39"/>
  <c r="H25" i="39"/>
  <c r="H26" i="39"/>
  <c r="H27" i="39"/>
  <c r="H28" i="39"/>
  <c r="H29" i="39"/>
  <c r="H30" i="39"/>
  <c r="H31" i="39"/>
  <c r="H32" i="39"/>
  <c r="H33" i="39"/>
  <c r="H34" i="39"/>
  <c r="H35" i="39"/>
  <c r="H36" i="39"/>
  <c r="H37" i="39"/>
  <c r="H38" i="39"/>
  <c r="H39" i="39"/>
  <c r="H40" i="39"/>
  <c r="H41" i="39"/>
  <c r="H42" i="39"/>
  <c r="H43" i="39"/>
  <c r="H44" i="39"/>
  <c r="H45" i="39"/>
  <c r="H46" i="39"/>
  <c r="H47" i="39"/>
  <c r="H10" i="39"/>
  <c r="H50" i="39" l="1"/>
  <c r="H13" i="41" l="1"/>
  <c r="H12" i="41"/>
  <c r="H11" i="41"/>
  <c r="H10" i="41"/>
  <c r="H9" i="41"/>
  <c r="H14" i="41" l="1"/>
  <c r="H16" i="41" s="1"/>
  <c r="H17" i="41" s="1"/>
  <c r="H18" i="41" s="1"/>
  <c r="H24" i="41" s="1"/>
  <c r="H70" i="40" l="1"/>
  <c r="H71" i="40" s="1"/>
  <c r="H67" i="40"/>
  <c r="H66" i="40"/>
  <c r="H65" i="40"/>
  <c r="H64" i="40"/>
  <c r="H63" i="40"/>
  <c r="H68" i="40" s="1"/>
  <c r="H62" i="40"/>
  <c r="H59" i="40"/>
  <c r="H58" i="40"/>
  <c r="H57" i="40"/>
  <c r="H60" i="40" s="1"/>
  <c r="H55" i="40"/>
  <c r="H54" i="40"/>
  <c r="H53" i="40"/>
  <c r="H52" i="40"/>
  <c r="H51" i="40"/>
  <c r="H49" i="40"/>
  <c r="H48" i="40"/>
  <c r="H47" i="40"/>
  <c r="H46" i="40"/>
  <c r="H43" i="40"/>
  <c r="H42" i="40"/>
  <c r="H41" i="40"/>
  <c r="H44" i="40" s="1"/>
  <c r="H38" i="40"/>
  <c r="H37" i="40"/>
  <c r="H36" i="40"/>
  <c r="H35" i="40"/>
  <c r="H34" i="40"/>
  <c r="H33" i="40"/>
  <c r="H39" i="40" s="1"/>
  <c r="H30" i="40"/>
  <c r="H29" i="40"/>
  <c r="H28" i="40"/>
  <c r="H27" i="40"/>
  <c r="H26" i="40"/>
  <c r="H31" i="40" s="1"/>
  <c r="H23" i="40"/>
  <c r="H22" i="40"/>
  <c r="H24" i="40" s="1"/>
  <c r="H21" i="40"/>
  <c r="H20" i="40"/>
  <c r="H17" i="40"/>
  <c r="H16" i="40"/>
  <c r="H15" i="40"/>
  <c r="H14" i="40"/>
  <c r="H13" i="40"/>
  <c r="H12" i="40"/>
  <c r="H11" i="40"/>
  <c r="H10" i="40"/>
  <c r="H18" i="40" s="1"/>
  <c r="H73" i="40" l="1"/>
  <c r="H74" i="40" s="1"/>
  <c r="H75" i="40" s="1"/>
  <c r="H51" i="39" l="1"/>
  <c r="H52"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<sst xmlns="http://schemas.openxmlformats.org/spreadsheetml/2006/main" count="649" uniqueCount="282">
  <si>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</si>
  <si>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</si>
  <si>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</si>
  <si>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</si>
  <si>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</si>
  <si>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</si>
  <si>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</si>
  <si>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</si>
  <si>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</si>
  <si>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</si>
  <si>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</si>
  <si>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</si>
  <si>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</si>
  <si>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</si>
  <si>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</si>
  <si>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</si>
  <si>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</si>
  <si>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</si>
  <si>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</si>
  <si>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</si>
  <si>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</si>
  <si>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</si>
  <si>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</si>
  <si>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</si>
  <si>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</si>
  <si>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</si>
  <si>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</si>
  <si>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</si>
  <si>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</si>
  <si>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</si>
  <si>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</si>
  <si>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</si>
  <si>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</si>
  <si>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</si>
  <si>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</si>
  <si>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</si>
  <si>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</si>
  <si>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</si>
  <si>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</si>
  <si>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</si>
  <si>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</si>
  <si>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</si>
  <si>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</si>
  <si>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</si>
  <si>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</si>
  <si>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</si>
  <si>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</si>
  <si>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</si>
  <si>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</si>
  <si>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</si>
  <si>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</si>
  <si>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</si>
  <si>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</si>
  <si>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</si>
  <si>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</si>
  <si>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</si>
  <si>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</si>
  <si>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</si>
  <si>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</si>
  <si>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</si>
  <si>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</si>
  <si>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</si>
  <si>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</si>
  <si>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</si>
  <si>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</si>
  <si>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</si>
  <si>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</si>
  <si>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</si>
  <si>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</si>
  <si>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</si>
  <si>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</si>
  <si>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</si>
  <si>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</si>
  <si>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</si>
  <si>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</si>
  <si>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</si>
  <si>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</si>
  <si>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</si>
  <si>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</si>
  <si>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</si>
  <si>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</si>
  <si>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</si>
  <si>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</si>
  <si>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</si>
  <si>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</si>
  <si>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</si>
  <si>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</si>
  <si>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</si>
  <si>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</si>
  <si>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</si>
  <si>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</si>
  <si>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</si>
  <si>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</si>
  <si>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</si>
  <si>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</si>
  <si>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</si>
  <si>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</si>
  <si>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</si>
  <si>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</si>
  <si>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</si>
  <si>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</si>
  <si>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</si>
  <si>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</si>
  <si>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</si>
  <si>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</si>
  <si>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</si>
  <si>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</si>
  <si>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</si>
  <si>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</si>
  <si>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</si>
  <si>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</si>
  <si>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</si>
  <si>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</si>
  <si>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</si>
  <si>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</si>
  <si>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</si>
  <si>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</si>
  <si>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</si>
  <si>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</si>
  <si>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</si>
  <si>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</si>
  <si>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</si>
  <si>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</si>
  <si>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</si>
  <si>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</si>
  <si>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</si>
  <si>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</si>
  <si>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</si>
  <si>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</si>
  <si>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</si>
  <si>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</si>
  <si>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</si>
  <si>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</si>
  <si>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</si>
  <si>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</si>
  <si>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</si>
  <si>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</si>
  <si>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</si>
  <si>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</si>
  <si>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</si>
  <si>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</si>
  <si>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</si>
  <si>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</si>
  <si>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</si>
  <si>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</si>
  <si>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</si>
  <si>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</si>
  <si>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</si>
  <si>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</si>
  <si>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</si>
  <si>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</si>
  <si>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</si>
  <si>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</si>
  <si>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</si>
  <si>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</si>
  <si>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</si>
  <si>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</si>
  <si>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</si>
  <si>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</si>
  <si>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</si>
  <si>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</si>
  <si>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</si>
  <si>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</si>
  <si>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</si>
  <si>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</si>
  <si>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</si>
  <si>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</si>
  <si>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</si>
  <si>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</si>
  <si>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</si>
  <si>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</si>
  <si>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</si>
  <si>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</si>
  <si>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</si>
  <si>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</si>
  <si>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</si>
  <si>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</si>
  <si>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</si>
  <si>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</si>
  <si>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</si>
  <si>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</si>
  <si>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</si>
  <si>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</si>
  <si>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</si>
  <si>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</si>
  <si>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</si>
  <si>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</si>
  <si>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</si>
  <si>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</si>
  <si>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</si>
  <si>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</si>
  <si>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</si>
  <si>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</si>
  <si>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</si>
  <si>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</si>
  <si>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</si>
  <si>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</si>
  <si>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</si>
  <si>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</si>
  <si>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</si>
  <si>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</si>
  <si>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</si>
  <si>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</si>
  <si>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</si>
  <si>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</si>
  <si>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</si>
  <si>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</si>
  <si>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</si>
  <si>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</si>
  <si>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</si>
  <si>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</si>
  <si>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</si>
  <si>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</si>
  <si>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</si>
  <si>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</si>
  <si>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</si>
  <si>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</si>
  <si>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</si>
  <si>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</si>
  <si>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</si>
  <si>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</si>
  <si>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</si>
  <si>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</si>
  <si>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</si>
  <si>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</si>
  <si>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</si>
  <si>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</si>
  <si>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</si>
  <si>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 xml:space="preserve"> </t>
  </si>
  <si>
    <t>1131-06-L</t>
  </si>
  <si>
    <t xml:space="preserve">      RELLENO EN ZANJAS COMPACTADO AL 90% DE LA PRUEBA PROCTOR CON MATERIAL PRODUCTO DE BANCO (CALICHE), INCLUYE: PRUEBAS DE LABORATORIO, MATERIAL PUESTO EN OBRA, HERRAMIENTA, MANO DE OBRA Y EQUIPO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</si>
  <si>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</si>
  <si>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</si>
  <si>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</si>
  <si>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</si>
  <si>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</si>
  <si>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OBRA CIVIL</t>
  </si>
  <si>
    <t xml:space="preserve">      CONSTRUCCION DE ATRAQUE DE CONCRETO F´c = 200 KG/CM2, INCLUYE: CIMBRA, DESCIMBRA, MATERIALES, HERRAMIENTA, EQUIPO, MANO DE OBRA Y TODO LO NECESARIO PARA SU CORRECTO FUNCIONAMIENTO</t>
  </si>
  <si>
    <t xml:space="preserve">      SUMINISTRO E INSTALACION DE MARCO CON TAPA DE FoFo DE 50 CM X 50 CM, INCLUYE: FLETE, MATERIAL, EQUIPO, HERRAMIENTA Y MANO DE OBRA NECESARIA PARA SU CORRECTA EJECUCION</t>
  </si>
  <si>
    <t xml:space="preserve">      SUMINISTRO Y APLICACIÓN DE RIEGO DE IMPREGNACION CON EMULSION ASFALTICA DE ROMPIMIENTO LENTO O SIMILAR A RAZON DE 1.50 LT/M2, CON EQUIPO,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</si>
  <si>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</si>
  <si>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</si>
  <si>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SUSTITUCION DE TUBERIA DE PVC HIDRAULICA DE 305 MM. (12") DE DIAMETRO EN CARRETERA REYNOSA-MONTERREY ENTRE CALLE CONDE DE SIERRA GORDA Y HUIZACHE EN ACCESOS A COLONIAS GRANJAS ECONOMICAS DEL NORTE Y FRACCIONAMIENTO LOS LAURELES, EN EL MUNICIPIO DE REYNOSA, TAMAULIPAS.</t>
  </si>
  <si>
    <t xml:space="preserve">      EXCAVACIÓN CON EQUIPO PARA ZANJAS EN MATERIAL TIPO C, EN AGUA HASTA 2.00 MTS, DE PROFUNDIDAD, INCLUYE: EQUIPO, HERRAMIENTA Y MANO DE OBRA NECESARIA PARA LA CORRECTA EJECUCION.</t>
  </si>
  <si>
    <t>3004085-A</t>
  </si>
  <si>
    <t>2241-07</t>
  </si>
  <si>
    <t xml:space="preserve">      CAJA DE OPERACIÓN DE VALVULA TIPO 7 DE 2.46 x 2.16 M. A BASE DE TABIQUE DE BARRO COCIDO DE 7 X 14 X 28 CM., ASENTADO Y JUNTEADO CON MORTERO CEMENTO-ARENA PROP. 1:4, LOSA DE CONCRETO F'C = 250 KG/CM2, ARMADA CON VARILLA NO. 3 EN AMBOS SENTIDOS @ 15 CM., REUTILIZANDO MARCO, CONTRAMARCO Y TAPA DE FOFO EXISTENTES, INCLUYE: EXCAVACION , RELLENO, APLANADO INTERIOR ACABADO PULIDO, MATERIALES, HERRAMIENTA Y MANO DE OBRA.</t>
  </si>
  <si>
    <t xml:space="preserve">      SUMINISTRO E INSTALACION DE CODO 45° EN ACERO AL CARBON CEDULA 40 DE 305 MM. (12") DE DIAMETRO, BRIDADO EN AMBOS EXTREMOS, INCLUYE: MATERIAL, EQUIPO, HERRAMIENTA, MANO DE OBRA Y TODO LO NECESARIO PARA SU CORRECTA EJECUCION.</t>
  </si>
  <si>
    <t xml:space="preserve">      SUMINISTRO E INSTALACION DE VALVULA DE ADMISION Y EXPULSION DE AIRE (VAEA) CON CUERPO EN HIERRO DUCTIL ASTM A536 GRADO 65-45-12, FLOTADOR DE ACERO INOXIDABLE, 200 PSI, CON RECUBRIMIENTO EPOXICO APLICADO POR FUSION CON CONEXION BRIDADA DE 102 MM. (4") DE DIAMETRO, INCLUYE: MATERIAL, EQUIPO, HERRAMIENTA, MANO DE OBRA Y TODO LO NECESARIO PARA SU CORRECTA EJECUCION.</t>
  </si>
  <si>
    <t xml:space="preserve">      SUMINISTRO E INSTALACION DE KIT DE ACCESORIOS PARA JUNTA MECANICA (MJ) TIPO GLAND PACK DE 305 MM. (12") DE DIAMETRO, INCLUYE: MATERIAL, EQUIPO, HERRAMIENTA, MANO DE OBRA Y TODO LO NECESARIO PARA SU CORRECTA EJECUCION.</t>
  </si>
  <si>
    <t xml:space="preserve">      SUMINISTRO E INSTALACION DE ADAPTADOR DE HIERRO DUCTIL DE JUNTA MECANICA (MJ) A BRIDA, DE 235 MM. (12") DE DIAMETRO, INCLUYE: MATERIAL, EQUIPO, HERRAMIENTA, MANO DE OBRA Y TODO LO NECESARIO PARA SU CORRECTA EJECUCION.</t>
  </si>
  <si>
    <t xml:space="preserve">      SUMINISTRO E INSTALACION DE TEE REDUCIDA DE HIERRO DUCTIL DE 305 MM. (12") A 203 MM. (8") DE DIAMETRO, CON JUNTA MECANICA EN SUS EXTREMOS DE 12" Y BRIDADA EN SU EXTREMO DE 8" (MJ X BRIDA), INCLUYE: MATERIAL, EQUIPO, HERRAMIENTA, MANO DE OBRA Y TODO LO NECESARIO PARA SU CORRECTA EJECUCION.</t>
  </si>
  <si>
    <t xml:space="preserve">      SUMINISTRO E INSTALACION DE TEE REDUCIDA DE HIERRO DUCTIL DE 305 MM. (12") A 102 MM. (4") DE DIAMETRO, CON JUNTA MECANICA EN SUS EXTREMOS DE 12" Y BRIDADA EN SU EXTREMO DE 4" (MJ X BRIDA), INCLUYE: MATERIAL, EQUIPO, HERRAMIENTA, MANO DE OBRA Y TODO LO NECESARIO PARA SU CORRECTA EJECUCION.</t>
  </si>
  <si>
    <t xml:space="preserve">      SUMINISTRO E INSTALACION DE VALVULA DE COMPUERTA SELLO FLEXIBLE CON VASTAGO FIJO CON VOLANTE, DE 305 MM. (12") DE DIAMETRO CUERPO EN HIERRO DUCTIL ASTMA536 GRADO 65-45-12, 250 PSI, BRIDADA AMBOS EXTREMOS, INCLUYE: MATERIAL, EQUIPO, HERRAMIENTA, MANO DE OBRA Y TODO LO NECESARIO PARA SU CORRECTA EJECUCION.</t>
  </si>
  <si>
    <t xml:space="preserve">      SUMINISTRO E INSTALACION DE VALVULA DE COMPUERTA SELLO FLEXIBLE CON VASTAGO FIJO CON VOLANTE, DE 203 MM. (8") DE DIAMETRO CUERPO EN HIERRO DUCTIL ASTMA536 GRADO 65-45-12, 250 PSI, BRIDADA AMBOS EXTREMOS, INCLUYE: MATERIAL, EQUIPO, HERRAMIENTA, MANO DE OBRA Y TODO LO NECESARIO PARA SU CORRECTA EJECUCION.</t>
  </si>
  <si>
    <t xml:space="preserve">      SUMINISTRO E INSTALACION DE VALVULA DE COMPUERTA VASTAGO FIJO SELLO FLEX AWWA C-515, DE 102 MM. (4") DE DIAMETRO, CUERPO EN HIERRO DUCTIL ASTM A-536 PARA 250 PSI, CON VOLANTE DE ACERO INOXIDABLE, BRIDADO EN SUS EXTREMOS, INCLUYE: MATERIAL, EQUIPO, HERRAMIENTA, MANO DE OBRA Y TODO LO NECESARIO PARA SU CORRECTA EJECUCION.</t>
  </si>
  <si>
    <t xml:space="preserve">      SUMINISTRO E INSTALACION DE TAPA CIEGA EN ACERO AL CARBON 150 PSI DE 305 MM. (12") DE DIAMETRO, INCLUYE: MATERIAL, EQUIPO, HERRAMIENTA, MANO DE OBRA Y TODO LO NECESARIO PARA SU CORRECTA EJECUCION.</t>
  </si>
  <si>
    <t xml:space="preserve">      SUMINISTRO E INSTALACION DE BRIDA EN ACERO AL CARBON 150 PSI DE 305 MM. (12") DE DIAMETRO, INCLUYE: MATERIAL, EQUIPO, HERRAMIENTA, MANO DE OBRA Y TODO LO NECESARIO PARA SU CORRECTA EJECUCION.</t>
  </si>
  <si>
    <t xml:space="preserve">      SUMINISTRO E INSTALACION DE TORNILLO CON CABEZA Y TUERCA HEXAGONAL DE 7/8" DE DIAMETRO Y 4" DE LONGITUD, INCLUYE: MATERIAL, EQUIPO, HERRAMIENTA, MANO DE OBRA Y TODO LO NECESARIO PARA SU CORRECTA EJECUCION.</t>
  </si>
  <si>
    <t xml:space="preserve">      SUMINISTRO E INSTALACION DE TORNILLO CON CABEZA Y TUERCA HEXAGONAL DE 3/4" DE DIAMETRO Y 3 1/2" DE LONGITUD, INCLUYE: MATERIAL, EQUIPO, HERRAMIENTA, MANO DE OBRA Y TODO LO NECESARIO PARA SU CORRECTA EJECUCION.</t>
  </si>
  <si>
    <t xml:space="preserve">      SUMINISTRO E INSTALACION DE TORNILLO CON CABEZA Y TUERCA HEXAGONAL DE 5/8" DE DIAMETRO Y 3" DE LONGITUD, INCLUYE: MATERIAL, EQUIPO, HERRAMIENTA, MANO DE OBRA Y TODO LO NECESARIO PARA SU CORRECTA EJECUCION.</t>
  </si>
  <si>
    <t xml:space="preserve">      SUMINISTRO E INSTALACION DE EMPAQUE DE NEOPRENO DE 305 MM. (12") DE DIAMETRO, INCLUYE: MATERIAL, EQUIPO, HERRAMIENTA, MANO DE OBRA Y TODO LO NECESARIO PARA SU CORRECTA EJECUCION.</t>
  </si>
  <si>
    <t xml:space="preserve">      SUMINISTRO E INSTALACION DE EMPAQUE DE NEOPRENO DE 203 MM. (8") DE DIAMETRO, INCLUYE: MATERIAL, EQUIPO, HERRAMIENTA, MANO DE OBRA Y TODO LO NECESARIO PARA SU CORRECTA EJECUCION.</t>
  </si>
  <si>
    <t xml:space="preserve">      SUMINISTRO E INSTALACION DE EMPAQUE DE NEOPRENO DE 102 MM. (4") DE DIAMETRO, INCLUYE: MATERIAL, EQUIPO, HERRAMIENTA, MANO DE OBRA Y TODO LO NECESARIO PARA SU CORRECTA EJECUCION.</t>
  </si>
  <si>
    <t xml:space="preserve">      SUMINISTRO E INSTALACION DE CONTRAMARCO SENCILLO DE 1.80 M, CANAL DE 6", INCLUYE: FLETE, MATERIAL, EQUIPO, HERRAMIENTA Y MANO DE OBRA NECESARIA PARA SU CORRECTA EJECUCION</t>
  </si>
  <si>
    <t xml:space="preserve">      SUMINISTRO E INSTALACION DE CONTRAMARCO SENCILLO DE 1.40 M, CANAL DE 6", INCLUYE: FLETE, MATERIAL, EQUIPO, HERRAMIENTA Y MANO DE OBRA NECESARIA PARA SU CORRECTA EJECUCION</t>
  </si>
  <si>
    <t xml:space="preserve">( NUEVE MILLONES QUINIENTOS CUATRO MIL SEISCIENTOS CINCUENTA YCUATRO PESOS 25/100 M.N.)   </t>
  </si>
  <si>
    <t xml:space="preserve">      SUMINISTRO E INSTALACION DE TUBERIA DE PVC C900 RD-18 CLASE 235 DE 305 MM. (12") DE DIAMETRO, INCLUYE: FLETE, MATERIAL, EQUIPO, HERRAMIENTA Y MANO DE OBRA NECESARIA PARA SU CORRECTA EJECUCION</t>
  </si>
  <si>
    <t>SONDEO</t>
  </si>
  <si>
    <t>SOND-AGUA-025</t>
  </si>
  <si>
    <t xml:space="preserve">      SONDEO POR MEDIOS MANUALES EN UNA CEPA DE 1.10 X2.70 X 1.10 M , EN SECO, INCLUYE: EQUIPO, HERRAMIENTA Y MANO DE OBRA NECESARIA PARA LA CORRECTA EJECUCION DE LOS TRABAJOS.</t>
  </si>
  <si>
    <t>P.U. Con Letra</t>
  </si>
  <si>
    <t>AE-15</t>
  </si>
  <si>
    <t xml:space="preserve">DESCRIPCION: </t>
  </si>
  <si>
    <t>INICIO</t>
  </si>
  <si>
    <t>TERMINACION</t>
  </si>
  <si>
    <t>PLAZO DE EJECUCION</t>
  </si>
  <si>
    <t xml:space="preserve">Sustitución de Tuberia de PVC Hidraulica de 305 mm. (12") de diametro en Carretera Reynosa-Monterrey entre calle Conde de Sierra Gorda y Huizache en Accesos a colonias Granjas Economicas del Norte y Fraccionamiento los Laureles, en el Municipio de Reynosa, Tamaulipas. </t>
  </si>
  <si>
    <t>LICITACION PUBLICA: 57057002-036-2026-LP</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</si>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</sst>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0">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18" fillId="0" borderId="0" xfId="0" applyFont="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0" fontId="23" fillId="0" borderId="0" xfId="0" applyFont="1" applyAlignment="1">
      <alignment horizontal="center"/>
    </xf>
    <xf numFmtId="0" fontId="28" fillId="0" borderId="0" xfId="0" applyFont="1" applyAlignment="1">
      <alignment horizontal="center"/>
    </xf>
    <xf numFmtId="0" fontId="27" fillId="0" borderId="0" xfId="0" applyFont="1" applyAlignment="1">
      <alignment vertical="center"/>
    </xf>
    <xf numFmtId="0" fontId="29" fillId="0" borderId="0" xfId="0" applyFont="1" applyAlignment="1">
      <alignment horizontal="center" vertical="center"/>
    </xf>
    <xf numFmtId="0" fontId="29" fillId="0" borderId="0" xfId="0" applyFont="1" applyAlignment="1">
      <alignment horizontal="center" vertical="center"/>
    </xf>
    <xf numFmtId="0" fontId="25" fillId="0" borderId="0" xfId="0" applyFont="1" applyAlignment="1">
      <alignment horizontal="center" vertical="center"/>
    </xf>
    <xf numFmtId="0" fontId="30" fillId="3" borderId="1" xfId="0" applyFont="1" applyFill="1" applyBorder="1" applyAlignment="1">
      <alignment horizontal="center"/>
    </xf>
    <xf numFmtId="0" fontId="30" fillId="3" borderId="2" xfId="0" applyFont="1" applyFill="1" applyBorder="1" applyAlignment="1">
      <alignment horizontal="center"/>
    </xf>
    <xf numFmtId="0" fontId="30" fillId="3" borderId="9" xfId="0" applyFont="1" applyFill="1" applyBorder="1" applyAlignment="1">
      <alignment horizontal="center"/>
    </xf>
    <xf numFmtId="0" fontId="30" fillId="3" borderId="3" xfId="0" applyFont="1" applyFill="1" applyBorder="1" applyAlignment="1">
      <alignment horizontal="center"/>
    </xf>
    <xf numFmtId="2" fontId="25" fillId="0" borderId="0" xfId="0" applyNumberFormat="1" applyFont="1" applyAlignment="1">
      <alignment horizontal="center"/>
    </xf>
    <xf numFmtId="0" fontId="31" fillId="3" borderId="4" xfId="0" applyFont="1" applyFill="1" applyBorder="1" applyAlignment="1">
      <alignment horizontal="center" vertical="top"/>
    </xf>
    <xf numFmtId="0" fontId="32" fillId="3" borderId="5" xfId="0" applyFont="1" applyFill="1" applyBorder="1" applyAlignment="1">
      <alignment horizontal="center"/>
    </xf>
    <xf numFmtId="0" fontId="31" fillId="3" borderId="6" xfId="0" applyFont="1" applyFill="1" applyBorder="1" applyAlignment="1">
      <alignment horizontal="center"/>
    </xf>
    <xf numFmtId="4" fontId="27" fillId="0" borderId="0" xfId="0" applyNumberFormat="1" applyFont="1"/>
    <xf numFmtId="0" fontId="25" fillId="0" borderId="7" xfId="0" applyFont="1" applyBorder="1" applyAlignment="1">
      <alignment horizontal="center" vertical="center"/>
    </xf>
    <xf numFmtId="0" fontId="24" fillId="12" borderId="7" xfId="0" applyFont="1" applyFill="1" applyBorder="1" applyAlignment="1">
      <alignment horizontal="justify" vertical="center" wrapText="1"/>
    </xf>
    <xf numFmtId="0" fontId="27" fillId="0" borderId="7" xfId="0" applyFont="1" applyBorder="1"/>
    <xf numFmtId="4" fontId="27" fillId="0" borderId="7" xfId="0" applyNumberFormat="1" applyFont="1" applyBorder="1"/>
    <xf numFmtId="165" fontId="28" fillId="0" borderId="7" xfId="0" applyNumberFormat="1" applyFont="1" applyBorder="1" applyAlignment="1">
      <alignment vertical="center"/>
    </xf>
    <xf numFmtId="0" fontId="29" fillId="0" borderId="0" xfId="0" applyFont="1"/>
    <xf numFmtId="167" fontId="33" fillId="4" borderId="8" xfId="0" applyNumberFormat="1" applyFont="1" applyFill="1" applyBorder="1" applyAlignment="1">
      <alignment horizontal="center" vertical="center"/>
    </xf>
    <xf numFmtId="0" fontId="33" fillId="4" borderId="8" xfId="2" applyFont="1" applyFill="1" applyBorder="1" applyAlignment="1">
      <alignment horizontal="justify" vertical="center" wrapText="1"/>
    </xf>
    <xf numFmtId="165" fontId="33" fillId="4" borderId="8" xfId="0" applyNumberFormat="1" applyFont="1" applyFill="1" applyBorder="1" applyAlignment="1">
      <alignment vertical="center"/>
    </xf>
    <xf numFmtId="4" fontId="25" fillId="0" borderId="0" xfId="0" applyNumberFormat="1" applyFont="1"/>
    <xf numFmtId="0" fontId="34" fillId="0" borderId="8" xfId="0" applyFont="1" applyBorder="1" applyAlignment="1">
      <alignment horizontal="center" vertical="center"/>
    </xf>
    <xf numFmtId="0" fontId="34" fillId="0" borderId="8" xfId="2" applyFont="1" applyBorder="1" applyAlignment="1">
      <alignment horizontal="justify" vertical="top"/>
    </xf>
    <xf numFmtId="44" fontId="34" fillId="0" borderId="8" xfId="28" applyFont="1" applyFill="1" applyBorder="1" applyAlignment="1">
      <alignment horizontal="center" vertical="center"/>
    </xf>
    <xf numFmtId="4" fontId="34" fillId="0" borderId="8" xfId="2" applyNumberFormat="1" applyFont="1" applyBorder="1" applyAlignment="1">
      <alignment horizontal="center" vertical="center"/>
    </xf>
    <xf numFmtId="44" fontId="34" fillId="0" borderId="8" xfId="28" applyFont="1" applyFill="1" applyBorder="1" applyAlignment="1">
      <alignment vertical="center"/>
    </xf>
    <xf numFmtId="44" fontId="34" fillId="0" borderId="8" xfId="28" applyFont="1" applyBorder="1" applyAlignment="1">
      <alignment vertical="center"/>
    </xf>
    <xf numFmtId="44" fontId="29" fillId="0" borderId="0" xfId="0" applyNumberFormat="1" applyFont="1"/>
    <xf numFmtId="0" fontId="35" fillId="0" borderId="0" xfId="0" applyFont="1"/>
    <xf numFmtId="0" fontId="34" fillId="2" borderId="8" xfId="0" applyFont="1" applyFill="1" applyBorder="1" applyAlignment="1">
      <alignment horizontal="center" vertical="center"/>
    </xf>
    <xf numFmtId="4" fontId="34" fillId="2" borderId="8" xfId="2" applyNumberFormat="1" applyFont="1" applyFill="1" applyBorder="1" applyAlignment="1">
      <alignment horizontal="justify" vertical="top" wrapText="1"/>
    </xf>
    <xf numFmtId="44" fontId="33" fillId="5" borderId="8" xfId="28" applyFont="1" applyFill="1" applyBorder="1" applyAlignment="1">
      <alignment vertical="center"/>
    </xf>
    <xf numFmtId="0" fontId="34" fillId="0" borderId="0" xfId="0" applyFont="1" applyAlignment="1">
      <alignment horizontal="center" vertical="center"/>
    </xf>
    <xf numFmtId="0" fontId="34" fillId="0" borderId="0" xfId="0" applyFont="1" applyAlignment="1">
      <alignment horizontal="center"/>
    </xf>
    <xf numFmtId="4" fontId="34" fillId="0" borderId="0" xfId="0" applyNumberFormat="1" applyFont="1" applyAlignment="1">
      <alignment horizontal="center"/>
    </xf>
    <xf numFmtId="4" fontId="34" fillId="0" borderId="0" xfId="3" applyNumberFormat="1" applyFont="1" applyBorder="1"/>
    <xf numFmtId="0" fontId="33" fillId="0" borderId="0" xfId="0" applyFont="1" applyAlignment="1">
      <alignment horizontal="center" vertical="center"/>
    </xf>
    <xf numFmtId="4" fontId="33" fillId="0" borderId="0" xfId="0" applyNumberFormat="1" applyFont="1" applyAlignment="1">
      <alignment horizontal="center" vertical="center"/>
    </xf>
    <xf numFmtId="44" fontId="33"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3" fillId="0" borderId="0" xfId="0" applyFont="1"/>
    <xf numFmtId="0" fontId="34" fillId="0" borderId="0" xfId="0" applyFont="1"/>
    <xf numFmtId="0" fontId="34" fillId="0" borderId="0" xfId="0" applyFont="1" applyAlignment="1">
      <alignment horizontal="justify"/>
    </xf>
    <xf numFmtId="0" fontId="33" fillId="0" borderId="0" xfId="0" applyFont="1" applyAlignment="1">
      <alignment horizontal="right"/>
    </xf>
    <xf numFmtId="4" fontId="33" fillId="0" borderId="0" xfId="0" applyNumberFormat="1" applyFont="1"/>
    <xf numFmtId="164" fontId="34" fillId="0" borderId="0" xfId="0" applyNumberFormat="1" applyFont="1" applyAlignment="1">
      <alignment horizontal="center" vertical="center"/>
    </xf>
    <xf numFmtId="44" fontId="33" fillId="0" borderId="0" xfId="28" applyFont="1" applyAlignment="1">
      <alignment horizontal="center"/>
    </xf>
    <xf numFmtId="0" fontId="33" fillId="0" borderId="0" xfId="0" applyFont="1" applyAlignment="1">
      <alignment horizontal="center"/>
    </xf>
    <xf numFmtId="0" fontId="36" fillId="0" borderId="0" xfId="0" applyFont="1" applyAlignment="1">
      <alignment horizontal="center" vertical="center"/>
    </xf>
    <xf numFmtId="44" fontId="36" fillId="0" borderId="0" xfId="28" applyFont="1" applyFill="1" applyBorder="1" applyAlignment="1">
      <alignment horizontal="center" vertical="center"/>
    </xf>
    <xf numFmtId="0" fontId="36" fillId="0" borderId="0" xfId="0" applyFont="1" applyAlignment="1">
      <alignment horizontal="center"/>
    </xf>
    <xf numFmtId="164" fontId="34" fillId="0" borderId="0" xfId="0" applyNumberFormat="1" applyFont="1" applyAlignment="1">
      <alignment horizontal="center"/>
    </xf>
    <xf numFmtId="44" fontId="27" fillId="0" borderId="0" xfId="0" applyNumberFormat="1" applyFont="1"/>
    <xf numFmtId="0" fontId="28" fillId="0" borderId="0" xfId="0" applyFont="1"/>
    <xf numFmtId="4" fontId="34" fillId="0" borderId="0" xfId="0" applyNumberFormat="1" applyFont="1"/>
    <xf numFmtId="0" fontId="28" fillId="0" borderId="0" xfId="0" applyFont="1" applyAlignment="1">
      <alignment horizontal="justify"/>
    </xf>
    <xf numFmtId="4" fontId="28" fillId="0" borderId="0" xfId="0" applyNumberFormat="1" applyFont="1" applyAlignment="1">
      <alignment horizontal="center"/>
    </xf>
    <xf numFmtId="0" fontId="37" fillId="0" borderId="0" xfId="0" applyFont="1"/>
    <xf numFmtId="4" fontId="37" fillId="0" borderId="0" xfId="0" applyNumberFormat="1" applyFont="1"/>
    <xf numFmtId="0" fontId="3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101550</xdr:rowOff>
    </xdr:to>
    <xdr:pic>
      <xdr:nvPicPr>
        <xdr:cNvPr id="2" name="Imagen 2">
          <a:extLst>
            <a:ext uri="{FF2B5EF4-FFF2-40B4-BE49-F238E27FC236}">
              <a16:creationId xmlns:a16="http://schemas.microsoft.com/office/drawing/2014/main" id="{88944D0B-F5E6-4325-A740-06B4EC4E8A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79375</xdr:colOff>
      <xdr:row>3</xdr:row>
      <xdr:rowOff>24874</xdr:rowOff>
    </xdr:to>
    <xdr:pic>
      <xdr:nvPicPr>
        <xdr:cNvPr id="3" name="Imagen 4">
          <a:extLst>
            <a:ext uri="{FF2B5EF4-FFF2-40B4-BE49-F238E27FC236}">
              <a16:creationId xmlns:a16="http://schemas.microsoft.com/office/drawing/2014/main" id="{F18CF7BE-A650-4DA3-85C8-1E71401071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0" t="s">
        <v>14</v>
      </c>
      <c r="D1" s="90"/>
      <c r="E1" s="90"/>
      <c r="F1" s="90"/>
      <c r="G1" s="90"/>
      <c r="H1" s="90"/>
    </row>
    <row r="2" spans="2:9" s="2" customFormat="1" ht="15" customHeight="1" x14ac:dyDescent="0.2">
      <c r="C2" s="91" t="s">
        <v>0</v>
      </c>
      <c r="D2" s="91"/>
      <c r="E2" s="91"/>
      <c r="F2" s="91"/>
      <c r="G2" s="91"/>
      <c r="H2" s="91"/>
      <c r="I2" s="14"/>
    </row>
    <row r="3" spans="2:9" s="2" customFormat="1" ht="15" customHeight="1" x14ac:dyDescent="0.2">
      <c r="C3" s="92"/>
      <c r="D3" s="92"/>
      <c r="E3" s="92"/>
      <c r="F3" s="92"/>
      <c r="G3" s="92"/>
      <c r="H3" s="92"/>
      <c r="I3" s="3"/>
    </row>
    <row r="4" spans="2:9" s="2" customFormat="1" ht="5.25" customHeight="1" thickBot="1" x14ac:dyDescent="0.25">
      <c r="C4" s="14"/>
      <c r="D4" s="14"/>
      <c r="E4" s="14"/>
      <c r="F4" s="14"/>
      <c r="G4" s="14"/>
      <c r="H4" s="14"/>
      <c r="I4" s="3"/>
    </row>
    <row r="5" spans="2:9" ht="13.5" thickTop="1" x14ac:dyDescent="0.2">
      <c r="C5" s="93" t="s">
        <v>1</v>
      </c>
      <c r="D5" s="94"/>
      <c r="E5" s="94"/>
      <c r="F5" s="94"/>
      <c r="G5" s="94"/>
      <c r="H5" s="95"/>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75"/>
  <sheetViews>
    <sheetView topLeftCell="A2" zoomScaleNormal="100" zoomScaleSheetLayoutView="100" workbookViewId="0">
      <selection activeCell="F11" sqref="F11"/>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10" ht="24.75" customHeight="1" x14ac:dyDescent="0.25">
      <c r="C1" s="90" t="s">
        <v>14</v>
      </c>
      <c r="D1" s="90"/>
      <c r="E1" s="90"/>
      <c r="F1" s="90"/>
      <c r="G1" s="90"/>
      <c r="H1" s="90"/>
    </row>
    <row r="2" spans="2:10" s="2" customFormat="1" ht="15" customHeight="1" x14ac:dyDescent="0.2">
      <c r="C2" s="91" t="s">
        <v>0</v>
      </c>
      <c r="D2" s="91"/>
      <c r="E2" s="91"/>
      <c r="F2" s="91"/>
      <c r="G2" s="91"/>
      <c r="H2" s="91"/>
      <c r="I2" s="14"/>
    </row>
    <row r="3" spans="2:10" s="2" customFormat="1" ht="15" customHeight="1" x14ac:dyDescent="0.2">
      <c r="C3" s="92"/>
      <c r="D3" s="92"/>
      <c r="E3" s="92"/>
      <c r="F3" s="92"/>
      <c r="G3" s="92"/>
      <c r="H3" s="92"/>
      <c r="I3" s="3"/>
    </row>
    <row r="4" spans="2:10" s="2" customFormat="1" ht="5.25" customHeight="1" thickBot="1" x14ac:dyDescent="0.25">
      <c r="C4" s="14"/>
      <c r="D4" s="14"/>
      <c r="E4" s="14"/>
      <c r="F4" s="14"/>
      <c r="G4" s="14"/>
      <c r="H4" s="14"/>
      <c r="I4" s="3"/>
    </row>
    <row r="5" spans="2:10" ht="13.5" thickTop="1" x14ac:dyDescent="0.2">
      <c r="C5" s="93" t="s">
        <v>1</v>
      </c>
      <c r="D5" s="94"/>
      <c r="E5" s="94"/>
      <c r="F5" s="94"/>
      <c r="G5" s="94"/>
      <c r="H5" s="95"/>
      <c r="I5" s="4"/>
    </row>
    <row r="6" spans="2:10" ht="13.5" thickBot="1" x14ac:dyDescent="0.25">
      <c r="C6" s="5" t="s">
        <v>2</v>
      </c>
      <c r="D6" s="6" t="s">
        <v>3</v>
      </c>
      <c r="E6" s="7" t="s">
        <v>4</v>
      </c>
      <c r="F6" s="7" t="s">
        <v>5</v>
      </c>
      <c r="G6" s="7" t="s">
        <v>6</v>
      </c>
      <c r="H6" s="7" t="s">
        <v>7</v>
      </c>
      <c r="I6" s="4"/>
    </row>
    <row r="7" spans="2:10" ht="14.25" thickTop="1" thickBot="1" x14ac:dyDescent="0.25">
      <c r="C7"/>
      <c r="D7" s="8"/>
      <c r="E7"/>
      <c r="F7" s="9"/>
      <c r="G7"/>
      <c r="H7"/>
      <c r="I7" s="4"/>
    </row>
    <row r="8" spans="2:10" ht="72.75" thickTop="1" x14ac:dyDescent="0.2">
      <c r="C8" s="31" t="s">
        <v>25</v>
      </c>
      <c r="D8" s="80" t="s">
        <v>242</v>
      </c>
      <c r="E8" s="34"/>
      <c r="F8" s="35"/>
      <c r="G8" s="10"/>
      <c r="H8" s="10"/>
      <c r="I8" s="4"/>
      <c r="J8" t="s">
        <v>228</v>
      </c>
    </row>
    <row r="9" spans="2:10" s="11" customFormat="1" x14ac:dyDescent="0.2">
      <c r="B9"/>
      <c r="C9" s="40" t="s">
        <v>18</v>
      </c>
      <c r="D9" s="41" t="s">
        <v>236</v>
      </c>
      <c r="E9" s="15"/>
      <c r="F9" s="15"/>
      <c r="G9" s="15"/>
      <c r="H9" s="15"/>
      <c r="I9" s="12"/>
    </row>
    <row r="10" spans="2:10" s="11" customFormat="1" ht="36" x14ac:dyDescent="0.2">
      <c r="B10"/>
      <c r="C10" s="24" t="s">
        <v>34</v>
      </c>
      <c r="D10" s="79" t="s">
        <v>51</v>
      </c>
      <c r="E10" s="39" t="s">
        <v>15</v>
      </c>
      <c r="F10" s="43">
        <v>1010</v>
      </c>
      <c r="G10" s="27">
        <v>24.34</v>
      </c>
      <c r="H10" s="26">
        <f t="shared" ref="H10:H47" si="0">F10*G10</f>
        <v>24583.4</v>
      </c>
      <c r="I10" s="12"/>
    </row>
    <row r="11" spans="2:10" s="11" customFormat="1" ht="36" x14ac:dyDescent="0.2">
      <c r="B11"/>
      <c r="C11" s="24">
        <v>3002059</v>
      </c>
      <c r="D11" s="79" t="s">
        <v>233</v>
      </c>
      <c r="E11" s="39" t="s">
        <v>28</v>
      </c>
      <c r="F11" s="43">
        <v>291.89</v>
      </c>
      <c r="G11" s="27">
        <v>159.25</v>
      </c>
      <c r="H11" s="26">
        <f t="shared" si="0"/>
        <v>46483.48</v>
      </c>
      <c r="I11" s="12"/>
    </row>
    <row r="12" spans="2:10" s="11" customFormat="1" ht="36" x14ac:dyDescent="0.2">
      <c r="B12"/>
      <c r="C12" s="24">
        <v>3002066</v>
      </c>
      <c r="D12" s="79" t="s">
        <v>243</v>
      </c>
      <c r="E12" s="39" t="s">
        <v>28</v>
      </c>
      <c r="F12" s="43">
        <v>1167.56</v>
      </c>
      <c r="G12" s="27">
        <v>796.31</v>
      </c>
      <c r="H12" s="26">
        <f t="shared" si="0"/>
        <v>929739.7</v>
      </c>
      <c r="I12" s="12"/>
    </row>
    <row r="13" spans="2:10" s="11" customFormat="1" ht="27" x14ac:dyDescent="0.2">
      <c r="B13"/>
      <c r="C13" s="24">
        <v>3002041</v>
      </c>
      <c r="D13" s="79" t="s">
        <v>46</v>
      </c>
      <c r="E13" s="39" t="s">
        <v>28</v>
      </c>
      <c r="F13" s="43">
        <v>85.85</v>
      </c>
      <c r="G13" s="27">
        <v>2528.37</v>
      </c>
      <c r="H13" s="26">
        <f t="shared" si="0"/>
        <v>217060.56</v>
      </c>
      <c r="I13" s="12"/>
    </row>
    <row r="14" spans="2:10" s="11" customFormat="1" ht="45" x14ac:dyDescent="0.2">
      <c r="B14"/>
      <c r="C14" s="24">
        <v>3001020</v>
      </c>
      <c r="D14" s="79" t="s">
        <v>83</v>
      </c>
      <c r="E14" s="39" t="s">
        <v>15</v>
      </c>
      <c r="F14" s="43">
        <v>2020</v>
      </c>
      <c r="G14" s="27">
        <v>51.42</v>
      </c>
      <c r="H14" s="26">
        <f t="shared" si="0"/>
        <v>103868.4</v>
      </c>
      <c r="I14" s="12"/>
    </row>
    <row r="15" spans="2:10" s="11" customFormat="1" ht="27" x14ac:dyDescent="0.2">
      <c r="B15"/>
      <c r="C15" s="24" t="s">
        <v>81</v>
      </c>
      <c r="D15" s="79" t="s">
        <v>82</v>
      </c>
      <c r="E15" s="39" t="s">
        <v>28</v>
      </c>
      <c r="F15" s="43">
        <v>64.39</v>
      </c>
      <c r="G15" s="27">
        <v>520.86</v>
      </c>
      <c r="H15" s="26">
        <f t="shared" si="0"/>
        <v>33538.18</v>
      </c>
      <c r="I15" s="12"/>
    </row>
    <row r="16" spans="2:10" s="11" customFormat="1" ht="36" x14ac:dyDescent="0.2">
      <c r="B16"/>
      <c r="C16" s="24">
        <v>3005001</v>
      </c>
      <c r="D16" s="79" t="s">
        <v>239</v>
      </c>
      <c r="E16" s="39" t="s">
        <v>17</v>
      </c>
      <c r="F16" s="43">
        <v>858.5</v>
      </c>
      <c r="G16" s="27">
        <v>39.869999999999997</v>
      </c>
      <c r="H16" s="26">
        <f t="shared" si="0"/>
        <v>34228.400000000001</v>
      </c>
      <c r="I16" s="12"/>
    </row>
    <row r="17" spans="2:9" s="11" customFormat="1" ht="36" x14ac:dyDescent="0.2">
      <c r="B17"/>
      <c r="C17" s="24">
        <v>3005002</v>
      </c>
      <c r="D17" s="79" t="s">
        <v>203</v>
      </c>
      <c r="E17" s="39" t="s">
        <v>17</v>
      </c>
      <c r="F17" s="43">
        <v>858.5</v>
      </c>
      <c r="G17" s="27">
        <v>20.68</v>
      </c>
      <c r="H17" s="26">
        <f t="shared" si="0"/>
        <v>17753.78</v>
      </c>
      <c r="I17" s="12"/>
    </row>
    <row r="18" spans="2:9" s="11" customFormat="1" ht="45" x14ac:dyDescent="0.2">
      <c r="B18"/>
      <c r="C18" s="24" t="s">
        <v>240</v>
      </c>
      <c r="D18" s="79" t="s">
        <v>241</v>
      </c>
      <c r="E18" s="39" t="s">
        <v>17</v>
      </c>
      <c r="F18" s="43">
        <v>858.5</v>
      </c>
      <c r="G18" s="27">
        <v>513.36</v>
      </c>
      <c r="H18" s="26">
        <f t="shared" si="0"/>
        <v>440719.56</v>
      </c>
      <c r="I18" s="12"/>
    </row>
    <row r="19" spans="2:9" s="11" customFormat="1" ht="36" x14ac:dyDescent="0.2">
      <c r="B19"/>
      <c r="C19" s="24" t="s">
        <v>244</v>
      </c>
      <c r="D19" s="79" t="s">
        <v>267</v>
      </c>
      <c r="E19" s="39" t="s">
        <v>15</v>
      </c>
      <c r="F19" s="43">
        <v>1010</v>
      </c>
      <c r="G19" s="27">
        <v>2031.9</v>
      </c>
      <c r="H19" s="26">
        <f t="shared" si="0"/>
        <v>2052219</v>
      </c>
      <c r="I19" s="12"/>
    </row>
    <row r="20" spans="2:9" s="11" customFormat="1" ht="45" x14ac:dyDescent="0.2">
      <c r="B20"/>
      <c r="C20" s="24" t="s">
        <v>231</v>
      </c>
      <c r="D20" s="79" t="s">
        <v>232</v>
      </c>
      <c r="E20" s="39" t="s">
        <v>28</v>
      </c>
      <c r="F20" s="43">
        <v>656.03</v>
      </c>
      <c r="G20" s="27">
        <v>555.35</v>
      </c>
      <c r="H20" s="26">
        <f t="shared" si="0"/>
        <v>364326.26</v>
      </c>
      <c r="I20" s="12"/>
    </row>
    <row r="21" spans="2:9" s="11" customFormat="1" ht="45" x14ac:dyDescent="0.2">
      <c r="B21"/>
      <c r="C21" s="24" t="s">
        <v>229</v>
      </c>
      <c r="D21" s="79" t="s">
        <v>230</v>
      </c>
      <c r="E21" s="39" t="s">
        <v>28</v>
      </c>
      <c r="F21" s="43">
        <v>1042.3499999999999</v>
      </c>
      <c r="G21" s="27">
        <v>894.96</v>
      </c>
      <c r="H21" s="26">
        <f t="shared" si="0"/>
        <v>932861.56</v>
      </c>
      <c r="I21" s="12"/>
    </row>
    <row r="22" spans="2:9" s="11" customFormat="1" ht="54" x14ac:dyDescent="0.2">
      <c r="B22"/>
      <c r="C22" s="24" t="s">
        <v>234</v>
      </c>
      <c r="D22" s="79" t="s">
        <v>235</v>
      </c>
      <c r="E22" s="39" t="s">
        <v>28</v>
      </c>
      <c r="F22" s="43">
        <v>171.7</v>
      </c>
      <c r="G22" s="27">
        <v>1820.68</v>
      </c>
      <c r="H22" s="26">
        <f t="shared" si="0"/>
        <v>312610.76</v>
      </c>
      <c r="I22" s="12"/>
    </row>
    <row r="23" spans="2:9" s="11" customFormat="1" ht="36" x14ac:dyDescent="0.2">
      <c r="B23"/>
      <c r="C23" s="24">
        <v>3002002</v>
      </c>
      <c r="D23" s="79" t="s">
        <v>31</v>
      </c>
      <c r="E23" s="39" t="s">
        <v>28</v>
      </c>
      <c r="F23" s="43">
        <v>625.92999999999995</v>
      </c>
      <c r="G23" s="27">
        <v>315.08</v>
      </c>
      <c r="H23" s="26">
        <f t="shared" si="0"/>
        <v>197218.02</v>
      </c>
      <c r="I23" s="12"/>
    </row>
    <row r="24" spans="2:9" s="11" customFormat="1" ht="36" x14ac:dyDescent="0.2">
      <c r="B24"/>
      <c r="C24" s="24" t="s">
        <v>75</v>
      </c>
      <c r="D24" s="79" t="s">
        <v>237</v>
      </c>
      <c r="E24" s="39" t="s">
        <v>28</v>
      </c>
      <c r="F24" s="43">
        <v>0.17</v>
      </c>
      <c r="G24" s="27">
        <v>6415.63</v>
      </c>
      <c r="H24" s="26">
        <f t="shared" si="0"/>
        <v>1090.6600000000001</v>
      </c>
      <c r="I24" s="12"/>
    </row>
    <row r="25" spans="2:9" s="11" customFormat="1" ht="72" x14ac:dyDescent="0.2">
      <c r="B25"/>
      <c r="C25" s="24" t="s">
        <v>245</v>
      </c>
      <c r="D25" s="79" t="s">
        <v>246</v>
      </c>
      <c r="E25" s="39" t="s">
        <v>114</v>
      </c>
      <c r="F25" s="43">
        <v>1</v>
      </c>
      <c r="G25" s="27">
        <v>34579.14</v>
      </c>
      <c r="H25" s="26">
        <f t="shared" si="0"/>
        <v>34579.14</v>
      </c>
      <c r="I25" s="12"/>
    </row>
    <row r="26" spans="2:9" s="11" customFormat="1" ht="54" x14ac:dyDescent="0.2">
      <c r="B26"/>
      <c r="C26" s="24" t="s">
        <v>53</v>
      </c>
      <c r="D26" s="79" t="s">
        <v>54</v>
      </c>
      <c r="E26" s="39" t="s">
        <v>15</v>
      </c>
      <c r="F26" s="43">
        <v>18</v>
      </c>
      <c r="G26" s="27">
        <v>687.81</v>
      </c>
      <c r="H26" s="26">
        <f t="shared" si="0"/>
        <v>12380.58</v>
      </c>
      <c r="I26" s="12"/>
    </row>
    <row r="27" spans="2:9" s="11" customFormat="1" ht="36" x14ac:dyDescent="0.2">
      <c r="B27"/>
      <c r="C27" s="24" t="s">
        <v>35</v>
      </c>
      <c r="D27" s="79" t="s">
        <v>56</v>
      </c>
      <c r="E27" s="39" t="s">
        <v>36</v>
      </c>
      <c r="F27" s="43">
        <v>12</v>
      </c>
      <c r="G27" s="27">
        <v>206.23</v>
      </c>
      <c r="H27" s="26">
        <f t="shared" si="0"/>
        <v>2474.7600000000002</v>
      </c>
      <c r="I27" s="12"/>
    </row>
    <row r="28" spans="2:9" s="11" customFormat="1" ht="36" x14ac:dyDescent="0.2">
      <c r="B28"/>
      <c r="C28" s="24">
        <v>4852325</v>
      </c>
      <c r="D28" s="79" t="s">
        <v>247</v>
      </c>
      <c r="E28" s="39" t="s">
        <v>16</v>
      </c>
      <c r="F28" s="43">
        <v>4</v>
      </c>
      <c r="G28" s="27">
        <v>8307.84</v>
      </c>
      <c r="H28" s="26">
        <f t="shared" si="0"/>
        <v>33231.360000000001</v>
      </c>
      <c r="I28" s="12"/>
    </row>
    <row r="29" spans="2:9" s="11" customFormat="1" ht="63" x14ac:dyDescent="0.2">
      <c r="B29"/>
      <c r="C29" s="24">
        <v>4852330</v>
      </c>
      <c r="D29" s="79" t="s">
        <v>248</v>
      </c>
      <c r="E29" s="39" t="s">
        <v>16</v>
      </c>
      <c r="F29" s="43">
        <v>1</v>
      </c>
      <c r="G29" s="27">
        <v>12406.23</v>
      </c>
      <c r="H29" s="26">
        <f t="shared" si="0"/>
        <v>12406.23</v>
      </c>
      <c r="I29" s="12"/>
    </row>
    <row r="30" spans="2:9" s="11" customFormat="1" ht="36" x14ac:dyDescent="0.2">
      <c r="B30"/>
      <c r="C30" s="72">
        <v>4852334</v>
      </c>
      <c r="D30" s="79" t="s">
        <v>249</v>
      </c>
      <c r="E30" s="39" t="s">
        <v>16</v>
      </c>
      <c r="F30" s="43">
        <v>4</v>
      </c>
      <c r="G30" s="27">
        <v>2609.41</v>
      </c>
      <c r="H30" s="26">
        <f t="shared" si="0"/>
        <v>10437.64</v>
      </c>
      <c r="I30" s="12"/>
    </row>
    <row r="31" spans="2:9" s="11" customFormat="1" ht="36" x14ac:dyDescent="0.2">
      <c r="B31"/>
      <c r="C31" s="72">
        <v>4852338</v>
      </c>
      <c r="D31" s="79" t="s">
        <v>250</v>
      </c>
      <c r="E31" s="39" t="s">
        <v>16</v>
      </c>
      <c r="F31" s="43">
        <v>4</v>
      </c>
      <c r="G31" s="27">
        <v>9808.5300000000007</v>
      </c>
      <c r="H31" s="26">
        <f t="shared" si="0"/>
        <v>39234.120000000003</v>
      </c>
      <c r="I31" s="12"/>
    </row>
    <row r="32" spans="2:9" s="11" customFormat="1" ht="45" x14ac:dyDescent="0.2">
      <c r="B32"/>
      <c r="C32" s="72">
        <v>4852343</v>
      </c>
      <c r="D32" s="79" t="s">
        <v>251</v>
      </c>
      <c r="E32" s="39" t="s">
        <v>16</v>
      </c>
      <c r="F32" s="43">
        <v>1</v>
      </c>
      <c r="G32" s="27">
        <v>16422.009999999998</v>
      </c>
      <c r="H32" s="26">
        <f t="shared" si="0"/>
        <v>16422.009999999998</v>
      </c>
      <c r="I32" s="12"/>
    </row>
    <row r="33" spans="2:9" s="11" customFormat="1" ht="45" x14ac:dyDescent="0.2">
      <c r="B33"/>
      <c r="C33" s="72">
        <v>4852347</v>
      </c>
      <c r="D33" s="79" t="s">
        <v>252</v>
      </c>
      <c r="E33" s="39" t="s">
        <v>16</v>
      </c>
      <c r="F33" s="43">
        <v>1</v>
      </c>
      <c r="G33" s="27">
        <v>14751.22</v>
      </c>
      <c r="H33" s="26">
        <f t="shared" si="0"/>
        <v>14751.22</v>
      </c>
      <c r="I33" s="12"/>
    </row>
    <row r="34" spans="2:9" s="11" customFormat="1" ht="54" x14ac:dyDescent="0.2">
      <c r="B34"/>
      <c r="C34" s="24">
        <v>4852342</v>
      </c>
      <c r="D34" s="79" t="s">
        <v>253</v>
      </c>
      <c r="E34" s="39" t="s">
        <v>16</v>
      </c>
      <c r="F34" s="43">
        <v>1</v>
      </c>
      <c r="G34" s="27">
        <v>46528.74</v>
      </c>
      <c r="H34" s="26">
        <f t="shared" si="0"/>
        <v>46528.74</v>
      </c>
      <c r="I34" s="12"/>
    </row>
    <row r="35" spans="2:9" s="11" customFormat="1" ht="54" x14ac:dyDescent="0.2">
      <c r="B35"/>
      <c r="C35" s="24">
        <v>4852346</v>
      </c>
      <c r="D35" s="79" t="s">
        <v>254</v>
      </c>
      <c r="E35" s="39" t="s">
        <v>16</v>
      </c>
      <c r="F35" s="43">
        <v>1</v>
      </c>
      <c r="G35" s="27">
        <v>21871.25</v>
      </c>
      <c r="H35" s="26">
        <f t="shared" si="0"/>
        <v>21871.25</v>
      </c>
      <c r="I35" s="12"/>
    </row>
    <row r="36" spans="2:9" s="11" customFormat="1" ht="54" x14ac:dyDescent="0.2">
      <c r="B36"/>
      <c r="C36" s="24">
        <v>4852349</v>
      </c>
      <c r="D36" s="79" t="s">
        <v>255</v>
      </c>
      <c r="E36" s="39" t="s">
        <v>16</v>
      </c>
      <c r="F36" s="43">
        <v>1</v>
      </c>
      <c r="G36" s="27">
        <v>8982.16</v>
      </c>
      <c r="H36" s="26">
        <f t="shared" si="0"/>
        <v>8982.16</v>
      </c>
      <c r="I36" s="12"/>
    </row>
    <row r="37" spans="2:9" s="11" customFormat="1" ht="36" x14ac:dyDescent="0.2">
      <c r="B37"/>
      <c r="C37" s="24">
        <v>4852353</v>
      </c>
      <c r="D37" s="79" t="s">
        <v>256</v>
      </c>
      <c r="E37" s="39" t="s">
        <v>16</v>
      </c>
      <c r="F37" s="43">
        <v>1</v>
      </c>
      <c r="G37" s="27">
        <v>6550.79</v>
      </c>
      <c r="H37" s="26">
        <f t="shared" si="0"/>
        <v>6550.79</v>
      </c>
      <c r="I37" s="12"/>
    </row>
    <row r="38" spans="2:9" s="11" customFormat="1" ht="36" x14ac:dyDescent="0.2">
      <c r="B38"/>
      <c r="C38" s="24">
        <v>4852355</v>
      </c>
      <c r="D38" s="79" t="s">
        <v>257</v>
      </c>
      <c r="E38" s="39" t="s">
        <v>16</v>
      </c>
      <c r="F38" s="43">
        <v>1</v>
      </c>
      <c r="G38" s="27">
        <v>5190.8599999999997</v>
      </c>
      <c r="H38" s="26">
        <f t="shared" si="0"/>
        <v>5190.8599999999997</v>
      </c>
      <c r="I38" s="12"/>
    </row>
    <row r="39" spans="2:9" s="11" customFormat="1" ht="36" x14ac:dyDescent="0.2">
      <c r="B39"/>
      <c r="C39" s="24">
        <v>3005601</v>
      </c>
      <c r="D39" s="79" t="s">
        <v>258</v>
      </c>
      <c r="E39" s="39" t="s">
        <v>16</v>
      </c>
      <c r="F39" s="43">
        <v>96</v>
      </c>
      <c r="G39" s="27">
        <v>119.23</v>
      </c>
      <c r="H39" s="26">
        <f t="shared" si="0"/>
        <v>11446.08</v>
      </c>
      <c r="I39" s="12"/>
    </row>
    <row r="40" spans="2:9" s="11" customFormat="1" ht="36" x14ac:dyDescent="0.2">
      <c r="B40"/>
      <c r="C40" s="24">
        <v>3005605</v>
      </c>
      <c r="D40" s="79" t="s">
        <v>259</v>
      </c>
      <c r="E40" s="39" t="s">
        <v>16</v>
      </c>
      <c r="F40" s="43">
        <v>32</v>
      </c>
      <c r="G40" s="27">
        <v>95.52</v>
      </c>
      <c r="H40" s="26">
        <f t="shared" si="0"/>
        <v>3056.64</v>
      </c>
      <c r="I40" s="12"/>
    </row>
    <row r="41" spans="2:9" s="11" customFormat="1" ht="36" x14ac:dyDescent="0.2">
      <c r="B41"/>
      <c r="C41" s="24">
        <v>3005609</v>
      </c>
      <c r="D41" s="79" t="s">
        <v>260</v>
      </c>
      <c r="E41" s="39" t="s">
        <v>16</v>
      </c>
      <c r="F41" s="43">
        <v>16</v>
      </c>
      <c r="G41" s="27">
        <v>76.3</v>
      </c>
      <c r="H41" s="26">
        <f t="shared" si="0"/>
        <v>1220.8</v>
      </c>
      <c r="I41" s="12"/>
    </row>
    <row r="42" spans="2:9" s="11" customFormat="1" ht="36" x14ac:dyDescent="0.2">
      <c r="B42"/>
      <c r="C42" s="24">
        <v>3005620</v>
      </c>
      <c r="D42" s="79" t="s">
        <v>261</v>
      </c>
      <c r="E42" s="39" t="s">
        <v>16</v>
      </c>
      <c r="F42" s="43">
        <v>8</v>
      </c>
      <c r="G42" s="27">
        <v>482.87</v>
      </c>
      <c r="H42" s="26">
        <f t="shared" si="0"/>
        <v>3862.96</v>
      </c>
      <c r="I42" s="12"/>
    </row>
    <row r="43" spans="2:9" s="11" customFormat="1" ht="36" x14ac:dyDescent="0.2">
      <c r="B43"/>
      <c r="C43" s="24">
        <v>3005625</v>
      </c>
      <c r="D43" s="79" t="s">
        <v>262</v>
      </c>
      <c r="E43" s="39" t="s">
        <v>16</v>
      </c>
      <c r="F43" s="43">
        <v>4</v>
      </c>
      <c r="G43" s="27">
        <v>307.77</v>
      </c>
      <c r="H43" s="26">
        <f t="shared" si="0"/>
        <v>1231.08</v>
      </c>
      <c r="I43" s="12"/>
    </row>
    <row r="44" spans="2:9" s="11" customFormat="1" ht="36" x14ac:dyDescent="0.2">
      <c r="B44"/>
      <c r="C44" s="24">
        <v>3005629</v>
      </c>
      <c r="D44" s="79" t="s">
        <v>263</v>
      </c>
      <c r="E44" s="39" t="s">
        <v>16</v>
      </c>
      <c r="F44" s="43">
        <v>2</v>
      </c>
      <c r="G44" s="27">
        <v>170.06</v>
      </c>
      <c r="H44" s="26">
        <f t="shared" si="0"/>
        <v>340.12</v>
      </c>
      <c r="I44" s="12"/>
    </row>
    <row r="45" spans="2:9" s="11" customFormat="1" ht="27" x14ac:dyDescent="0.2">
      <c r="B45"/>
      <c r="C45" s="24">
        <v>3005223</v>
      </c>
      <c r="D45" s="79" t="s">
        <v>264</v>
      </c>
      <c r="E45" s="39" t="s">
        <v>16</v>
      </c>
      <c r="F45" s="43">
        <v>2</v>
      </c>
      <c r="G45" s="27">
        <v>11869.26</v>
      </c>
      <c r="H45" s="26">
        <f t="shared" si="0"/>
        <v>23738.52</v>
      </c>
      <c r="I45" s="12"/>
    </row>
    <row r="46" spans="2:9" s="11" customFormat="1" ht="27" x14ac:dyDescent="0.2">
      <c r="B46"/>
      <c r="C46" s="24">
        <v>3005222</v>
      </c>
      <c r="D46" s="79" t="s">
        <v>265</v>
      </c>
      <c r="E46" s="39" t="s">
        <v>16</v>
      </c>
      <c r="F46" s="43">
        <v>1</v>
      </c>
      <c r="G46" s="27">
        <v>9823.9500000000007</v>
      </c>
      <c r="H46" s="26">
        <f t="shared" si="0"/>
        <v>9823.9500000000007</v>
      </c>
      <c r="I46" s="12"/>
    </row>
    <row r="47" spans="2:9" s="11" customFormat="1" ht="27" x14ac:dyDescent="0.2">
      <c r="B47"/>
      <c r="C47" s="24">
        <v>3005230</v>
      </c>
      <c r="D47" s="79" t="s">
        <v>238</v>
      </c>
      <c r="E47" s="39" t="s">
        <v>16</v>
      </c>
      <c r="F47" s="43">
        <v>3</v>
      </c>
      <c r="G47" s="27">
        <v>6943.11</v>
      </c>
      <c r="H47" s="26">
        <f t="shared" si="0"/>
        <v>20829.330000000002</v>
      </c>
      <c r="I47" s="12"/>
    </row>
    <row r="48" spans="2:9" s="11" customFormat="1" x14ac:dyDescent="0.2">
      <c r="B48"/>
      <c r="C48" s="24"/>
      <c r="D48" s="45"/>
      <c r="E48" s="39"/>
      <c r="F48" s="43"/>
      <c r="G48" s="27"/>
      <c r="H48" s="28">
        <f>SUM(H10:H47)</f>
        <v>6048892.0599999996</v>
      </c>
      <c r="I48" s="12"/>
    </row>
    <row r="49" spans="1:11" s="11" customFormat="1" ht="8.25" customHeight="1" x14ac:dyDescent="0.2">
      <c r="B49"/>
      <c r="C49" s="17"/>
      <c r="D49" s="17"/>
      <c r="E49" s="22"/>
      <c r="F49" s="36"/>
      <c r="G49" s="22"/>
      <c r="H49" s="19"/>
      <c r="I49" s="12"/>
    </row>
    <row r="50" spans="1:11" s="11" customFormat="1" x14ac:dyDescent="0.2">
      <c r="B50"/>
      <c r="C50" s="17"/>
      <c r="D50" s="17"/>
      <c r="E50" s="17"/>
      <c r="F50" s="20"/>
      <c r="G50" s="21" t="s">
        <v>8</v>
      </c>
      <c r="H50" s="29">
        <f>+H48</f>
        <v>6048892.0599999996</v>
      </c>
      <c r="I50" s="12"/>
    </row>
    <row r="51" spans="1:11" s="11" customFormat="1" x14ac:dyDescent="0.2">
      <c r="B51"/>
      <c r="C51" s="17"/>
      <c r="D51" s="17"/>
      <c r="E51" s="17"/>
      <c r="F51" s="20"/>
      <c r="G51" s="21" t="s">
        <v>9</v>
      </c>
      <c r="H51" s="29">
        <f>+H50*0.16</f>
        <v>967822.73</v>
      </c>
      <c r="I51" s="12"/>
    </row>
    <row r="52" spans="1:11" s="11" customFormat="1" ht="12.75" customHeight="1" x14ac:dyDescent="0.2">
      <c r="B52"/>
      <c r="C52" s="17"/>
      <c r="D52" s="52"/>
      <c r="E52" s="22"/>
      <c r="F52" s="36"/>
      <c r="G52" s="20" t="s">
        <v>10</v>
      </c>
      <c r="H52" s="29">
        <f>+H51+H50</f>
        <v>7016714.79</v>
      </c>
      <c r="I52" s="12"/>
    </row>
    <row r="53" spans="1:11" s="16" customFormat="1" ht="12.75" customHeight="1" x14ac:dyDescent="0.15">
      <c r="C53" s="18"/>
      <c r="D53" s="23"/>
      <c r="E53" s="22"/>
      <c r="F53" s="36"/>
      <c r="G53" s="22"/>
      <c r="H53" s="89" t="s">
        <v>266</v>
      </c>
      <c r="I53" s="25"/>
    </row>
    <row r="54" spans="1:11" s="17" customFormat="1" ht="12.75" customHeight="1" x14ac:dyDescent="0.15">
      <c r="C54" s="22"/>
      <c r="D54" s="23"/>
      <c r="E54" s="22"/>
      <c r="F54" s="36"/>
      <c r="G54" s="22"/>
      <c r="H54" s="22"/>
      <c r="I54" s="21"/>
      <c r="J54" s="76"/>
    </row>
    <row r="55" spans="1:11" s="17" customFormat="1" ht="12.75" customHeight="1" x14ac:dyDescent="0.15">
      <c r="C55" s="22"/>
      <c r="D55" s="23" t="s">
        <v>11</v>
      </c>
      <c r="E55" s="22"/>
      <c r="F55" s="36"/>
      <c r="G55" s="22" t="s">
        <v>12</v>
      </c>
      <c r="H55" s="32"/>
      <c r="I55" s="21"/>
    </row>
    <row r="56" spans="1:11" s="17" customFormat="1" ht="12.75" customHeight="1" x14ac:dyDescent="0.15">
      <c r="C56" s="22"/>
      <c r="D56" s="23"/>
      <c r="E56" s="22"/>
      <c r="F56" s="36"/>
      <c r="G56" s="22"/>
      <c r="H56" s="33"/>
      <c r="I56" s="21"/>
      <c r="J56" s="76"/>
    </row>
    <row r="57" spans="1:11" s="18" customFormat="1" ht="12.75" customHeight="1" x14ac:dyDescent="0.15">
      <c r="C57" s="22"/>
      <c r="D57" s="23"/>
      <c r="E57" s="22"/>
      <c r="F57" s="36"/>
      <c r="G57" s="84"/>
      <c r="H57" s="49"/>
    </row>
    <row r="58" spans="1:11" s="18" customFormat="1" ht="14.25" x14ac:dyDescent="0.15">
      <c r="C58" s="22"/>
      <c r="D58" s="52"/>
      <c r="E58" s="22"/>
      <c r="F58" s="36"/>
      <c r="G58" s="33" t="s">
        <v>57</v>
      </c>
      <c r="H58" s="29">
        <v>6634280.8700000001</v>
      </c>
      <c r="I58" s="22"/>
    </row>
    <row r="59" spans="1:11" x14ac:dyDescent="0.2">
      <c r="C59" s="22"/>
      <c r="D59" s="23"/>
      <c r="E59" s="22"/>
      <c r="F59" s="36"/>
      <c r="G59" s="48"/>
      <c r="H59" s="49"/>
    </row>
    <row r="60" spans="1:11" x14ac:dyDescent="0.2">
      <c r="C60" s="22"/>
      <c r="D60" s="23"/>
      <c r="E60" s="22"/>
      <c r="F60" s="36"/>
      <c r="G60" s="22"/>
      <c r="H60" s="83"/>
      <c r="J60" s="78"/>
    </row>
    <row r="61" spans="1:11" s="1" customFormat="1" x14ac:dyDescent="0.2">
      <c r="A61"/>
      <c r="B61"/>
      <c r="C61" s="22"/>
      <c r="D61" s="23"/>
      <c r="E61" s="22"/>
      <c r="F61" s="36"/>
      <c r="G61" s="22"/>
      <c r="H61" s="22"/>
      <c r="J61"/>
      <c r="K61"/>
    </row>
    <row r="62" spans="1:11" s="1" customFormat="1" x14ac:dyDescent="0.2">
      <c r="A62"/>
      <c r="B62"/>
      <c r="C62" s="30" t="s">
        <v>13</v>
      </c>
      <c r="D62" s="23"/>
      <c r="E62" s="22"/>
      <c r="F62" s="36"/>
      <c r="G62" s="1" t="s">
        <v>159</v>
      </c>
      <c r="H62" s="22"/>
      <c r="J62"/>
      <c r="K62"/>
    </row>
    <row r="63" spans="1:11" s="1" customFormat="1" x14ac:dyDescent="0.2">
      <c r="A63"/>
      <c r="B63"/>
      <c r="C63" s="18" t="s">
        <v>24</v>
      </c>
      <c r="D63" s="23"/>
      <c r="E63" s="22"/>
      <c r="F63" s="36"/>
      <c r="G63" s="22" t="s">
        <v>160</v>
      </c>
      <c r="H63" s="22"/>
    </row>
    <row r="64" spans="1:11" s="1" customFormat="1" x14ac:dyDescent="0.2">
      <c r="A64"/>
      <c r="B64"/>
      <c r="C64" s="22"/>
      <c r="D64" s="23"/>
      <c r="E64" s="22"/>
      <c r="F64" s="36"/>
      <c r="G64" s="22"/>
      <c r="H64" s="22"/>
    </row>
    <row r="65" spans="1:8" s="1" customFormat="1" x14ac:dyDescent="0.2">
      <c r="A65"/>
      <c r="B65"/>
      <c r="C65" s="22"/>
      <c r="D65" s="23"/>
      <c r="E65" s="22"/>
      <c r="F65" s="36"/>
      <c r="G65" s="22"/>
      <c r="H65" s="22"/>
    </row>
    <row r="66" spans="1:8" s="1" customFormat="1" x14ac:dyDescent="0.2">
      <c r="A66"/>
      <c r="B66"/>
      <c r="C66" s="18"/>
      <c r="D66" s="18"/>
      <c r="E66" s="18"/>
      <c r="F66" s="37"/>
      <c r="G66" s="18"/>
      <c r="H66" s="18"/>
    </row>
    <row r="67" spans="1:8" s="1" customFormat="1" x14ac:dyDescent="0.2">
      <c r="A67"/>
      <c r="B67"/>
      <c r="C67" s="18"/>
      <c r="D67" s="18"/>
      <c r="E67" s="18"/>
      <c r="F67" s="37"/>
      <c r="G67" s="18"/>
      <c r="H67" s="18"/>
    </row>
    <row r="68" spans="1:8" s="1" customFormat="1" x14ac:dyDescent="0.2">
      <c r="A68"/>
      <c r="B68"/>
      <c r="C68" s="18"/>
      <c r="D68" s="18"/>
      <c r="E68" s="18"/>
      <c r="F68" s="37"/>
      <c r="G68" s="18"/>
      <c r="H68" s="18"/>
    </row>
    <row r="69" spans="1:8" s="1" customFormat="1" x14ac:dyDescent="0.2">
      <c r="A69"/>
      <c r="B69"/>
      <c r="C69" s="18"/>
      <c r="D69" s="18"/>
      <c r="E69" s="18"/>
      <c r="F69" s="37"/>
      <c r="G69" s="18"/>
      <c r="H69" s="18"/>
    </row>
    <row r="70" spans="1:8" s="1" customFormat="1" x14ac:dyDescent="0.2">
      <c r="A70"/>
      <c r="B70"/>
      <c r="C70" s="18"/>
      <c r="D70" s="18"/>
      <c r="E70" s="18"/>
      <c r="F70" s="37"/>
      <c r="G70" s="18"/>
      <c r="H70" s="18"/>
    </row>
    <row r="71" spans="1:8" s="1" customFormat="1" x14ac:dyDescent="0.2">
      <c r="A71"/>
      <c r="B71"/>
      <c r="C71" s="18"/>
      <c r="D71" s="18"/>
      <c r="E71" s="18"/>
      <c r="F71" s="37"/>
      <c r="G71" s="18"/>
      <c r="H71" s="18"/>
    </row>
    <row r="72" spans="1:8" s="1" customFormat="1" x14ac:dyDescent="0.2">
      <c r="A72"/>
      <c r="B72"/>
      <c r="D72" s="13"/>
      <c r="F72" s="38"/>
    </row>
    <row r="73" spans="1:8" s="1" customFormat="1" x14ac:dyDescent="0.2">
      <c r="A73"/>
      <c r="B73"/>
      <c r="D73" s="13"/>
      <c r="F73" s="38"/>
    </row>
    <row r="74" spans="1:8" s="1" customFormat="1" x14ac:dyDescent="0.2">
      <c r="A74"/>
      <c r="B74"/>
      <c r="D74" s="13"/>
      <c r="F74" s="38"/>
    </row>
    <row r="75" spans="1:8" s="1" customFormat="1" x14ac:dyDescent="0.2">
      <c r="A75"/>
      <c r="B75"/>
      <c r="D75" s="13"/>
      <c r="F75"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81AD5-2087-4F4D-84E5-E199B1EB8726}">
  <sheetPr>
    <tabColor rgb="FF92D050"/>
  </sheetPr>
  <dimension ref="A1:L81"/>
  <sheetViews>
    <sheetView tabSelected="1" view="pageBreakPreview" topLeftCell="A46" zoomScale="120" zoomScaleNormal="130" zoomScaleSheetLayoutView="120" workbookViewId="0">
      <selection activeCell="C60" sqref="C60:I60"/>
    </sheetView>
  </sheetViews>
  <sheetFormatPr baseColWidth="10" defaultColWidth="9.140625" defaultRowHeight="12.75" x14ac:dyDescent="0.2"/>
  <cols>
    <col min="1" max="1" width="3.5703125" style="105" customWidth="1"/>
    <col min="2" max="2" width="1.140625" style="105" customWidth="1"/>
    <col min="3" max="3" width="14.42578125" style="107" customWidth="1"/>
    <col min="4" max="4" width="50.42578125" style="165" customWidth="1"/>
    <col min="5" max="5" width="7.28515625" style="107" customWidth="1"/>
    <col min="6" max="6" width="9.85546875" style="166" customWidth="1"/>
    <col min="7" max="7" width="9.42578125" style="107" customWidth="1"/>
    <col min="8" max="8" width="12.140625" style="107" customWidth="1"/>
    <col min="9" max="9" width="8.42578125" style="107" customWidth="1"/>
    <col min="10" max="10" width="1.140625" style="107" customWidth="1"/>
    <col min="11" max="11" width="13.85546875" style="105" bestFit="1" customWidth="1"/>
    <col min="12" max="12" width="9.28515625" style="105" bestFit="1" customWidth="1"/>
    <col min="13" max="14" width="9.140625" style="105"/>
    <col min="15" max="15" width="12.28515625" style="105" bestFit="1" customWidth="1"/>
    <col min="16" max="16384" width="9.140625" style="105"/>
  </cols>
  <sheetData>
    <row r="1" spans="2:12" ht="15" x14ac:dyDescent="0.2">
      <c r="C1" s="106" t="s">
        <v>14</v>
      </c>
      <c r="D1" s="106"/>
      <c r="E1" s="106"/>
      <c r="F1" s="106"/>
      <c r="G1" s="106"/>
      <c r="H1" s="106"/>
      <c r="I1" s="106"/>
    </row>
    <row r="2" spans="2:12" s="108" customFormat="1" ht="15" customHeight="1" x14ac:dyDescent="0.2">
      <c r="C2" s="109" t="s">
        <v>0</v>
      </c>
      <c r="D2" s="109"/>
      <c r="E2" s="109"/>
      <c r="F2" s="109"/>
      <c r="G2" s="109"/>
      <c r="H2" s="109"/>
      <c r="I2" s="109"/>
      <c r="J2" s="98"/>
    </row>
    <row r="3" spans="2:12" s="108" customFormat="1" ht="15" customHeight="1" x14ac:dyDescent="0.2">
      <c r="C3" s="110"/>
      <c r="D3" s="110"/>
      <c r="E3" s="110"/>
      <c r="F3" s="110"/>
      <c r="G3" s="110"/>
      <c r="H3" s="110"/>
      <c r="I3" s="110"/>
      <c r="J3" s="98"/>
    </row>
    <row r="4" spans="2:12" s="108" customFormat="1" ht="15" customHeight="1" x14ac:dyDescent="0.2">
      <c r="C4" s="110"/>
      <c r="D4" s="110"/>
      <c r="E4" s="110"/>
      <c r="F4" s="110"/>
      <c r="G4" s="110"/>
      <c r="H4" s="110"/>
      <c r="I4" s="110"/>
      <c r="J4" s="98"/>
    </row>
    <row r="5" spans="2:12" s="108" customFormat="1" ht="15" customHeight="1" x14ac:dyDescent="0.2">
      <c r="C5" s="96" t="s">
        <v>278</v>
      </c>
      <c r="D5" s="97"/>
      <c r="E5" s="98"/>
      <c r="F5" s="98"/>
      <c r="G5" s="98"/>
      <c r="H5" s="98"/>
      <c r="I5" s="99" t="s">
        <v>272</v>
      </c>
      <c r="J5" s="98"/>
    </row>
    <row r="6" spans="2:12" s="108" customFormat="1" ht="15" customHeight="1" x14ac:dyDescent="0.2">
      <c r="C6" s="98"/>
      <c r="D6" s="98"/>
      <c r="E6" s="98"/>
      <c r="F6" s="98"/>
      <c r="G6" s="98"/>
      <c r="H6" s="98"/>
      <c r="I6" s="98"/>
      <c r="J6" s="98"/>
    </row>
    <row r="7" spans="2:12" s="108" customFormat="1" ht="20.100000000000001" customHeight="1" x14ac:dyDescent="0.2">
      <c r="C7" s="100" t="s">
        <v>273</v>
      </c>
      <c r="D7" s="101" t="s">
        <v>277</v>
      </c>
      <c r="E7" s="101"/>
      <c r="F7" s="101"/>
      <c r="G7" s="101"/>
      <c r="H7" s="102"/>
      <c r="I7" s="103" t="s">
        <v>274</v>
      </c>
      <c r="J7" s="98"/>
    </row>
    <row r="8" spans="2:12" s="108" customFormat="1" ht="20.100000000000001" customHeight="1" x14ac:dyDescent="0.2">
      <c r="C8" s="100"/>
      <c r="D8" s="101"/>
      <c r="E8" s="101"/>
      <c r="F8" s="101"/>
      <c r="G8" s="101"/>
      <c r="H8" s="102"/>
      <c r="I8" s="103" t="s">
        <v>275</v>
      </c>
      <c r="J8" s="98"/>
    </row>
    <row r="9" spans="2:12" s="108" customFormat="1" ht="20.100000000000001" customHeight="1" thickBot="1" x14ac:dyDescent="0.25">
      <c r="C9" s="100"/>
      <c r="D9" s="104"/>
      <c r="E9" s="104"/>
      <c r="F9" s="104"/>
      <c r="G9" s="104"/>
      <c r="H9" s="102"/>
      <c r="I9" s="103" t="s">
        <v>276</v>
      </c>
      <c r="J9" s="111"/>
    </row>
    <row r="10" spans="2:12" ht="13.5" thickTop="1" x14ac:dyDescent="0.2">
      <c r="C10" s="112" t="s">
        <v>1</v>
      </c>
      <c r="D10" s="113"/>
      <c r="E10" s="113"/>
      <c r="F10" s="113"/>
      <c r="G10" s="113"/>
      <c r="H10" s="114"/>
      <c r="I10" s="115"/>
      <c r="J10" s="116"/>
    </row>
    <row r="11" spans="2:12" ht="13.5" thickBot="1" x14ac:dyDescent="0.25">
      <c r="C11" s="117" t="s">
        <v>2</v>
      </c>
      <c r="D11" s="118" t="s">
        <v>3</v>
      </c>
      <c r="E11" s="119" t="s">
        <v>4</v>
      </c>
      <c r="F11" s="119" t="s">
        <v>5</v>
      </c>
      <c r="G11" s="119" t="s">
        <v>6</v>
      </c>
      <c r="H11" s="119" t="s">
        <v>271</v>
      </c>
      <c r="I11" s="119" t="s">
        <v>7</v>
      </c>
      <c r="J11" s="116"/>
    </row>
    <row r="12" spans="2:12" ht="14.25" thickTop="1" thickBot="1" x14ac:dyDescent="0.25">
      <c r="C12" s="105"/>
      <c r="D12" s="105"/>
      <c r="E12" s="105"/>
      <c r="F12" s="120"/>
      <c r="G12" s="105"/>
      <c r="H12" s="105"/>
      <c r="I12" s="105"/>
      <c r="J12" s="116"/>
    </row>
    <row r="13" spans="2:12" ht="89.25" customHeight="1" thickTop="1" x14ac:dyDescent="0.2">
      <c r="C13" s="121" t="s">
        <v>25</v>
      </c>
      <c r="D13" s="122" t="s">
        <v>242</v>
      </c>
      <c r="E13" s="123"/>
      <c r="F13" s="124"/>
      <c r="G13" s="125"/>
      <c r="H13" s="125"/>
      <c r="I13" s="125"/>
      <c r="J13" s="116"/>
    </row>
    <row r="14" spans="2:12" s="126" customFormat="1" x14ac:dyDescent="0.2">
      <c r="B14" s="105"/>
      <c r="C14" s="127" t="s">
        <v>18</v>
      </c>
      <c r="D14" s="128" t="s">
        <v>236</v>
      </c>
      <c r="E14" s="129"/>
      <c r="F14" s="129"/>
      <c r="G14" s="129"/>
      <c r="H14" s="129"/>
      <c r="I14" s="129"/>
      <c r="J14" s="130"/>
      <c r="L14" s="105"/>
    </row>
    <row r="15" spans="2:12" s="126" customFormat="1" ht="36" x14ac:dyDescent="0.2">
      <c r="B15" s="105"/>
      <c r="C15" s="131" t="s">
        <v>34</v>
      </c>
      <c r="D15" s="132" t="s">
        <v>51</v>
      </c>
      <c r="E15" s="133" t="s">
        <v>15</v>
      </c>
      <c r="F15" s="134">
        <v>1010</v>
      </c>
      <c r="G15" s="135"/>
      <c r="H15" s="135"/>
      <c r="I15" s="136"/>
      <c r="J15" s="130"/>
      <c r="L15" s="105"/>
    </row>
    <row r="16" spans="2:12" s="126" customFormat="1" ht="36" x14ac:dyDescent="0.2">
      <c r="B16" s="105"/>
      <c r="C16" s="131">
        <v>3002059</v>
      </c>
      <c r="D16" s="132" t="s">
        <v>233</v>
      </c>
      <c r="E16" s="133" t="s">
        <v>28</v>
      </c>
      <c r="F16" s="134">
        <v>811.95</v>
      </c>
      <c r="G16" s="135"/>
      <c r="H16" s="135"/>
      <c r="I16" s="136"/>
      <c r="J16" s="130"/>
      <c r="L16" s="105"/>
    </row>
    <row r="17" spans="2:12" s="126" customFormat="1" ht="36" x14ac:dyDescent="0.2">
      <c r="B17" s="105"/>
      <c r="C17" s="131">
        <v>3002066</v>
      </c>
      <c r="D17" s="132" t="s">
        <v>243</v>
      </c>
      <c r="E17" s="133" t="s">
        <v>28</v>
      </c>
      <c r="F17" s="134">
        <v>647.5</v>
      </c>
      <c r="G17" s="135"/>
      <c r="H17" s="135"/>
      <c r="I17" s="136"/>
      <c r="J17" s="130"/>
      <c r="L17" s="105"/>
    </row>
    <row r="18" spans="2:12" s="126" customFormat="1" ht="27" x14ac:dyDescent="0.2">
      <c r="B18" s="105"/>
      <c r="C18" s="131">
        <v>3002041</v>
      </c>
      <c r="D18" s="132" t="s">
        <v>46</v>
      </c>
      <c r="E18" s="133" t="s">
        <v>28</v>
      </c>
      <c r="F18" s="134">
        <v>85.85</v>
      </c>
      <c r="G18" s="135"/>
      <c r="H18" s="135"/>
      <c r="I18" s="136"/>
      <c r="J18" s="130"/>
      <c r="L18" s="105"/>
    </row>
    <row r="19" spans="2:12" s="126" customFormat="1" ht="45" x14ac:dyDescent="0.2">
      <c r="B19" s="105"/>
      <c r="C19" s="131">
        <v>3001020</v>
      </c>
      <c r="D19" s="132" t="s">
        <v>83</v>
      </c>
      <c r="E19" s="133" t="s">
        <v>15</v>
      </c>
      <c r="F19" s="134">
        <v>2020</v>
      </c>
      <c r="G19" s="135"/>
      <c r="H19" s="135"/>
      <c r="I19" s="136"/>
      <c r="J19" s="130"/>
      <c r="K19" s="137"/>
      <c r="L19" s="138"/>
    </row>
    <row r="20" spans="2:12" s="126" customFormat="1" ht="27" x14ac:dyDescent="0.2">
      <c r="B20" s="105"/>
      <c r="C20" s="131" t="s">
        <v>81</v>
      </c>
      <c r="D20" s="132" t="s">
        <v>82</v>
      </c>
      <c r="E20" s="133" t="s">
        <v>28</v>
      </c>
      <c r="F20" s="134">
        <v>64.39</v>
      </c>
      <c r="G20" s="135"/>
      <c r="H20" s="135"/>
      <c r="I20" s="136"/>
      <c r="J20" s="130"/>
      <c r="L20" s="138"/>
    </row>
    <row r="21" spans="2:12" s="126" customFormat="1" ht="36" x14ac:dyDescent="0.2">
      <c r="B21" s="105"/>
      <c r="C21" s="131">
        <v>3005001</v>
      </c>
      <c r="D21" s="132" t="s">
        <v>239</v>
      </c>
      <c r="E21" s="133" t="s">
        <v>17</v>
      </c>
      <c r="F21" s="134">
        <v>858.5</v>
      </c>
      <c r="G21" s="135"/>
      <c r="H21" s="135"/>
      <c r="I21" s="136"/>
      <c r="J21" s="130"/>
      <c r="L21" s="138"/>
    </row>
    <row r="22" spans="2:12" s="126" customFormat="1" ht="36" x14ac:dyDescent="0.2">
      <c r="B22" s="105"/>
      <c r="C22" s="131">
        <v>3005002</v>
      </c>
      <c r="D22" s="132" t="s">
        <v>203</v>
      </c>
      <c r="E22" s="133" t="s">
        <v>17</v>
      </c>
      <c r="F22" s="134">
        <v>858.5</v>
      </c>
      <c r="G22" s="135"/>
      <c r="H22" s="135"/>
      <c r="I22" s="136"/>
      <c r="J22" s="130"/>
      <c r="L22" s="138"/>
    </row>
    <row r="23" spans="2:12" s="126" customFormat="1" ht="45" x14ac:dyDescent="0.2">
      <c r="B23" s="105"/>
      <c r="C23" s="131" t="s">
        <v>240</v>
      </c>
      <c r="D23" s="132" t="s">
        <v>241</v>
      </c>
      <c r="E23" s="133" t="s">
        <v>17</v>
      </c>
      <c r="F23" s="134">
        <v>858.5</v>
      </c>
      <c r="G23" s="135"/>
      <c r="H23" s="135"/>
      <c r="I23" s="136"/>
      <c r="J23" s="130"/>
    </row>
    <row r="24" spans="2:12" s="126" customFormat="1" ht="36" x14ac:dyDescent="0.2">
      <c r="B24" s="105"/>
      <c r="C24" s="131" t="s">
        <v>244</v>
      </c>
      <c r="D24" s="132" t="s">
        <v>267</v>
      </c>
      <c r="E24" s="133" t="s">
        <v>15</v>
      </c>
      <c r="F24" s="134">
        <v>1010</v>
      </c>
      <c r="G24" s="135"/>
      <c r="H24" s="135"/>
      <c r="I24" s="136"/>
      <c r="J24" s="130"/>
    </row>
    <row r="25" spans="2:12" s="126" customFormat="1" ht="45" x14ac:dyDescent="0.2">
      <c r="B25" s="105"/>
      <c r="C25" s="131" t="s">
        <v>231</v>
      </c>
      <c r="D25" s="132" t="s">
        <v>232</v>
      </c>
      <c r="E25" s="133" t="s">
        <v>28</v>
      </c>
      <c r="F25" s="134">
        <v>656.03</v>
      </c>
      <c r="G25" s="135"/>
      <c r="H25" s="135"/>
      <c r="I25" s="136"/>
      <c r="J25" s="130"/>
    </row>
    <row r="26" spans="2:12" s="126" customFormat="1" ht="45" x14ac:dyDescent="0.2">
      <c r="B26" s="105"/>
      <c r="C26" s="131" t="s">
        <v>229</v>
      </c>
      <c r="D26" s="132" t="s">
        <v>230</v>
      </c>
      <c r="E26" s="133" t="s">
        <v>28</v>
      </c>
      <c r="F26" s="134">
        <v>1042.3499999999999</v>
      </c>
      <c r="G26" s="135"/>
      <c r="H26" s="135"/>
      <c r="I26" s="136"/>
      <c r="J26" s="130"/>
    </row>
    <row r="27" spans="2:12" s="126" customFormat="1" ht="54" x14ac:dyDescent="0.2">
      <c r="B27" s="105"/>
      <c r="C27" s="131" t="s">
        <v>234</v>
      </c>
      <c r="D27" s="132" t="s">
        <v>235</v>
      </c>
      <c r="E27" s="133" t="s">
        <v>28</v>
      </c>
      <c r="F27" s="134">
        <v>171.7</v>
      </c>
      <c r="G27" s="135"/>
      <c r="H27" s="135"/>
      <c r="I27" s="136"/>
      <c r="J27" s="130"/>
    </row>
    <row r="28" spans="2:12" s="126" customFormat="1" ht="36" x14ac:dyDescent="0.2">
      <c r="B28" s="105"/>
      <c r="C28" s="131">
        <v>3002002</v>
      </c>
      <c r="D28" s="132" t="s">
        <v>31</v>
      </c>
      <c r="E28" s="133" t="s">
        <v>28</v>
      </c>
      <c r="F28" s="134">
        <v>625.92999999999995</v>
      </c>
      <c r="G28" s="135"/>
      <c r="H28" s="135"/>
      <c r="I28" s="136"/>
      <c r="J28" s="130"/>
    </row>
    <row r="29" spans="2:12" s="126" customFormat="1" ht="36" x14ac:dyDescent="0.2">
      <c r="B29" s="105"/>
      <c r="C29" s="131" t="s">
        <v>75</v>
      </c>
      <c r="D29" s="132" t="s">
        <v>237</v>
      </c>
      <c r="E29" s="133" t="s">
        <v>28</v>
      </c>
      <c r="F29" s="134">
        <v>0.17</v>
      </c>
      <c r="G29" s="135"/>
      <c r="H29" s="135"/>
      <c r="I29" s="136"/>
      <c r="J29" s="130"/>
    </row>
    <row r="30" spans="2:12" s="126" customFormat="1" ht="66" customHeight="1" x14ac:dyDescent="0.2">
      <c r="B30" s="105"/>
      <c r="C30" s="131" t="s">
        <v>245</v>
      </c>
      <c r="D30" s="132" t="s">
        <v>246</v>
      </c>
      <c r="E30" s="133" t="s">
        <v>114</v>
      </c>
      <c r="F30" s="134">
        <v>1</v>
      </c>
      <c r="G30" s="135"/>
      <c r="H30" s="135"/>
      <c r="I30" s="136"/>
      <c r="J30" s="130"/>
    </row>
    <row r="31" spans="2:12" s="126" customFormat="1" ht="29.25" customHeight="1" x14ac:dyDescent="0.2">
      <c r="B31" s="105"/>
      <c r="C31" s="131" t="s">
        <v>269</v>
      </c>
      <c r="D31" s="132" t="s">
        <v>270</v>
      </c>
      <c r="E31" s="133" t="s">
        <v>268</v>
      </c>
      <c r="F31" s="134">
        <v>2</v>
      </c>
      <c r="G31" s="135"/>
      <c r="H31" s="135"/>
      <c r="I31" s="136"/>
      <c r="J31" s="130"/>
    </row>
    <row r="32" spans="2:12" s="126" customFormat="1" ht="52.5" customHeight="1" x14ac:dyDescent="0.2">
      <c r="B32" s="105"/>
      <c r="C32" s="131" t="s">
        <v>53</v>
      </c>
      <c r="D32" s="132" t="s">
        <v>54</v>
      </c>
      <c r="E32" s="133" t="s">
        <v>15</v>
      </c>
      <c r="F32" s="134">
        <v>18</v>
      </c>
      <c r="G32" s="135"/>
      <c r="H32" s="135"/>
      <c r="I32" s="136"/>
      <c r="J32" s="130"/>
    </row>
    <row r="33" spans="2:10" s="126" customFormat="1" ht="36" x14ac:dyDescent="0.2">
      <c r="B33" s="105"/>
      <c r="C33" s="131" t="s">
        <v>35</v>
      </c>
      <c r="D33" s="132" t="s">
        <v>56</v>
      </c>
      <c r="E33" s="133" t="s">
        <v>36</v>
      </c>
      <c r="F33" s="134">
        <v>12</v>
      </c>
      <c r="G33" s="135"/>
      <c r="H33" s="135"/>
      <c r="I33" s="136"/>
      <c r="J33" s="130"/>
    </row>
    <row r="34" spans="2:10" s="126" customFormat="1" ht="36.75" customHeight="1" x14ac:dyDescent="0.2">
      <c r="B34" s="105"/>
      <c r="C34" s="131">
        <v>4852325</v>
      </c>
      <c r="D34" s="132" t="s">
        <v>247</v>
      </c>
      <c r="E34" s="133" t="s">
        <v>16</v>
      </c>
      <c r="F34" s="134">
        <v>4</v>
      </c>
      <c r="G34" s="135"/>
      <c r="H34" s="135"/>
      <c r="I34" s="136"/>
      <c r="J34" s="130"/>
    </row>
    <row r="35" spans="2:10" s="126" customFormat="1" ht="63" x14ac:dyDescent="0.2">
      <c r="B35" s="105"/>
      <c r="C35" s="131">
        <v>4852330</v>
      </c>
      <c r="D35" s="132" t="s">
        <v>248</v>
      </c>
      <c r="E35" s="133" t="s">
        <v>16</v>
      </c>
      <c r="F35" s="134">
        <v>1</v>
      </c>
      <c r="G35" s="135"/>
      <c r="H35" s="135"/>
      <c r="I35" s="136"/>
      <c r="J35" s="130"/>
    </row>
    <row r="36" spans="2:10" s="126" customFormat="1" ht="36.75" customHeight="1" x14ac:dyDescent="0.2">
      <c r="B36" s="105"/>
      <c r="C36" s="139">
        <v>4852334</v>
      </c>
      <c r="D36" s="132" t="s">
        <v>249</v>
      </c>
      <c r="E36" s="133" t="s">
        <v>16</v>
      </c>
      <c r="F36" s="134">
        <v>4</v>
      </c>
      <c r="G36" s="135"/>
      <c r="H36" s="135"/>
      <c r="I36" s="136"/>
      <c r="J36" s="130"/>
    </row>
    <row r="37" spans="2:10" s="126" customFormat="1" ht="38.25" customHeight="1" x14ac:dyDescent="0.2">
      <c r="B37" s="105"/>
      <c r="C37" s="139">
        <v>4852338</v>
      </c>
      <c r="D37" s="132" t="s">
        <v>250</v>
      </c>
      <c r="E37" s="133" t="s">
        <v>16</v>
      </c>
      <c r="F37" s="134">
        <v>4</v>
      </c>
      <c r="G37" s="135"/>
      <c r="H37" s="135"/>
      <c r="I37" s="136"/>
      <c r="J37" s="130"/>
    </row>
    <row r="38" spans="2:10" s="126" customFormat="1" ht="45" x14ac:dyDescent="0.2">
      <c r="B38" s="105"/>
      <c r="C38" s="139">
        <v>4852343</v>
      </c>
      <c r="D38" s="132" t="s">
        <v>251</v>
      </c>
      <c r="E38" s="133" t="s">
        <v>16</v>
      </c>
      <c r="F38" s="134">
        <v>1</v>
      </c>
      <c r="G38" s="135"/>
      <c r="H38" s="135"/>
      <c r="I38" s="136"/>
      <c r="J38" s="130"/>
    </row>
    <row r="39" spans="2:10" s="126" customFormat="1" ht="45" x14ac:dyDescent="0.2">
      <c r="B39" s="105"/>
      <c r="C39" s="139">
        <v>4852347</v>
      </c>
      <c r="D39" s="132" t="s">
        <v>252</v>
      </c>
      <c r="E39" s="133" t="s">
        <v>16</v>
      </c>
      <c r="F39" s="134">
        <v>1</v>
      </c>
      <c r="G39" s="135"/>
      <c r="H39" s="135"/>
      <c r="I39" s="136"/>
      <c r="J39" s="130"/>
    </row>
    <row r="40" spans="2:10" s="126" customFormat="1" ht="54" x14ac:dyDescent="0.2">
      <c r="B40" s="105"/>
      <c r="C40" s="131">
        <v>4852342</v>
      </c>
      <c r="D40" s="132" t="s">
        <v>253</v>
      </c>
      <c r="E40" s="133" t="s">
        <v>16</v>
      </c>
      <c r="F40" s="134">
        <v>1</v>
      </c>
      <c r="G40" s="135"/>
      <c r="H40" s="135"/>
      <c r="I40" s="136"/>
      <c r="J40" s="130"/>
    </row>
    <row r="41" spans="2:10" s="126" customFormat="1" ht="50.25" customHeight="1" x14ac:dyDescent="0.2">
      <c r="B41" s="105"/>
      <c r="C41" s="131">
        <v>4852346</v>
      </c>
      <c r="D41" s="132" t="s">
        <v>254</v>
      </c>
      <c r="E41" s="133" t="s">
        <v>16</v>
      </c>
      <c r="F41" s="134">
        <v>1</v>
      </c>
      <c r="G41" s="135"/>
      <c r="H41" s="135"/>
      <c r="I41" s="136"/>
      <c r="J41" s="130"/>
    </row>
    <row r="42" spans="2:10" s="126" customFormat="1" ht="54" x14ac:dyDescent="0.2">
      <c r="B42" s="105"/>
      <c r="C42" s="131">
        <v>4852349</v>
      </c>
      <c r="D42" s="132" t="s">
        <v>255</v>
      </c>
      <c r="E42" s="133" t="s">
        <v>16</v>
      </c>
      <c r="F42" s="134">
        <v>1</v>
      </c>
      <c r="G42" s="135"/>
      <c r="H42" s="135"/>
      <c r="I42" s="136"/>
      <c r="J42" s="130"/>
    </row>
    <row r="43" spans="2:10" s="126" customFormat="1" ht="36" x14ac:dyDescent="0.2">
      <c r="B43" s="105"/>
      <c r="C43" s="131">
        <v>4852353</v>
      </c>
      <c r="D43" s="132" t="s">
        <v>256</v>
      </c>
      <c r="E43" s="133" t="s">
        <v>16</v>
      </c>
      <c r="F43" s="134">
        <v>1</v>
      </c>
      <c r="G43" s="135"/>
      <c r="H43" s="135"/>
      <c r="I43" s="136"/>
      <c r="J43" s="130"/>
    </row>
    <row r="44" spans="2:10" s="126" customFormat="1" ht="36" x14ac:dyDescent="0.2">
      <c r="B44" s="105"/>
      <c r="C44" s="131">
        <v>4852355</v>
      </c>
      <c r="D44" s="132" t="s">
        <v>257</v>
      </c>
      <c r="E44" s="133" t="s">
        <v>16</v>
      </c>
      <c r="F44" s="134">
        <v>1</v>
      </c>
      <c r="G44" s="135"/>
      <c r="H44" s="135"/>
      <c r="I44" s="136"/>
      <c r="J44" s="130"/>
    </row>
    <row r="45" spans="2:10" s="126" customFormat="1" ht="36" x14ac:dyDescent="0.2">
      <c r="B45" s="105"/>
      <c r="C45" s="131">
        <v>3005601</v>
      </c>
      <c r="D45" s="132" t="s">
        <v>258</v>
      </c>
      <c r="E45" s="133" t="s">
        <v>16</v>
      </c>
      <c r="F45" s="134">
        <v>96</v>
      </c>
      <c r="G45" s="135"/>
      <c r="H45" s="135"/>
      <c r="I45" s="136"/>
      <c r="J45" s="130"/>
    </row>
    <row r="46" spans="2:10" s="126" customFormat="1" ht="36" x14ac:dyDescent="0.2">
      <c r="B46" s="105"/>
      <c r="C46" s="131">
        <v>3005605</v>
      </c>
      <c r="D46" s="132" t="s">
        <v>259</v>
      </c>
      <c r="E46" s="133" t="s">
        <v>16</v>
      </c>
      <c r="F46" s="134">
        <v>32</v>
      </c>
      <c r="G46" s="135"/>
      <c r="H46" s="135"/>
      <c r="I46" s="136"/>
      <c r="J46" s="130"/>
    </row>
    <row r="47" spans="2:10" s="126" customFormat="1" ht="36" x14ac:dyDescent="0.2">
      <c r="B47" s="105"/>
      <c r="C47" s="131">
        <v>3005609</v>
      </c>
      <c r="D47" s="132" t="s">
        <v>260</v>
      </c>
      <c r="E47" s="133" t="s">
        <v>16</v>
      </c>
      <c r="F47" s="134">
        <v>16</v>
      </c>
      <c r="G47" s="135"/>
      <c r="H47" s="135"/>
      <c r="I47" s="136"/>
      <c r="J47" s="130"/>
    </row>
    <row r="48" spans="2:10" s="126" customFormat="1" ht="36" x14ac:dyDescent="0.2">
      <c r="B48" s="105"/>
      <c r="C48" s="131">
        <v>3005620</v>
      </c>
      <c r="D48" s="132" t="s">
        <v>261</v>
      </c>
      <c r="E48" s="133" t="s">
        <v>16</v>
      </c>
      <c r="F48" s="134">
        <v>8</v>
      </c>
      <c r="G48" s="135"/>
      <c r="H48" s="135"/>
      <c r="I48" s="136"/>
      <c r="J48" s="130"/>
    </row>
    <row r="49" spans="2:11" s="126" customFormat="1" ht="36" x14ac:dyDescent="0.2">
      <c r="B49" s="105"/>
      <c r="C49" s="131">
        <v>3005625</v>
      </c>
      <c r="D49" s="132" t="s">
        <v>262</v>
      </c>
      <c r="E49" s="133" t="s">
        <v>16</v>
      </c>
      <c r="F49" s="134">
        <v>4</v>
      </c>
      <c r="G49" s="135"/>
      <c r="H49" s="135"/>
      <c r="I49" s="136"/>
      <c r="J49" s="130"/>
    </row>
    <row r="50" spans="2:11" s="126" customFormat="1" ht="36" x14ac:dyDescent="0.2">
      <c r="B50" s="105"/>
      <c r="C50" s="131">
        <v>3005629</v>
      </c>
      <c r="D50" s="132" t="s">
        <v>263</v>
      </c>
      <c r="E50" s="133" t="s">
        <v>16</v>
      </c>
      <c r="F50" s="134">
        <v>2</v>
      </c>
      <c r="G50" s="135"/>
      <c r="H50" s="135"/>
      <c r="I50" s="136"/>
      <c r="J50" s="130"/>
    </row>
    <row r="51" spans="2:11" s="126" customFormat="1" ht="30" customHeight="1" x14ac:dyDescent="0.2">
      <c r="B51" s="105"/>
      <c r="C51" s="131">
        <v>3005223</v>
      </c>
      <c r="D51" s="132" t="s">
        <v>264</v>
      </c>
      <c r="E51" s="133" t="s">
        <v>16</v>
      </c>
      <c r="F51" s="134">
        <v>2</v>
      </c>
      <c r="G51" s="135"/>
      <c r="H51" s="135"/>
      <c r="I51" s="136"/>
      <c r="J51" s="130"/>
    </row>
    <row r="52" spans="2:11" s="126" customFormat="1" ht="33" customHeight="1" x14ac:dyDescent="0.2">
      <c r="B52" s="105"/>
      <c r="C52" s="131">
        <v>3005222</v>
      </c>
      <c r="D52" s="132" t="s">
        <v>265</v>
      </c>
      <c r="E52" s="133" t="s">
        <v>16</v>
      </c>
      <c r="F52" s="134">
        <v>1</v>
      </c>
      <c r="G52" s="135"/>
      <c r="H52" s="135"/>
      <c r="I52" s="136"/>
      <c r="J52" s="130"/>
    </row>
    <row r="53" spans="2:11" s="126" customFormat="1" ht="31.5" customHeight="1" x14ac:dyDescent="0.2">
      <c r="B53" s="105"/>
      <c r="C53" s="131">
        <v>3005230</v>
      </c>
      <c r="D53" s="132" t="s">
        <v>238</v>
      </c>
      <c r="E53" s="133" t="s">
        <v>16</v>
      </c>
      <c r="F53" s="134">
        <v>3</v>
      </c>
      <c r="G53" s="135"/>
      <c r="H53" s="135"/>
      <c r="I53" s="136"/>
      <c r="J53" s="130"/>
    </row>
    <row r="54" spans="2:11" s="126" customFormat="1" x14ac:dyDescent="0.2">
      <c r="B54" s="105"/>
      <c r="C54" s="131"/>
      <c r="D54" s="140"/>
      <c r="E54" s="133"/>
      <c r="F54" s="134"/>
      <c r="G54" s="135"/>
      <c r="H54" s="135"/>
      <c r="I54" s="141"/>
      <c r="J54" s="130"/>
    </row>
    <row r="55" spans="2:11" s="126" customFormat="1" ht="8.25" customHeight="1" x14ac:dyDescent="0.2">
      <c r="B55" s="105"/>
      <c r="C55" s="142"/>
      <c r="D55" s="142"/>
      <c r="E55" s="143"/>
      <c r="F55" s="144"/>
      <c r="G55" s="143"/>
      <c r="H55" s="143"/>
      <c r="I55" s="145"/>
      <c r="J55" s="130"/>
    </row>
    <row r="56" spans="2:11" s="126" customFormat="1" x14ac:dyDescent="0.2">
      <c r="B56" s="105"/>
      <c r="C56" s="142"/>
      <c r="D56" s="142"/>
      <c r="E56" s="142"/>
      <c r="F56" s="146"/>
      <c r="G56" s="147" t="s">
        <v>8</v>
      </c>
      <c r="H56" s="147"/>
      <c r="I56" s="148"/>
      <c r="J56" s="130"/>
    </row>
    <row r="57" spans="2:11" s="126" customFormat="1" x14ac:dyDescent="0.2">
      <c r="B57" s="105"/>
      <c r="C57" s="142"/>
      <c r="D57" s="142"/>
      <c r="E57" s="142"/>
      <c r="F57" s="146"/>
      <c r="G57" s="147" t="s">
        <v>9</v>
      </c>
      <c r="H57" s="147"/>
      <c r="I57" s="148"/>
      <c r="J57" s="130"/>
    </row>
    <row r="58" spans="2:11" s="126" customFormat="1" ht="12.75" customHeight="1" x14ac:dyDescent="0.2">
      <c r="B58" s="105"/>
      <c r="C58" s="142"/>
      <c r="D58" s="149"/>
      <c r="E58" s="143"/>
      <c r="F58" s="144"/>
      <c r="G58" s="146" t="s">
        <v>10</v>
      </c>
      <c r="H58" s="146"/>
      <c r="I58" s="148"/>
      <c r="J58" s="130"/>
    </row>
    <row r="59" spans="2:11" s="150" customFormat="1" ht="12.75" customHeight="1" x14ac:dyDescent="0.15">
      <c r="C59" s="151"/>
      <c r="D59" s="152"/>
      <c r="E59" s="143"/>
      <c r="F59" s="144"/>
      <c r="G59" s="143"/>
      <c r="H59" s="143"/>
      <c r="I59" s="153"/>
      <c r="J59" s="154"/>
    </row>
    <row r="60" spans="2:11" s="142" customFormat="1" ht="12.75" customHeight="1" x14ac:dyDescent="0.2">
      <c r="C60" s="167" t="s">
        <v>279</v>
      </c>
      <c r="D60" s="167"/>
      <c r="E60" s="167" t="s">
        <v>280</v>
      </c>
      <c r="F60" s="168"/>
      <c r="G60" s="167"/>
      <c r="H60" s="167"/>
      <c r="I60" s="169" t="s">
        <v>281</v>
      </c>
      <c r="J60" s="147"/>
      <c r="K60" s="155"/>
    </row>
    <row r="61" spans="2:11" s="142" customFormat="1" ht="12.75" customHeight="1" x14ac:dyDescent="0.15">
      <c r="C61" s="143"/>
      <c r="D61" s="152" t="s">
        <v>11</v>
      </c>
      <c r="E61" s="143"/>
      <c r="F61" s="144"/>
      <c r="G61" s="143" t="s">
        <v>12</v>
      </c>
      <c r="H61" s="143"/>
      <c r="I61" s="156"/>
      <c r="J61" s="147"/>
    </row>
    <row r="62" spans="2:11" s="142" customFormat="1" ht="12.75" customHeight="1" x14ac:dyDescent="0.15">
      <c r="C62" s="143"/>
      <c r="D62" s="152"/>
      <c r="E62" s="143"/>
      <c r="F62" s="144"/>
      <c r="G62" s="143"/>
      <c r="H62" s="143"/>
      <c r="I62" s="157"/>
      <c r="J62" s="147"/>
      <c r="K62" s="155"/>
    </row>
    <row r="63" spans="2:11" s="151" customFormat="1" ht="12.75" customHeight="1" x14ac:dyDescent="0.15">
      <c r="C63" s="143"/>
      <c r="D63" s="152"/>
      <c r="E63" s="143"/>
      <c r="F63" s="144"/>
      <c r="G63" s="158"/>
      <c r="H63" s="158"/>
      <c r="I63" s="159"/>
    </row>
    <row r="64" spans="2:11" s="151" customFormat="1" ht="14.25" x14ac:dyDescent="0.15">
      <c r="C64" s="143"/>
      <c r="D64" s="149"/>
      <c r="E64" s="143"/>
      <c r="F64" s="144"/>
      <c r="G64" s="157"/>
      <c r="H64" s="157"/>
      <c r="I64" s="148"/>
      <c r="J64" s="143"/>
    </row>
    <row r="65" spans="1:12" x14ac:dyDescent="0.2">
      <c r="C65" s="143"/>
      <c r="D65" s="152"/>
      <c r="E65" s="143"/>
      <c r="F65" s="144"/>
      <c r="G65" s="160"/>
      <c r="H65" s="160"/>
      <c r="I65" s="159"/>
    </row>
    <row r="66" spans="1:12" x14ac:dyDescent="0.2">
      <c r="C66" s="143"/>
      <c r="D66" s="152"/>
      <c r="E66" s="143"/>
      <c r="F66" s="144"/>
      <c r="G66" s="143"/>
      <c r="H66" s="143"/>
      <c r="I66" s="161"/>
      <c r="K66" s="162"/>
    </row>
    <row r="67" spans="1:12" s="107" customFormat="1" x14ac:dyDescent="0.2">
      <c r="A67" s="105"/>
      <c r="B67" s="105"/>
      <c r="C67" s="143"/>
      <c r="D67" s="152"/>
      <c r="E67" s="143"/>
      <c r="F67" s="144"/>
      <c r="G67" s="143"/>
      <c r="H67" s="143"/>
      <c r="I67" s="143"/>
      <c r="K67" s="105"/>
      <c r="L67" s="105"/>
    </row>
    <row r="68" spans="1:12" s="107" customFormat="1" x14ac:dyDescent="0.2">
      <c r="A68" s="105"/>
      <c r="B68" s="105"/>
      <c r="C68" s="163" t="s">
        <v>13</v>
      </c>
      <c r="D68" s="152"/>
      <c r="E68" s="143"/>
      <c r="F68" s="144"/>
      <c r="G68" s="107" t="s">
        <v>159</v>
      </c>
      <c r="I68" s="143"/>
      <c r="K68" s="105"/>
      <c r="L68" s="105"/>
    </row>
    <row r="69" spans="1:12" s="107" customFormat="1" x14ac:dyDescent="0.2">
      <c r="A69" s="105"/>
      <c r="B69" s="105"/>
      <c r="C69" s="151" t="s">
        <v>24</v>
      </c>
      <c r="D69" s="152"/>
      <c r="E69" s="143"/>
      <c r="F69" s="144"/>
      <c r="G69" s="143" t="s">
        <v>160</v>
      </c>
      <c r="H69" s="143"/>
      <c r="I69" s="143"/>
    </row>
    <row r="70" spans="1:12" s="107" customFormat="1" x14ac:dyDescent="0.2">
      <c r="A70" s="105"/>
      <c r="B70" s="105"/>
      <c r="C70" s="143"/>
      <c r="D70" s="152"/>
      <c r="E70" s="143"/>
      <c r="F70" s="144"/>
      <c r="G70" s="143"/>
      <c r="H70" s="143"/>
      <c r="I70" s="143"/>
    </row>
    <row r="71" spans="1:12" s="107" customFormat="1" x14ac:dyDescent="0.2">
      <c r="A71" s="105"/>
      <c r="B71" s="105"/>
      <c r="C71" s="143"/>
      <c r="D71" s="152"/>
      <c r="E71" s="143"/>
      <c r="F71" s="144"/>
      <c r="G71" s="143"/>
      <c r="H71" s="143"/>
      <c r="I71" s="143"/>
    </row>
    <row r="72" spans="1:12" s="107" customFormat="1" x14ac:dyDescent="0.2">
      <c r="A72" s="105"/>
      <c r="B72" s="105"/>
      <c r="C72" s="151"/>
      <c r="D72" s="151"/>
      <c r="E72" s="151"/>
      <c r="F72" s="164"/>
      <c r="G72" s="151"/>
      <c r="H72" s="151"/>
      <c r="I72" s="151"/>
    </row>
    <row r="73" spans="1:12" s="107" customFormat="1" x14ac:dyDescent="0.2">
      <c r="A73" s="105"/>
      <c r="B73" s="105"/>
      <c r="C73" s="151"/>
      <c r="D73" s="151"/>
      <c r="E73" s="151"/>
      <c r="F73" s="164"/>
      <c r="G73" s="151"/>
      <c r="H73" s="151"/>
      <c r="I73" s="151"/>
    </row>
    <row r="74" spans="1:12" s="107" customFormat="1" x14ac:dyDescent="0.2">
      <c r="A74" s="105"/>
      <c r="B74" s="105"/>
      <c r="C74" s="151"/>
      <c r="D74" s="151"/>
      <c r="E74" s="151"/>
      <c r="F74" s="164"/>
      <c r="G74" s="151"/>
      <c r="H74" s="151"/>
      <c r="I74" s="151"/>
    </row>
    <row r="75" spans="1:12" s="107" customFormat="1" x14ac:dyDescent="0.2">
      <c r="A75" s="105"/>
      <c r="B75" s="105"/>
      <c r="C75" s="151"/>
      <c r="D75" s="151"/>
      <c r="E75" s="151"/>
      <c r="F75" s="164"/>
      <c r="G75" s="151"/>
      <c r="H75" s="151"/>
      <c r="I75" s="151"/>
    </row>
    <row r="76" spans="1:12" s="107" customFormat="1" x14ac:dyDescent="0.2">
      <c r="A76" s="105"/>
      <c r="B76" s="105"/>
      <c r="C76" s="151"/>
      <c r="D76" s="151"/>
      <c r="E76" s="151"/>
      <c r="F76" s="164"/>
      <c r="G76" s="151"/>
      <c r="H76" s="151"/>
      <c r="I76" s="151"/>
    </row>
    <row r="77" spans="1:12" s="107" customFormat="1" x14ac:dyDescent="0.2">
      <c r="A77" s="105"/>
      <c r="B77" s="105"/>
      <c r="C77" s="151"/>
      <c r="D77" s="151"/>
      <c r="E77" s="151"/>
      <c r="F77" s="164"/>
      <c r="G77" s="151"/>
      <c r="H77" s="151"/>
      <c r="I77" s="151"/>
    </row>
    <row r="78" spans="1:12" s="107" customFormat="1" x14ac:dyDescent="0.2">
      <c r="A78" s="105"/>
      <c r="B78" s="105"/>
      <c r="D78" s="165"/>
      <c r="F78" s="166"/>
    </row>
    <row r="79" spans="1:12" s="107" customFormat="1" x14ac:dyDescent="0.2">
      <c r="A79" s="105"/>
      <c r="B79" s="105"/>
      <c r="D79" s="165"/>
      <c r="F79" s="166"/>
    </row>
    <row r="80" spans="1:12" s="107" customFormat="1" x14ac:dyDescent="0.2">
      <c r="A80" s="105"/>
      <c r="B80" s="105"/>
      <c r="D80" s="165"/>
      <c r="F80" s="166"/>
    </row>
    <row r="81" spans="1:6" s="107" customFormat="1" x14ac:dyDescent="0.2">
      <c r="A81" s="105"/>
      <c r="B81" s="105"/>
      <c r="D81" s="165"/>
      <c r="F81" s="166"/>
    </row>
  </sheetData>
  <mergeCells count="5">
    <mergeCell ref="C1:I1"/>
    <mergeCell ref="C2:I2"/>
    <mergeCell ref="C10:I10"/>
    <mergeCell ref="C7:C9"/>
    <mergeCell ref="D7:G9"/>
  </mergeCells>
  <pageMargins left="0.39370078740157483" right="0" top="0.39370078740157483" bottom="0.39370078740157483" header="0" footer="0.19685039370078741"/>
  <pageSetup scale="92"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0"/>
      <c r="D1" s="90"/>
      <c r="E1" s="90"/>
      <c r="F1" s="90"/>
      <c r="G1" s="90"/>
      <c r="H1" s="90"/>
    </row>
    <row r="2" spans="2:9" s="2" customFormat="1" ht="15" customHeight="1" x14ac:dyDescent="0.2">
      <c r="C2" s="91"/>
      <c r="D2" s="91"/>
      <c r="E2" s="91"/>
      <c r="F2" s="91"/>
      <c r="G2" s="91"/>
      <c r="H2" s="91"/>
      <c r="I2" s="14"/>
    </row>
    <row r="3" spans="2:9" s="2" customFormat="1" ht="15" customHeight="1" x14ac:dyDescent="0.2">
      <c r="C3" s="92"/>
      <c r="D3" s="92"/>
      <c r="E3" s="92"/>
      <c r="F3" s="92"/>
      <c r="G3" s="92"/>
      <c r="H3" s="92"/>
      <c r="I3" s="3"/>
    </row>
    <row r="4" spans="2:9" s="2" customFormat="1" ht="5.25" customHeight="1" thickBot="1" x14ac:dyDescent="0.25">
      <c r="C4" s="14"/>
      <c r="D4" s="14"/>
      <c r="E4" s="14"/>
      <c r="F4" s="14"/>
      <c r="G4" s="14"/>
      <c r="H4" s="14"/>
      <c r="I4" s="3"/>
    </row>
    <row r="5" spans="2:9" ht="13.5" thickTop="1" x14ac:dyDescent="0.2">
      <c r="C5" s="93" t="s">
        <v>1</v>
      </c>
      <c r="D5" s="94"/>
      <c r="E5" s="94"/>
      <c r="F5" s="94"/>
      <c r="G5" s="94"/>
      <c r="H5" s="95"/>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0" t="s">
        <v>14</v>
      </c>
      <c r="D1" s="90"/>
      <c r="E1" s="90"/>
      <c r="F1" s="90"/>
      <c r="G1" s="90"/>
      <c r="H1" s="90"/>
    </row>
    <row r="2" spans="2:9" s="2" customFormat="1" ht="15" customHeight="1" x14ac:dyDescent="0.2">
      <c r="C2" s="91" t="s">
        <v>0</v>
      </c>
      <c r="D2" s="91"/>
      <c r="E2" s="91"/>
      <c r="F2" s="91"/>
      <c r="G2" s="91"/>
      <c r="H2" s="91"/>
      <c r="I2" s="14"/>
    </row>
    <row r="3" spans="2:9" s="2" customFormat="1" ht="15" customHeight="1" x14ac:dyDescent="0.2">
      <c r="C3" s="92"/>
      <c r="D3" s="92"/>
      <c r="E3" s="92"/>
      <c r="F3" s="92"/>
      <c r="G3" s="92"/>
      <c r="H3" s="92"/>
      <c r="I3" s="3"/>
    </row>
    <row r="4" spans="2:9" s="2" customFormat="1" ht="5.25" customHeight="1" thickBot="1" x14ac:dyDescent="0.25">
      <c r="C4" s="14"/>
      <c r="D4" s="14"/>
      <c r="E4" s="14"/>
      <c r="F4" s="14"/>
      <c r="G4" s="14"/>
      <c r="H4" s="14"/>
      <c r="I4" s="3"/>
    </row>
    <row r="5" spans="2:9" ht="13.5" thickTop="1" x14ac:dyDescent="0.2">
      <c r="C5" s="93" t="s">
        <v>1</v>
      </c>
      <c r="D5" s="94"/>
      <c r="E5" s="94"/>
      <c r="F5" s="94"/>
      <c r="G5" s="94"/>
      <c r="H5" s="95"/>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SUST LINEA 6 AP-AC-PTE NEGRO</vt:lpstr>
      <vt:lpstr>SUST LINEA 6 AP-AC-PTE NEGR (2)</vt:lpstr>
      <vt:lpstr>ALUMBRADO</vt:lpstr>
      <vt:lpstr>PH CALLEJON MEXICO (2)</vt:lpstr>
      <vt:lpstr>'SUST LINEA 6 AP-AC-PTE NEGR (2)'!Área_de_impresión</vt:lpstr>
      <vt:lpstr>ALUMBRADO!Títulos_a_imprimir</vt:lpstr>
      <vt:lpstr>'no---PAV PIEDRA NAT. OCAMPO'!Títulos_a_imprimir</vt:lpstr>
      <vt:lpstr>'PH CALLEJON MEXICO (2)'!Títulos_a_imprimir</vt:lpstr>
      <vt:lpstr>'SUST LINEA 6 AP-AC-PTE NEGR (2)'!Títulos_a_imprimir</vt:lpstr>
      <vt:lpstr>'SUST LINEA 6 AP-AC-PTE NEGRO'!Títulos_a_imprimir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2026-05-29T14:30:22Z</cp:lastPrinted>
  <dcterms:created xsi:type="dcterms:W3CDTF">2014-06-26T15:10:42Z</dcterms:created>
  <dcterms:modified xsi:type="dcterms:W3CDTF">2026-05-29T14:30:25Z</dcterms:modified>
</cp:coreProperties>
</file>