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9170" windowHeight="7130" tabRatio="837"/>
  </bookViews>
  <sheets>
    <sheet name="VITROMURAL PUENTE MTE SR" sheetId="38" r:id="rId1"/>
  </sheets>
  <definedNames>
    <definedName name="_xlnm.Print_Area" localSheetId="0">'VITROMURAL PUENTE MTE SR'!$C$1:$I$27</definedName>
    <definedName name="_xlnm.Print_Titles" localSheetId="0">'VITROMURAL PUENTE MTE SR'!$1:$12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38" l="1"/>
  <c r="I23" i="38" s="1"/>
  <c r="I24" i="38" s="1"/>
  <c r="I25" i="38" s="1"/>
</calcChain>
</file>

<file path=xl/sharedStrings.xml><?xml version="1.0" encoding="utf-8"?>
<sst xmlns="http://schemas.openxmlformats.org/spreadsheetml/2006/main" count="48" uniqueCount="44">
  <si>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</si>
  <si>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</si>
  <si>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</si>
  <si>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</si>
  <si>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</si>
  <si>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</si>
  <si>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</si>
  <si>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</si>
  <si>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</si>
  <si>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</si>
  <si>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</si>
  <si>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</si>
  <si>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</si>
  <si>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</si>
  <si>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</si>
  <si>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 xml:space="preserve">   DIRECTOR DE COSTOS Y PRECIOS UNITARIOS</t>
  </si>
  <si>
    <t>I</t>
  </si>
  <si>
    <t>I.1</t>
  </si>
  <si>
    <t xml:space="preserve"> M2</t>
  </si>
  <si>
    <t xml:space="preserve"> PZA</t>
  </si>
  <si>
    <t>VITROMURAL</t>
  </si>
  <si>
    <t xml:space="preserve">      CONSTRUCCION DE HUECOS EN TALUD DE CONCRETO DE 1-1/4" DE DIAMETRO CON BROCAS Y SUMINISTRO Y COLOCACION DE TUBERIA DE PVC CED 40 DE 1" Ø, DE 50 CM DE LONGITUD (LLORADEROS) PARA CONTROL DE FILTRACIONES DE AGUA. INCLUYE: HERRAMIENTA, MATERIAL, EQUIPO, MANO DE OBRA Y TODO LO NECESARIO PARA SU CORRECTO FUNCIONAMIENTO.</t>
  </si>
  <si>
    <t>9999035-H</t>
  </si>
  <si>
    <t xml:space="preserve">      DEMOLICIÓN DE ZARPEOS Y AFINES EXISTENTES, EN MAL ESTADO, DE HASTA 10 MTS DE ALTURA, INCLUYE: ACARREOS, LIMPIEZA, RETIRO DE SOBRANTES FUERA DE LA OBRA, HERRAMIENTA, MATERIALES, EQUIPO, MANO DE OBRA Y TODO LO NECESARIO PARA SU CORRECTO FUNCIONAMIENTO</t>
  </si>
  <si>
    <t xml:space="preserve">      PREPARACION DE SUPERFICIE PARA RECIBIR ACABADOS, A BASE DE MORTERO CEMENTO ARENA, PROPORCION  1:4 CON ESPESOR DE HASTA 2.0 CM, DE HASTA 10 MTS DE ALTURA, INCLUYE: RESANES, EMBOQUILLADOS, SELLADOR, MANO DE OBRA, LIMPIEZA, PREPARACIÓN DE LA SUPERFICIE, ACARREOS A CUALQUIER ALTURA Y TODO LO NECESARIO PARA SU CORRECTO FUNCIONAMIENTO.</t>
  </si>
  <si>
    <t>4005050-H</t>
  </si>
  <si>
    <t xml:space="preserve">      SUMINISTRO Y APLICACIÓN DE PINTURA VINÍL-ACRÍLICA PARA INTERIORES Y EXTERIORES DE HASTA 10 MTS DE ALTURA,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</si>
  <si>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8374219-A</t>
  </si>
  <si>
    <t>SECRETARIO DE OBRAS PÚBLICAS</t>
  </si>
  <si>
    <t>CONSTRUCCION DE VITROMURALES EN SUPERESTRUCTURA DE PUENTE UBICADO EN EL CRUCE DE BULEVAR MORELOS Y BULEVAR ALVARO OBREGON EN LA COLONIA SAN RICARDO DEL MUNICIPIO DE REYNOSA TAMAULIPAS.</t>
  </si>
  <si>
    <t xml:space="preserve">      REMOCION DE PINTURA VINILCA Y ESMALTE EN SUPERFICIES DE CONCRETO MEDIANTE MEDIOS MANUALES, INCLUYE: RASQUETEO, LIMPIEZA CON AGUA A PRESION, HERRAMIENTA, MANO DE OBRA Y TODO LO NECESARIO PARA SU CORRECTO FUNCIONAMIENTO.</t>
  </si>
  <si>
    <t xml:space="preserve">      SUMINISTRO E INSTALACION DE MURAL ARTISTICO CON DIFERENTES TEMAS CON UNA ALTURA DE HASTA 10 MTS, A BASE DE MOSAICO CON VIDRIOS DE COLORES MARCA OCEANSIDE O SIMILAR EN CALIDAD, INCLUYE: PREPARACION DE LA SUPERFICIE, MALLA DE REFUERZO DE FIBRA DE VIDRIO MARCA PINTEX O SIMILAR, ADHESIVO PSP PORCELANICO MARCA CEMIX O SIMILAR EN CALIDAD, CORTES, DESPERDICIOS, HERRAMIENTA, EQUIPO, LIMPIEZA GENERAL Y TODO LO NECESARIO PARA SU CORRECTO FUNCIONAMIENTO.</t>
  </si>
  <si>
    <t>ARQ. EDUARDO LÓPEZ ARIAS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</si>
  <si>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</si>
  <si>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</si>
  <si>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</si>
  <si>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</si>
  <si>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</si>
  <si>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</si>
  <si>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57057002-034-2026-LP</t>
  </si>
  <si>
    <t>Construcción de Vitromurales en Superestructura de Puente ubicado en el cruce de Bulevar Morelos y  Bulevar Alvaro Obregon en la colonia San Ricardo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</si>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</sst>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8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6" fillId="3" borderId="4" xfId="0" applyFont="1" applyFill="1" applyBorder="1" applyAlignment="1">
      <alignment horizontal="center" vertical="top"/>
    </xf>
    <xf numFmtId="0" fontId="17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4" fontId="13" fillId="0" borderId="0" xfId="0" applyNumberFormat="1" applyFont="1"/>
    <xf numFmtId="0" fontId="10" fillId="0" borderId="7" xfId="0" applyFont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3" fillId="0" borderId="7" xfId="0" applyFont="1" applyBorder="1"/>
    <xf numFmtId="4" fontId="13" fillId="0" borderId="7" xfId="0" applyNumberFormat="1" applyFont="1" applyBorder="1"/>
    <xf numFmtId="165" fontId="12" fillId="0" borderId="7" xfId="0" applyNumberFormat="1" applyFont="1" applyBorder="1" applyAlignment="1">
      <alignment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165" fontId="18" fillId="4" borderId="8" xfId="0" applyNumberFormat="1" applyFont="1" applyFill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19" fillId="2" borderId="8" xfId="2" applyFont="1" applyFill="1" applyBorder="1" applyAlignment="1">
      <alignment horizontal="justify" vertical="top"/>
    </xf>
    <xf numFmtId="44" fontId="19" fillId="0" borderId="8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center" vertical="center"/>
    </xf>
    <xf numFmtId="44" fontId="19" fillId="0" borderId="8" xfId="28" applyFont="1" applyFill="1" applyBorder="1" applyAlignment="1">
      <alignment vertical="center"/>
    </xf>
    <xf numFmtId="44" fontId="19" fillId="0" borderId="8" xfId="28" applyFont="1" applyBorder="1" applyAlignment="1">
      <alignment vertical="center"/>
    </xf>
    <xf numFmtId="0" fontId="14" fillId="0" borderId="0" xfId="0" applyFont="1"/>
    <xf numFmtId="4" fontId="10" fillId="0" borderId="0" xfId="0" applyNumberFormat="1" applyFont="1"/>
    <xf numFmtId="0" fontId="19" fillId="0" borderId="8" xfId="2" applyFont="1" applyBorder="1" applyAlignment="1">
      <alignment horizontal="justify" vertical="top"/>
    </xf>
    <xf numFmtId="0" fontId="19" fillId="2" borderId="8" xfId="2" applyFont="1" applyFill="1" applyBorder="1" applyAlignment="1">
      <alignment horizontal="justify" vertical="top" wrapText="1"/>
    </xf>
    <xf numFmtId="44" fontId="18" fillId="5" borderId="8" xfId="28" applyFont="1" applyFill="1" applyBorder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9" fillId="0" borderId="0" xfId="3" applyNumberFormat="1" applyFont="1" applyBorder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4" fontId="18" fillId="0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justify"/>
    </xf>
    <xf numFmtId="0" fontId="18" fillId="2" borderId="0" xfId="0" applyFont="1" applyFill="1" applyAlignment="1">
      <alignment horizontal="right"/>
    </xf>
    <xf numFmtId="164" fontId="19" fillId="0" borderId="0" xfId="0" applyNumberFormat="1" applyFont="1"/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44" fontId="19" fillId="0" borderId="0" xfId="28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2" fillId="0" borderId="0" xfId="0" applyFont="1"/>
    <xf numFmtId="4" fontId="19" fillId="0" borderId="0" xfId="0" applyNumberFormat="1" applyFont="1"/>
    <xf numFmtId="0" fontId="12" fillId="0" borderId="0" xfId="0" applyFont="1" applyAlignment="1">
      <alignment horizontal="justify"/>
    </xf>
    <xf numFmtId="4" fontId="12" fillId="0" borderId="0" xfId="0" applyNumberFormat="1" applyFont="1" applyAlignment="1">
      <alignment horizontal="center"/>
    </xf>
    <xf numFmtId="0" fontId="22" fillId="0" borderId="0" xfId="0" applyFont="1"/>
    <xf numFmtId="4" fontId="22" fillId="0" borderId="0" xfId="0" applyNumberFormat="1" applyFont="1"/>
    <xf numFmtId="0" fontId="2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distributed" wrapText="1"/>
    </xf>
    <xf numFmtId="0" fontId="11" fillId="0" borderId="10" xfId="0" applyFont="1" applyBorder="1" applyAlignment="1">
      <alignment horizontal="justify" vertical="distributed" wrapText="1"/>
    </xf>
  </cellXfs>
  <cellStyles count="34">
    <cellStyle name="Comma 2" xfId="4"/>
    <cellStyle name="Comma 2 2" xfId="20"/>
    <cellStyle name="Comma 3" xfId="5"/>
    <cellStyle name="Comma 3 2" xfId="21"/>
    <cellStyle name="Currency 2" xfId="3"/>
    <cellStyle name="Currency 2 2" xfId="6"/>
    <cellStyle name="Currency 2 2 2" xfId="22"/>
    <cellStyle name="Currency 2 3" xfId="19"/>
    <cellStyle name="Currency 3" xfId="7"/>
    <cellStyle name="Currency 3 2" xfId="23"/>
    <cellStyle name="Euro" xfId="8"/>
    <cellStyle name="Euro 2" xfId="18"/>
    <cellStyle name="Millares 2" xfId="25"/>
    <cellStyle name="Moneda" xfId="28" builtinId="4"/>
    <cellStyle name="Moneda 2" xfId="9"/>
    <cellStyle name="Moneda 2 2" xfId="24"/>
    <cellStyle name="Moneda 9" xfId="33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5" xfId="16"/>
    <cellStyle name="Normal 5 2" xfId="27"/>
    <cellStyle name="Normal 6" xfId="32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47625</xdr:rowOff>
    </xdr:from>
    <xdr:to>
      <xdr:col>3</xdr:col>
      <xdr:colOff>767292</xdr:colOff>
      <xdr:row>3</xdr:row>
      <xdr:rowOff>91651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xmlns="" id="{B323E652-ACB8-4FEA-A04D-40641487C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61950" y="47625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304508</xdr:colOff>
      <xdr:row>0</xdr:row>
      <xdr:rowOff>104934</xdr:rowOff>
    </xdr:from>
    <xdr:to>
      <xdr:col>8</xdr:col>
      <xdr:colOff>521274</xdr:colOff>
      <xdr:row>3</xdr:row>
      <xdr:rowOff>14975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7CA5F87E-1AA0-453B-925F-8B474EEAF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166713" y="104934"/>
          <a:ext cx="1732106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8"/>
  <sheetViews>
    <sheetView tabSelected="1" view="pageBreakPreview" topLeftCell="A15" zoomScale="110" zoomScaleNormal="100" zoomScaleSheetLayoutView="110" workbookViewId="0">
      <selection activeCell="H15" sqref="H15"/>
    </sheetView>
  </sheetViews>
  <sheetFormatPr baseColWidth="10" defaultColWidth="9.1796875" defaultRowHeight="12.5" x14ac:dyDescent="0.25"/>
  <cols>
    <col min="1" max="1" width="3.54296875" style="8" customWidth="1"/>
    <col min="2" max="2" width="1.1796875" style="8" customWidth="1"/>
    <col min="3" max="3" width="14.453125" style="7" customWidth="1"/>
    <col min="4" max="4" width="51.54296875" style="59" customWidth="1"/>
    <col min="5" max="5" width="7.26953125" style="7" customWidth="1"/>
    <col min="6" max="6" width="9.81640625" style="60" customWidth="1"/>
    <col min="7" max="7" width="9.453125" style="7" customWidth="1"/>
    <col min="8" max="8" width="13.26953125" style="7" customWidth="1"/>
    <col min="9" max="9" width="9.26953125" style="7" customWidth="1"/>
    <col min="10" max="10" width="1.1796875" style="7" customWidth="1"/>
    <col min="11" max="11" width="12.81640625" style="8" customWidth="1"/>
    <col min="12" max="12" width="12.26953125" style="8" bestFit="1" customWidth="1"/>
    <col min="13" max="16384" width="9.1796875" style="8"/>
  </cols>
  <sheetData>
    <row r="1" spans="3:10" ht="15" x14ac:dyDescent="0.3">
      <c r="C1" s="64" t="s">
        <v>14</v>
      </c>
      <c r="D1" s="64"/>
      <c r="E1" s="64"/>
      <c r="F1" s="64"/>
      <c r="G1" s="64"/>
      <c r="H1" s="64"/>
      <c r="I1" s="64"/>
    </row>
    <row r="2" spans="3:10" s="10" customFormat="1" ht="15" customHeight="1" x14ac:dyDescent="0.25">
      <c r="C2" s="65" t="s">
        <v>0</v>
      </c>
      <c r="D2" s="65"/>
      <c r="E2" s="65"/>
      <c r="F2" s="65"/>
      <c r="G2" s="65"/>
      <c r="H2" s="65"/>
      <c r="I2" s="65"/>
      <c r="J2" s="3"/>
    </row>
    <row r="3" spans="3:10" s="10" customFormat="1" ht="15" customHeight="1" x14ac:dyDescent="0.25">
      <c r="C3" s="9"/>
      <c r="D3" s="9"/>
      <c r="E3" s="9"/>
      <c r="F3" s="9"/>
      <c r="G3" s="9"/>
      <c r="H3" s="9"/>
      <c r="I3" s="9"/>
      <c r="J3" s="3"/>
    </row>
    <row r="4" spans="3:10" s="10" customFormat="1" ht="15" customHeight="1" x14ac:dyDescent="0.25">
      <c r="C4" s="9"/>
      <c r="D4" s="9"/>
      <c r="E4" s="9"/>
      <c r="F4" s="9"/>
      <c r="G4" s="9"/>
      <c r="H4" s="9"/>
      <c r="I4" s="9"/>
      <c r="J4" s="3"/>
    </row>
    <row r="5" spans="3:10" s="10" customFormat="1" ht="15" customHeight="1" x14ac:dyDescent="0.25">
      <c r="C5" s="1" t="s">
        <v>39</v>
      </c>
      <c r="D5" s="2"/>
      <c r="E5" s="3"/>
      <c r="F5" s="3"/>
      <c r="G5" s="3"/>
      <c r="H5" s="3"/>
      <c r="I5" s="4" t="s">
        <v>34</v>
      </c>
      <c r="J5" s="3"/>
    </row>
    <row r="6" spans="3:10" s="10" customFormat="1" ht="15" customHeight="1" x14ac:dyDescent="0.25">
      <c r="C6" s="3"/>
      <c r="D6" s="3"/>
      <c r="E6" s="3"/>
      <c r="F6" s="3"/>
      <c r="G6" s="3"/>
      <c r="H6" s="3"/>
      <c r="I6" s="3"/>
      <c r="J6" s="3"/>
    </row>
    <row r="7" spans="3:10" s="10" customFormat="1" ht="17.149999999999999" customHeight="1" x14ac:dyDescent="0.25">
      <c r="C7" s="70" t="s">
        <v>35</v>
      </c>
      <c r="D7" s="71" t="s">
        <v>40</v>
      </c>
      <c r="E7" s="71"/>
      <c r="F7" s="71"/>
      <c r="G7" s="71"/>
      <c r="H7" s="5"/>
      <c r="I7" s="6" t="s">
        <v>36</v>
      </c>
      <c r="J7" s="3"/>
    </row>
    <row r="8" spans="3:10" s="10" customFormat="1" ht="17.149999999999999" customHeight="1" x14ac:dyDescent="0.25">
      <c r="C8" s="70"/>
      <c r="D8" s="71"/>
      <c r="E8" s="71"/>
      <c r="F8" s="71"/>
      <c r="G8" s="71"/>
      <c r="H8" s="5"/>
      <c r="I8" s="6" t="s">
        <v>37</v>
      </c>
      <c r="J8" s="11"/>
    </row>
    <row r="9" spans="3:10" s="10" customFormat="1" ht="17.149999999999999" customHeight="1" thickBot="1" x14ac:dyDescent="0.3">
      <c r="C9" s="70"/>
      <c r="D9" s="72"/>
      <c r="E9" s="72"/>
      <c r="F9" s="72"/>
      <c r="G9" s="72"/>
      <c r="H9" s="5"/>
      <c r="I9" s="6" t="s">
        <v>38</v>
      </c>
      <c r="J9" s="11"/>
    </row>
    <row r="10" spans="3:10" ht="13" thickTop="1" x14ac:dyDescent="0.25">
      <c r="C10" s="66" t="s">
        <v>1</v>
      </c>
      <c r="D10" s="67"/>
      <c r="E10" s="67"/>
      <c r="F10" s="67"/>
      <c r="G10" s="67"/>
      <c r="H10" s="68"/>
      <c r="I10" s="69"/>
      <c r="J10" s="12"/>
    </row>
    <row r="11" spans="3:10" ht="13" thickBot="1" x14ac:dyDescent="0.3">
      <c r="C11" s="13" t="s">
        <v>2</v>
      </c>
      <c r="D11" s="14" t="s">
        <v>3</v>
      </c>
      <c r="E11" s="15" t="s">
        <v>4</v>
      </c>
      <c r="F11" s="15" t="s">
        <v>5</v>
      </c>
      <c r="G11" s="15" t="s">
        <v>6</v>
      </c>
      <c r="H11" s="15" t="s">
        <v>33</v>
      </c>
      <c r="I11" s="15" t="s">
        <v>7</v>
      </c>
      <c r="J11" s="12"/>
    </row>
    <row r="12" spans="3:10" ht="13.5" thickTop="1" thickBot="1" x14ac:dyDescent="0.3">
      <c r="C12" s="8"/>
      <c r="D12" s="8"/>
      <c r="E12" s="8"/>
      <c r="F12" s="16"/>
      <c r="G12" s="8"/>
      <c r="H12" s="8"/>
      <c r="I12" s="8"/>
      <c r="J12" s="12"/>
    </row>
    <row r="13" spans="3:10" ht="58" thickTop="1" x14ac:dyDescent="0.25">
      <c r="C13" s="17" t="s">
        <v>16</v>
      </c>
      <c r="D13" s="18" t="s">
        <v>29</v>
      </c>
      <c r="E13" s="19"/>
      <c r="F13" s="20"/>
      <c r="G13" s="21"/>
      <c r="H13" s="21"/>
      <c r="I13" s="21"/>
      <c r="J13" s="12"/>
    </row>
    <row r="14" spans="3:10" x14ac:dyDescent="0.25">
      <c r="C14" s="22" t="s">
        <v>17</v>
      </c>
      <c r="D14" s="23" t="s">
        <v>20</v>
      </c>
      <c r="E14" s="24"/>
      <c r="F14" s="24"/>
      <c r="G14" s="24"/>
      <c r="H14" s="24"/>
      <c r="I14" s="24"/>
      <c r="J14" s="12"/>
    </row>
    <row r="15" spans="3:10" ht="39.75" customHeight="1" x14ac:dyDescent="0.25">
      <c r="C15" s="25">
        <v>3001081</v>
      </c>
      <c r="D15" s="26" t="s">
        <v>30</v>
      </c>
      <c r="E15" s="27" t="s">
        <v>18</v>
      </c>
      <c r="F15" s="28">
        <v>214.65</v>
      </c>
      <c r="G15" s="29"/>
      <c r="H15" s="29"/>
      <c r="I15" s="30"/>
      <c r="J15" s="12"/>
    </row>
    <row r="16" spans="3:10" ht="56.25" customHeight="1" x14ac:dyDescent="0.25">
      <c r="C16" s="25">
        <v>3001811</v>
      </c>
      <c r="D16" s="26" t="s">
        <v>21</v>
      </c>
      <c r="E16" s="27" t="s">
        <v>19</v>
      </c>
      <c r="F16" s="28">
        <v>14</v>
      </c>
      <c r="G16" s="29"/>
      <c r="H16" s="29"/>
      <c r="I16" s="30"/>
      <c r="J16" s="12"/>
    </row>
    <row r="17" spans="1:12" ht="50.25" customHeight="1" x14ac:dyDescent="0.25">
      <c r="C17" s="25" t="s">
        <v>22</v>
      </c>
      <c r="D17" s="26" t="s">
        <v>23</v>
      </c>
      <c r="E17" s="27" t="s">
        <v>18</v>
      </c>
      <c r="F17" s="28">
        <v>130</v>
      </c>
      <c r="G17" s="29"/>
      <c r="H17" s="29"/>
      <c r="I17" s="30"/>
      <c r="J17" s="12"/>
    </row>
    <row r="18" spans="1:12" ht="62.25" customHeight="1" x14ac:dyDescent="0.25">
      <c r="C18" s="25">
        <v>4005100</v>
      </c>
      <c r="D18" s="26" t="s">
        <v>24</v>
      </c>
      <c r="E18" s="27" t="s">
        <v>18</v>
      </c>
      <c r="F18" s="28">
        <v>130</v>
      </c>
      <c r="G18" s="29"/>
      <c r="H18" s="29"/>
      <c r="I18" s="30"/>
      <c r="J18" s="12"/>
    </row>
    <row r="19" spans="1:12" s="31" customFormat="1" ht="62.25" customHeight="1" x14ac:dyDescent="0.25">
      <c r="C19" s="25" t="s">
        <v>25</v>
      </c>
      <c r="D19" s="26" t="s">
        <v>26</v>
      </c>
      <c r="E19" s="27" t="s">
        <v>18</v>
      </c>
      <c r="F19" s="28">
        <v>214.65</v>
      </c>
      <c r="G19" s="29"/>
      <c r="H19" s="29"/>
      <c r="I19" s="30"/>
      <c r="J19" s="32"/>
    </row>
    <row r="20" spans="1:12" s="31" customFormat="1" ht="78.75" customHeight="1" x14ac:dyDescent="0.25">
      <c r="C20" s="25" t="s">
        <v>27</v>
      </c>
      <c r="D20" s="33" t="s">
        <v>31</v>
      </c>
      <c r="E20" s="27" t="s">
        <v>18</v>
      </c>
      <c r="F20" s="28">
        <v>214.65</v>
      </c>
      <c r="G20" s="29"/>
      <c r="H20" s="29"/>
      <c r="I20" s="30"/>
      <c r="J20" s="32"/>
    </row>
    <row r="21" spans="1:12" s="31" customFormat="1" x14ac:dyDescent="0.25">
      <c r="C21" s="25"/>
      <c r="D21" s="34"/>
      <c r="E21" s="27"/>
      <c r="F21" s="28"/>
      <c r="G21" s="29"/>
      <c r="H21" s="29"/>
      <c r="I21" s="35">
        <f>SUM(I15:I20)</f>
        <v>0</v>
      </c>
      <c r="J21" s="32"/>
    </row>
    <row r="22" spans="1:12" s="36" customFormat="1" ht="7" x14ac:dyDescent="0.15">
      <c r="C22" s="37"/>
      <c r="D22" s="37"/>
      <c r="E22" s="38"/>
      <c r="F22" s="39"/>
      <c r="G22" s="38"/>
      <c r="H22" s="38"/>
      <c r="I22" s="40"/>
      <c r="J22" s="41"/>
    </row>
    <row r="23" spans="1:12" s="37" customFormat="1" ht="12.75" customHeight="1" x14ac:dyDescent="0.25">
      <c r="F23" s="42"/>
      <c r="G23" s="43" t="s">
        <v>8</v>
      </c>
      <c r="H23" s="43"/>
      <c r="I23" s="44">
        <f>+I21</f>
        <v>0</v>
      </c>
      <c r="J23" s="43"/>
      <c r="L23" s="45"/>
    </row>
    <row r="24" spans="1:12" s="37" customFormat="1" ht="12.75" customHeight="1" x14ac:dyDescent="0.25">
      <c r="F24" s="42"/>
      <c r="G24" s="43" t="s">
        <v>9</v>
      </c>
      <c r="H24" s="43"/>
      <c r="I24" s="44">
        <f>+I23*0.16</f>
        <v>0</v>
      </c>
      <c r="J24" s="43"/>
      <c r="L24" s="45"/>
    </row>
    <row r="25" spans="1:12" s="37" customFormat="1" ht="12.75" customHeight="1" x14ac:dyDescent="0.15">
      <c r="D25" s="46"/>
      <c r="E25" s="38"/>
      <c r="F25" s="39"/>
      <c r="G25" s="42" t="s">
        <v>10</v>
      </c>
      <c r="H25" s="42"/>
      <c r="I25" s="44">
        <f>+I24+I23</f>
        <v>0</v>
      </c>
      <c r="J25" s="43"/>
    </row>
    <row r="26" spans="1:12" s="47" customFormat="1" ht="12.75" customHeight="1" x14ac:dyDescent="0.15">
      <c r="D26" s="48"/>
      <c r="E26" s="38"/>
      <c r="F26" s="39"/>
      <c r="G26" s="38"/>
      <c r="H26" s="38"/>
      <c r="I26" s="49"/>
      <c r="K26" s="50"/>
    </row>
    <row r="27" spans="1:12" s="47" customFormat="1" ht="11.5" x14ac:dyDescent="0.25">
      <c r="C27" s="61" t="s">
        <v>41</v>
      </c>
      <c r="D27" s="61"/>
      <c r="E27" s="61" t="s">
        <v>42</v>
      </c>
      <c r="F27" s="62"/>
      <c r="G27" s="61"/>
      <c r="H27" s="61"/>
      <c r="I27" s="63" t="s">
        <v>43</v>
      </c>
      <c r="J27" s="38"/>
    </row>
    <row r="28" spans="1:12" x14ac:dyDescent="0.25">
      <c r="C28" s="38"/>
      <c r="D28" s="48" t="s">
        <v>11</v>
      </c>
      <c r="E28" s="38"/>
      <c r="F28" s="39"/>
      <c r="G28" s="38" t="s">
        <v>12</v>
      </c>
      <c r="H28" s="38"/>
      <c r="I28" s="51"/>
      <c r="K28" s="44"/>
    </row>
    <row r="29" spans="1:12" x14ac:dyDescent="0.25">
      <c r="C29" s="38"/>
      <c r="D29" s="48"/>
      <c r="E29" s="38"/>
      <c r="F29" s="39"/>
      <c r="G29" s="38"/>
      <c r="H29" s="38"/>
      <c r="I29" s="52"/>
    </row>
    <row r="30" spans="1:12" x14ac:dyDescent="0.25">
      <c r="C30" s="38"/>
      <c r="D30" s="48"/>
      <c r="E30" s="38"/>
      <c r="F30" s="39"/>
      <c r="G30" s="52"/>
      <c r="H30" s="52"/>
      <c r="I30" s="53"/>
    </row>
    <row r="31" spans="1:12" s="7" customFormat="1" x14ac:dyDescent="0.25">
      <c r="A31" s="8"/>
      <c r="B31" s="8"/>
      <c r="C31" s="38"/>
      <c r="D31" s="48"/>
      <c r="E31" s="38"/>
      <c r="F31" s="39"/>
      <c r="G31" s="54"/>
      <c r="H31" s="54"/>
      <c r="I31" s="55"/>
    </row>
    <row r="32" spans="1:12" s="7" customFormat="1" x14ac:dyDescent="0.25">
      <c r="A32" s="8"/>
      <c r="B32" s="8"/>
      <c r="C32" s="38"/>
      <c r="D32" s="48"/>
      <c r="E32" s="38"/>
      <c r="F32" s="39"/>
      <c r="G32" s="52"/>
      <c r="H32" s="52"/>
      <c r="I32" s="56"/>
    </row>
    <row r="33" spans="1:9" s="7" customFormat="1" x14ac:dyDescent="0.25">
      <c r="A33" s="8"/>
      <c r="B33" s="8"/>
      <c r="C33" s="38"/>
      <c r="D33" s="48"/>
      <c r="E33" s="38"/>
      <c r="F33" s="39"/>
      <c r="G33" s="38"/>
      <c r="H33" s="38"/>
      <c r="I33" s="38"/>
    </row>
    <row r="34" spans="1:9" s="7" customFormat="1" x14ac:dyDescent="0.25">
      <c r="A34" s="8"/>
      <c r="B34" s="8"/>
      <c r="C34" s="57" t="s">
        <v>13</v>
      </c>
      <c r="D34" s="48"/>
      <c r="E34" s="38"/>
      <c r="F34" s="39"/>
      <c r="G34" s="7" t="s">
        <v>32</v>
      </c>
      <c r="I34" s="38"/>
    </row>
    <row r="35" spans="1:9" s="7" customFormat="1" x14ac:dyDescent="0.25">
      <c r="A35" s="8"/>
      <c r="B35" s="8"/>
      <c r="C35" s="47" t="s">
        <v>15</v>
      </c>
      <c r="D35" s="48"/>
      <c r="E35" s="38"/>
      <c r="F35" s="39"/>
      <c r="G35" s="38" t="s">
        <v>28</v>
      </c>
      <c r="H35" s="38"/>
      <c r="I35" s="38"/>
    </row>
    <row r="36" spans="1:9" s="7" customFormat="1" x14ac:dyDescent="0.25">
      <c r="A36" s="8"/>
      <c r="B36" s="8"/>
      <c r="C36" s="38"/>
      <c r="D36" s="48"/>
      <c r="E36" s="38"/>
      <c r="F36" s="39"/>
      <c r="G36" s="38"/>
      <c r="H36" s="38"/>
      <c r="I36" s="38"/>
    </row>
    <row r="37" spans="1:9" s="7" customFormat="1" x14ac:dyDescent="0.25">
      <c r="A37" s="8"/>
      <c r="B37" s="8"/>
      <c r="C37" s="38"/>
      <c r="D37" s="48"/>
      <c r="E37" s="38"/>
      <c r="F37" s="39"/>
      <c r="G37" s="38"/>
      <c r="H37" s="38"/>
      <c r="I37" s="38"/>
    </row>
    <row r="38" spans="1:9" s="7" customFormat="1" x14ac:dyDescent="0.25">
      <c r="A38" s="8"/>
      <c r="B38" s="8"/>
      <c r="C38" s="47"/>
      <c r="D38" s="47"/>
      <c r="E38" s="47"/>
      <c r="F38" s="58"/>
      <c r="G38" s="47"/>
      <c r="H38" s="47"/>
      <c r="I38" s="47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VITROMURAL PUENTE MTE SR</vt:lpstr>
      <vt:lpstr>'VITROMURAL PUENTE MTE SR'!Área_de_impresión</vt:lpstr>
      <vt:lpstr>'VITROMURAL PUENTE MTE SR'!Títulos_a_imprimir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2026-05-22T17:59:45Z</cp:lastPrinted>
  <dcterms:created xsi:type="dcterms:W3CDTF">2014-06-26T15:10:42Z</dcterms:created>
  <dcterms:modified xsi:type="dcterms:W3CDTF">2026-06-08T13:58:10Z</dcterms:modified>
</cp:coreProperties>
</file>