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33_Techumbre Prim Plutarco Elias Calles/"/>
    </mc:Choice>
  </mc:AlternateContent>
  <xr:revisionPtr revIDLastSave="27" documentId="13_ncr:1_{DA6B4705-0B3C-4137-BF02-A63E6A533C8A}" xr6:coauthVersionLast="47" xr6:coauthVersionMax="47" xr10:uidLastSave="{320B0593-EBF4-4D47-BEC1-9E104BA772B8}"/>
  <bookViews>
    <workbookView xWindow="-120" yWindow="-120" windowWidth="38640" windowHeight="21120" tabRatio="837" xr2:uid="{00000000-000D-0000-FFFF-FFFF00000000}"/>
  </bookViews>
  <sheets>
    <sheet name="TECHUMBRE P ELIAS CALLES LAM" sheetId="39" r:id="rId1"/>
  </sheets>
  <definedNames>
    <definedName name="_xlnm.Print_Area" localSheetId="0">'TECHUMBRE P ELIAS CALLES LAM'!$C$1:$I$47</definedName>
    <definedName name="_xlnm.Print_Titles" localSheetId="0">'TECHUMBRE P ELIAS CALLES LAM'!$1:$12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39" l="1"/>
  <c r="I44" i="39" l="1"/>
  <c r="I45" i="39" s="1"/>
</calcChain>
</file>

<file path=xl/sharedStrings.xml><?xml version="1.0" encoding="utf-8"?>
<sst xmlns="http://schemas.openxmlformats.org/spreadsheetml/2006/main" count="83" uniqueCount="69">
  <si>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</si>
  <si>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</si>
  <si>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</si>
  <si>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</si>
  <si>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</si>
  <si>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</si>
  <si>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</si>
  <si>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</si>
  <si>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</si>
  <si>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</si>
  <si>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</si>
  <si>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</si>
  <si>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</si>
  <si>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</si>
  <si>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</si>
  <si>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</si>
  <si>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</si>
  <si>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</si>
  <si>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</si>
  <si>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</si>
  <si>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</si>
  <si>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 xml:space="preserve">   DIRECTOR DE COSTOS Y PRECIOS UNITARIOS</t>
  </si>
  <si>
    <t>I</t>
  </si>
  <si>
    <t>I-2</t>
  </si>
  <si>
    <t>ARQ. EDUARDO LÓPEZ ARIAS</t>
  </si>
  <si>
    <t>SECRETARIO DE OBRAS PÚBLICAS</t>
  </si>
  <si>
    <t xml:space="preserve">   INSTALACIONES</t>
  </si>
  <si>
    <t xml:space="preserve">   PRELIMINARES</t>
  </si>
  <si>
    <t>KG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</si>
  <si>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</si>
  <si>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</si>
  <si>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</si>
  <si>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</si>
  <si>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</si>
  <si>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</si>
  <si>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</si>
  <si>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</si>
  <si>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</si>
  <si>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</si>
  <si>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</si>
  <si>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</si>
  <si>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</si>
  <si>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</si>
  <si>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>REHABILITACION DE TECHUMBRE METALICA UBICADA EN LA PRIMARIA PLUTARCO ELIAS CALLES UBICADA EN CALLE MICHOACAN ENTRE COAHUILA Y OAXACA DE LA COLONIA LAMPACITOS DEL MUNICIPIO DE REYNOSA TAMAULIPAS.</t>
  </si>
  <si>
    <t>3008051-A</t>
  </si>
  <si>
    <t xml:space="preserve">      DESMANTELAMIENTO Y RETIRO DE LUMINARIA EXISTENTE, INCLUYE SU ACARREO HASTA LAS INSTALACIONES DE SERVICIOS PRIMARIOS MUNICIPALES, HERRAMIENTA EQUIPO Y MANO DE OBRA.</t>
  </si>
  <si>
    <t xml:space="preserve">      DESMANTELAMIENTO ESTRUCTURA DE ACERO (CONTRAVIENTOS, STRUTS Y POLINES EXISTENTES), INCLUYE: MANIOBRAS, ACARREO DENTRO Y FUERA DE LA OBRA DEL MATERIAL DESMANTELADO AL SITIO QUE INDIQUE LA SUPERVISIÓN, EQUIPO, HERRAMIENTA, MANO DE OBRA Y TODO LO NECESARIO PARA SU CORRECTA EJECUCIÓN.</t>
  </si>
  <si>
    <t xml:space="preserve">      DESMANTELAMIENTO DE LÁMINA EXISTENTE EN TECHUMBRE, INCLUYE: MANIOBRAS, ACARREO DENTRO Y FUERA DE LA OBRA DEL MATERIAL DESMANTELADO AL SITIO QUE INDIQUE LA SUPERVISIÓN, EQUIPO, HERRAMIENTA, MANO DE OBRA Y TODO LO NECESARIO PARA SU CORRECTA EJECUCIÓN.</t>
  </si>
  <si>
    <t xml:space="preserve">      DESMONTAJE Y RETIRO DE BAJADA DE AGUA PLUVIAL CON TUBO DE PVC SANITARIO DE 6" DE DIAM, FIJO A COLUMNA METALICA CON ABRAZADERAS. INCLUYE, CONEXIONES A CANALON,  HERRAMIENTA, MATERIALES, EQUIPO, MANO DE OBRA Y TODO LO NECESARIO PARA SU CORRECTA EJECUCION.</t>
  </si>
  <si>
    <t xml:space="preserve">      DESMANTELAMIENTO DE CANALÓN DE LÁMINA GALVANIZADA CALIBRE 18 SECCIÓN VARIABLE, PARA CAPTACIÓN Y DESAGÜE DE AGUA PLUVIAL EN TECHUMBRE DE LÁMINA (89 CM DE DESARROLLO), INCLUYE:  MANO DE OBRA, ACARREOS, HERRAMIENTA, EQUIPO Y TODO LO NECESARIO PARA SU CORRECTA EJECUCION.</t>
  </si>
  <si>
    <t>AR39-OC-02</t>
  </si>
  <si>
    <t xml:space="preserve">      LIMPIEZA Y SANDBLASTEO CON CHORRO DE ARENA A METAL BLANCO A TODA LA ESTRUCTURA METALICA. INCLUYE EQUIPO PARA SAND BLAST, COMPRESOR, ARENA SILICA, MATERIALES, HERRAMIENTAS, MANO DE OBRA Y TODO LO NECESARIO PARA LA CORRECTA LIMPIEZA DE LAS ESTRUCTURAS Y TUBERIAS.</t>
  </si>
  <si>
    <t xml:space="preserve">      SUMINISTRO Y APLICACION DE PINTURA PRIMARIO EPÓXICO ANTICORROSIVO BLANCO DE ALTO DESEMPEÑO OSEL ORO O SIMILAR EN CALIDAD A DOS MANOS, LIJADO SOLO EN AREAS NECESARIAS DAÑADAS , INCLUYE: MATERIAL, HERRAMIENTA, MANO DE OBRA, ANDAMIOS,  EQUIPO Y TODO LO NECESARIO PARA SU CORRECTA EJECUCION A CUALQUIER ALTURA.</t>
  </si>
  <si>
    <t xml:space="preserve">      SUMINISTRO Y COLOCACION DE LUMINARIA MARCA LUMIANCE, CODIGO P29652L-2 O SIMILAR, SUSPENDIDA, LED HIGH B, GC109 DIM,200 W, 50,000 HORAS DE VIDA UTIL, 30,000 LUMENES, VOLTAJE 120-277V, 5 AÑOS DE GARANTIA, IP65, IINCLUYE: FLETE, MATERIAL, HERRAMIENTA, EQUIPO, MANO DE OBRA Y TODO LO NECESARIO PARA SU CORRECTO FUNCIONAMIENTO.</t>
  </si>
  <si>
    <t xml:space="preserve">      SUMINISTRO Y COLOCACION DE CABLE DE ALUMINIO CON FORRO 90 °C CALIBRE AWG # 6, MARCA CONDUMEX O SIMILAR EN CALIDAD INCLUYE: MATERIALES, MANO DE OBRA ESPECIALIZADA, CONEXION, MANIOBRAS, HERRAMIENTA, EQUIPO EN CUALQUIER NIVEL Y TODO LO NECESARIO PARA SU CORRECTO FUNCIONAMIENTO.</t>
  </si>
  <si>
    <t xml:space="preserve">      SUMINISTRO Y COLOCACION DE CABLE DE COBRE CON FORRO 90 °C CALIBRE AWG # 8, MARCA CONDUMEX O SIMILAR EN CALIDAD INCLUYE: MATERIALES, MANO DE OBRA ESPECIALIZADA, CONEXION, MANIOBRAS, HERRAMIENTA, EQUIPO EN CUALQUIER NIVEL Y TODO LO NECESARIO PARA SU CORRECTO FUNCIONAMIENTO.</t>
  </si>
  <si>
    <t xml:space="preserve">      BAJADA DE AGUA PLUVIAL CON TUBO DE PVC SANITARIO DE 6" DE DIAMETRO Y 6.0 MTS, DE ALTURA, FIJO A COLUMNA METALICA CON ABRAZADERAS. INCLUYE, CONEXIONES A CANALON,  HERRAMIENTA, MATERIALES, EQUIPO, MANO DE OBRA Y TODO LO NECESARIO PARA SU CORRECTA EJECUCION.</t>
  </si>
  <si>
    <t>ILUMINACION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</si>
  <si>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</si>
  <si>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</si>
  <si>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</si>
  <si>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</si>
  <si>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</si>
  <si>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</si>
  <si>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57057002-033-2026-LP</t>
  </si>
  <si>
    <t>Rehabilitación de Techumbre Metalica ubicada en la Primaria Plutarco Elias calles  ubicada en calle Michoacan ente Coahuila y Oaxaca de la colonia Lampacitos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</si>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</sst>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10"/>
      <name val="Lato"/>
      <family val="2"/>
    </font>
    <font>
      <sz val="8"/>
      <name val="Lato"/>
      <family val="2"/>
    </font>
    <font>
      <b/>
      <sz val="10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b/>
      <sz val="7"/>
      <name val="Lato"/>
      <family val="2"/>
    </font>
    <font>
      <sz val="7"/>
      <name val="Lato"/>
      <family val="2"/>
    </font>
    <font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2">
    <xf numFmtId="0" fontId="0" fillId="0" borderId="0" xfId="0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3" fillId="0" borderId="10" xfId="0" applyFont="1" applyBorder="1" applyAlignment="1">
      <alignment horizontal="justify" vertical="distributed" wrapText="1"/>
    </xf>
    <xf numFmtId="0" fontId="14" fillId="0" borderId="0" xfId="0" applyFont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0" fontId="17" fillId="3" borderId="9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8" fillId="3" borderId="4" xfId="0" applyFont="1" applyFill="1" applyBorder="1" applyAlignment="1">
      <alignment horizontal="center" vertical="top"/>
    </xf>
    <xf numFmtId="0" fontId="19" fillId="3" borderId="5" xfId="0" applyFont="1" applyFill="1" applyBorder="1" applyAlignment="1">
      <alignment horizontal="center"/>
    </xf>
    <xf numFmtId="0" fontId="18" fillId="3" borderId="6" xfId="0" applyFont="1" applyFill="1" applyBorder="1" applyAlignment="1">
      <alignment horizontal="center"/>
    </xf>
    <xf numFmtId="4" fontId="14" fillId="0" borderId="0" xfId="0" applyNumberFormat="1" applyFont="1"/>
    <xf numFmtId="0" fontId="12" fillId="0" borderId="7" xfId="0" applyFont="1" applyBorder="1" applyAlignment="1">
      <alignment horizontal="center" vertical="center"/>
    </xf>
    <xf numFmtId="0" fontId="11" fillId="6" borderId="7" xfId="0" applyFont="1" applyFill="1" applyBorder="1" applyAlignment="1">
      <alignment horizontal="justify" vertical="center" wrapText="1"/>
    </xf>
    <xf numFmtId="0" fontId="14" fillId="0" borderId="7" xfId="0" applyFont="1" applyBorder="1"/>
    <xf numFmtId="4" fontId="14" fillId="0" borderId="7" xfId="0" applyNumberFormat="1" applyFont="1" applyBorder="1"/>
    <xf numFmtId="165" fontId="15" fillId="0" borderId="7" xfId="0" applyNumberFormat="1" applyFont="1" applyBorder="1" applyAlignment="1">
      <alignment vertical="center"/>
    </xf>
    <xf numFmtId="0" fontId="16" fillId="0" borderId="0" xfId="0" applyFont="1"/>
    <xf numFmtId="167" fontId="20" fillId="4" borderId="8" xfId="0" applyNumberFormat="1" applyFont="1" applyFill="1" applyBorder="1" applyAlignment="1">
      <alignment horizontal="center" vertical="center"/>
    </xf>
    <xf numFmtId="0" fontId="20" fillId="4" borderId="8" xfId="2" applyFont="1" applyFill="1" applyBorder="1" applyAlignment="1">
      <alignment horizontal="justify" vertical="center" wrapText="1"/>
    </xf>
    <xf numFmtId="165" fontId="20" fillId="4" borderId="8" xfId="0" applyNumberFormat="1" applyFont="1" applyFill="1" applyBorder="1" applyAlignment="1">
      <alignment vertical="center"/>
    </xf>
    <xf numFmtId="4" fontId="12" fillId="0" borderId="0" xfId="0" applyNumberFormat="1" applyFont="1"/>
    <xf numFmtId="0" fontId="21" fillId="0" borderId="8" xfId="0" applyFont="1" applyBorder="1" applyAlignment="1">
      <alignment horizontal="center" vertical="center"/>
    </xf>
    <xf numFmtId="0" fontId="21" fillId="0" borderId="8" xfId="2" applyFont="1" applyBorder="1" applyAlignment="1">
      <alignment horizontal="justify" vertical="top"/>
    </xf>
    <xf numFmtId="44" fontId="21" fillId="0" borderId="8" xfId="28" applyFont="1" applyFill="1" applyBorder="1" applyAlignment="1">
      <alignment horizontal="center" vertical="center"/>
    </xf>
    <xf numFmtId="4" fontId="21" fillId="0" borderId="8" xfId="2" applyNumberFormat="1" applyFont="1" applyBorder="1" applyAlignment="1">
      <alignment horizontal="center" vertical="center"/>
    </xf>
    <xf numFmtId="44" fontId="21" fillId="0" borderId="8" xfId="28" applyFont="1" applyFill="1" applyBorder="1" applyAlignment="1">
      <alignment vertical="center"/>
    </xf>
    <xf numFmtId="44" fontId="21" fillId="0" borderId="8" xfId="28" applyFont="1" applyBorder="1" applyAlignment="1">
      <alignment vertical="center"/>
    </xf>
    <xf numFmtId="0" fontId="21" fillId="2" borderId="8" xfId="2" applyFont="1" applyFill="1" applyBorder="1" applyAlignment="1">
      <alignment horizontal="justify" vertical="top" wrapText="1"/>
    </xf>
    <xf numFmtId="44" fontId="20" fillId="5" borderId="8" xfId="28" applyFont="1" applyFill="1" applyBorder="1" applyAlignment="1">
      <alignment vertical="center"/>
    </xf>
    <xf numFmtId="44" fontId="21" fillId="0" borderId="0" xfId="28" applyFont="1" applyBorder="1" applyAlignment="1">
      <alignment vertical="center"/>
    </xf>
    <xf numFmtId="0" fontId="21" fillId="2" borderId="8" xfId="2" applyFont="1" applyFill="1" applyBorder="1" applyAlignment="1">
      <alignment horizontal="justify" vertical="top"/>
    </xf>
    <xf numFmtId="165" fontId="20" fillId="5" borderId="8" xfId="28" applyNumberFormat="1" applyFont="1" applyFill="1" applyBorder="1" applyAlignment="1">
      <alignment vertical="center"/>
    </xf>
    <xf numFmtId="4" fontId="21" fillId="2" borderId="8" xfId="2" applyNumberFormat="1" applyFont="1" applyFill="1" applyBorder="1" applyAlignment="1">
      <alignment horizontal="justify" vertical="top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4" fontId="21" fillId="0" borderId="0" xfId="0" applyNumberFormat="1" applyFont="1" applyAlignment="1">
      <alignment horizontal="center"/>
    </xf>
    <xf numFmtId="4" fontId="21" fillId="0" borderId="0" xfId="3" applyNumberFormat="1" applyFont="1" applyBorder="1"/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44" fontId="20" fillId="0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justify"/>
    </xf>
    <xf numFmtId="0" fontId="20" fillId="0" borderId="0" xfId="0" applyFont="1" applyAlignment="1">
      <alignment horizontal="right"/>
    </xf>
    <xf numFmtId="4" fontId="20" fillId="0" borderId="0" xfId="0" applyNumberFormat="1" applyFont="1"/>
    <xf numFmtId="44" fontId="20" fillId="0" borderId="0" xfId="28" applyFont="1" applyAlignment="1">
      <alignment horizontal="center"/>
    </xf>
    <xf numFmtId="0" fontId="20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/>
    </xf>
    <xf numFmtId="0" fontId="15" fillId="0" borderId="0" xfId="0" applyFont="1"/>
    <xf numFmtId="4" fontId="21" fillId="0" borderId="0" xfId="0" applyNumberFormat="1" applyFont="1"/>
    <xf numFmtId="0" fontId="15" fillId="0" borderId="0" xfId="0" applyFont="1" applyAlignment="1">
      <alignment horizontal="justify"/>
    </xf>
    <xf numFmtId="4" fontId="15" fillId="0" borderId="0" xfId="0" applyNumberFormat="1" applyFont="1" applyAlignment="1">
      <alignment horizontal="center"/>
    </xf>
    <xf numFmtId="0" fontId="23" fillId="0" borderId="0" xfId="0" applyFont="1"/>
    <xf numFmtId="4" fontId="23" fillId="0" borderId="0" xfId="0" applyNumberFormat="1" applyFont="1"/>
    <xf numFmtId="0" fontId="23" fillId="0" borderId="0" xfId="0" applyFont="1" applyAlignment="1">
      <alignment horizontal="right"/>
    </xf>
  </cellXfs>
  <cellStyles count="59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oneda" xfId="28" builtinId="4"/>
    <cellStyle name="Moneda 2" xfId="9" xr:uid="{00000000-0005-0000-0000-000019000000}"/>
    <cellStyle name="Moneda 2 2" xfId="24" xr:uid="{00000000-0005-0000-0000-00001A000000}"/>
    <cellStyle name="Moneda 2 2 2" xfId="52" xr:uid="{00000000-0005-0000-0000-00001B000000}"/>
    <cellStyle name="Moneda 2 3" xfId="44" xr:uid="{00000000-0005-0000-0000-00001C000000}"/>
    <cellStyle name="Moneda 3" xfId="56" xr:uid="{00000000-0005-0000-0000-00001D000000}"/>
    <cellStyle name="Moneda 9" xfId="33" xr:uid="{00000000-0005-0000-0000-00001E000000}"/>
    <cellStyle name="Moneda 9 2" xfId="58" xr:uid="{00000000-0005-0000-0000-00001F000000}"/>
    <cellStyle name="Normal" xfId="0" builtinId="0"/>
    <cellStyle name="Normal 11" xfId="30" xr:uid="{00000000-0005-0000-0000-000021000000}"/>
    <cellStyle name="Normal 2" xfId="2" xr:uid="{00000000-0005-0000-0000-000022000000}"/>
    <cellStyle name="Normal 2 2" xfId="29" xr:uid="{00000000-0005-0000-0000-000023000000}"/>
    <cellStyle name="Normal 3" xfId="13" xr:uid="{00000000-0005-0000-0000-000024000000}"/>
    <cellStyle name="Normal 3 2" xfId="15" xr:uid="{00000000-0005-0000-0000-000025000000}"/>
    <cellStyle name="Normal 4" xfId="14" xr:uid="{00000000-0005-0000-0000-000026000000}"/>
    <cellStyle name="Normal 4 2" xfId="17" xr:uid="{00000000-0005-0000-0000-000027000000}"/>
    <cellStyle name="Normal 4 3" xfId="26" xr:uid="{00000000-0005-0000-0000-000028000000}"/>
    <cellStyle name="Normal 4 3 2" xfId="36" xr:uid="{00000000-0005-0000-0000-000029000000}"/>
    <cellStyle name="Normal 4 3 3" xfId="54" xr:uid="{00000000-0005-0000-0000-00002A000000}"/>
    <cellStyle name="Normal 4 4" xfId="34" xr:uid="{00000000-0005-0000-0000-00002B000000}"/>
    <cellStyle name="Normal 4 5" xfId="45" xr:uid="{00000000-0005-0000-0000-00002C000000}"/>
    <cellStyle name="Normal 5" xfId="16" xr:uid="{00000000-0005-0000-0000-00002D000000}"/>
    <cellStyle name="Normal 5 2" xfId="27" xr:uid="{00000000-0005-0000-0000-00002E000000}"/>
    <cellStyle name="Normal 5 2 2" xfId="37" xr:uid="{00000000-0005-0000-0000-00002F000000}"/>
    <cellStyle name="Normal 5 2 3" xfId="55" xr:uid="{00000000-0005-0000-0000-000030000000}"/>
    <cellStyle name="Normal 5 3" xfId="35" xr:uid="{00000000-0005-0000-0000-000031000000}"/>
    <cellStyle name="Normal 5 4" xfId="46" xr:uid="{00000000-0005-0000-0000-000032000000}"/>
    <cellStyle name="Normal 6" xfId="32" xr:uid="{00000000-0005-0000-0000-000033000000}"/>
    <cellStyle name="Normal 6 2" xfId="38" xr:uid="{00000000-0005-0000-0000-000034000000}"/>
    <cellStyle name="Normal 6 3" xfId="57" xr:uid="{00000000-0005-0000-0000-000035000000}"/>
    <cellStyle name="Normal 8" xfId="31" xr:uid="{00000000-0005-0000-0000-000036000000}"/>
    <cellStyle name="Percent 2" xfId="1" xr:uid="{00000000-0005-0000-0000-000037000000}"/>
    <cellStyle name="Percent 2 2" xfId="10" xr:uid="{00000000-0005-0000-0000-000038000000}"/>
    <cellStyle name="Percent 3" xfId="11" xr:uid="{00000000-0005-0000-0000-000039000000}"/>
    <cellStyle name="Porcentual 2" xfId="12" xr:uid="{00000000-0005-0000-0000-00003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103137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425450</xdr:colOff>
      <xdr:row>0</xdr:row>
      <xdr:rowOff>30695</xdr:rowOff>
    </xdr:from>
    <xdr:to>
      <xdr:col>8</xdr:col>
      <xdr:colOff>771525</xdr:colOff>
      <xdr:row>2</xdr:row>
      <xdr:rowOff>146257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350000" y="30695"/>
          <a:ext cx="1784350" cy="496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68"/>
  <sheetViews>
    <sheetView tabSelected="1" view="pageBreakPreview" zoomScale="130" zoomScaleNormal="100" zoomScaleSheetLayoutView="130" workbookViewId="0">
      <selection activeCell="I46" sqref="I46"/>
    </sheetView>
  </sheetViews>
  <sheetFormatPr baseColWidth="10" defaultColWidth="9.140625" defaultRowHeight="12.75" x14ac:dyDescent="0.2"/>
  <cols>
    <col min="1" max="1" width="3.5703125" style="10" customWidth="1"/>
    <col min="2" max="2" width="1.140625" style="10" customWidth="1"/>
    <col min="3" max="3" width="14.42578125" style="12" customWidth="1"/>
    <col min="4" max="4" width="52.5703125" style="67" customWidth="1"/>
    <col min="5" max="5" width="7.28515625" style="12" customWidth="1"/>
    <col min="6" max="6" width="9.85546875" style="68" customWidth="1"/>
    <col min="7" max="7" width="9.42578125" style="12" customWidth="1"/>
    <col min="8" max="8" width="12.140625" style="12" customWidth="1"/>
    <col min="9" max="9" width="13.5703125" style="12" customWidth="1"/>
    <col min="10" max="10" width="1.140625" style="12" customWidth="1"/>
    <col min="11" max="16384" width="9.140625" style="10"/>
  </cols>
  <sheetData>
    <row r="1" spans="2:10" ht="15" x14ac:dyDescent="0.2">
      <c r="C1" s="11" t="s">
        <v>14</v>
      </c>
      <c r="D1" s="11"/>
      <c r="E1" s="11"/>
      <c r="F1" s="11"/>
      <c r="G1" s="11"/>
      <c r="H1" s="11"/>
      <c r="I1" s="11"/>
    </row>
    <row r="2" spans="2:10" s="13" customFormat="1" ht="15" customHeight="1" x14ac:dyDescent="0.2">
      <c r="C2" s="14" t="s">
        <v>0</v>
      </c>
      <c r="D2" s="14"/>
      <c r="E2" s="14"/>
      <c r="F2" s="14"/>
      <c r="G2" s="14"/>
      <c r="H2" s="14"/>
      <c r="I2" s="14"/>
      <c r="J2" s="3"/>
    </row>
    <row r="3" spans="2:10" s="13" customFormat="1" ht="15" customHeight="1" x14ac:dyDescent="0.2">
      <c r="C3" s="15"/>
      <c r="D3" s="15"/>
      <c r="E3" s="15"/>
      <c r="F3" s="15"/>
      <c r="G3" s="15"/>
      <c r="H3" s="15"/>
      <c r="I3" s="15"/>
      <c r="J3" s="3"/>
    </row>
    <row r="4" spans="2:10" s="13" customFormat="1" ht="15" customHeight="1" x14ac:dyDescent="0.2">
      <c r="C4" s="15"/>
      <c r="D4" s="15"/>
      <c r="E4" s="15"/>
      <c r="F4" s="15"/>
      <c r="G4" s="15"/>
      <c r="H4" s="15"/>
      <c r="I4" s="15"/>
      <c r="J4" s="3"/>
    </row>
    <row r="5" spans="2:10" s="13" customFormat="1" ht="15" customHeight="1" x14ac:dyDescent="0.2">
      <c r="C5" s="1" t="s">
        <v>64</v>
      </c>
      <c r="D5" s="2"/>
      <c r="E5" s="3"/>
      <c r="F5" s="3"/>
      <c r="G5" s="3"/>
      <c r="H5" s="3"/>
      <c r="I5" s="4" t="s">
        <v>59</v>
      </c>
      <c r="J5" s="3"/>
    </row>
    <row r="6" spans="2:10" s="13" customFormat="1" ht="15" customHeight="1" x14ac:dyDescent="0.2">
      <c r="C6" s="3"/>
      <c r="D6" s="3"/>
      <c r="E6" s="3"/>
      <c r="F6" s="3"/>
      <c r="G6" s="3"/>
      <c r="H6" s="3"/>
      <c r="I6" s="3"/>
      <c r="J6" s="3"/>
    </row>
    <row r="7" spans="2:10" s="13" customFormat="1" ht="17.100000000000001" customHeight="1" x14ac:dyDescent="0.2">
      <c r="C7" s="5" t="s">
        <v>60</v>
      </c>
      <c r="D7" s="6" t="s">
        <v>65</v>
      </c>
      <c r="E7" s="6"/>
      <c r="F7" s="6"/>
      <c r="G7" s="6"/>
      <c r="H7" s="7"/>
      <c r="I7" s="8" t="s">
        <v>61</v>
      </c>
      <c r="J7" s="3"/>
    </row>
    <row r="8" spans="2:10" s="13" customFormat="1" ht="17.100000000000001" customHeight="1" x14ac:dyDescent="0.2">
      <c r="C8" s="5"/>
      <c r="D8" s="6"/>
      <c r="E8" s="6"/>
      <c r="F8" s="6"/>
      <c r="G8" s="6"/>
      <c r="H8" s="7"/>
      <c r="I8" s="8" t="s">
        <v>62</v>
      </c>
      <c r="J8" s="16"/>
    </row>
    <row r="9" spans="2:10" s="13" customFormat="1" ht="17.100000000000001" customHeight="1" thickBot="1" x14ac:dyDescent="0.25">
      <c r="C9" s="5"/>
      <c r="D9" s="9"/>
      <c r="E9" s="9"/>
      <c r="F9" s="9"/>
      <c r="G9" s="9"/>
      <c r="H9" s="7"/>
      <c r="I9" s="8" t="s">
        <v>63</v>
      </c>
      <c r="J9" s="16"/>
    </row>
    <row r="10" spans="2:10" ht="13.5" thickTop="1" x14ac:dyDescent="0.2">
      <c r="C10" s="17" t="s">
        <v>1</v>
      </c>
      <c r="D10" s="18"/>
      <c r="E10" s="18"/>
      <c r="F10" s="18"/>
      <c r="G10" s="18"/>
      <c r="H10" s="19"/>
      <c r="I10" s="20"/>
      <c r="J10" s="21"/>
    </row>
    <row r="11" spans="2:10" ht="13.5" thickBot="1" x14ac:dyDescent="0.25">
      <c r="C11" s="22" t="s">
        <v>2</v>
      </c>
      <c r="D11" s="23" t="s">
        <v>3</v>
      </c>
      <c r="E11" s="24" t="s">
        <v>4</v>
      </c>
      <c r="F11" s="24" t="s">
        <v>5</v>
      </c>
      <c r="G11" s="24" t="s">
        <v>6</v>
      </c>
      <c r="H11" s="24" t="s">
        <v>58</v>
      </c>
      <c r="I11" s="24" t="s">
        <v>7</v>
      </c>
      <c r="J11" s="21"/>
    </row>
    <row r="12" spans="2:10" ht="14.25" thickTop="1" thickBot="1" x14ac:dyDescent="0.25">
      <c r="C12" s="10"/>
      <c r="D12" s="10"/>
      <c r="E12" s="10"/>
      <c r="F12" s="25"/>
      <c r="G12" s="10"/>
      <c r="H12" s="10"/>
      <c r="I12" s="10"/>
      <c r="J12" s="21"/>
    </row>
    <row r="13" spans="2:10" ht="72.75" thickTop="1" x14ac:dyDescent="0.2">
      <c r="C13" s="26" t="s">
        <v>22</v>
      </c>
      <c r="D13" s="27" t="s">
        <v>43</v>
      </c>
      <c r="E13" s="28"/>
      <c r="F13" s="29"/>
      <c r="G13" s="30"/>
      <c r="H13" s="30"/>
      <c r="I13" s="30"/>
      <c r="J13" s="21"/>
    </row>
    <row r="14" spans="2:10" s="31" customFormat="1" x14ac:dyDescent="0.2">
      <c r="B14" s="10"/>
      <c r="C14" s="32" t="s">
        <v>18</v>
      </c>
      <c r="D14" s="33" t="s">
        <v>27</v>
      </c>
      <c r="E14" s="34"/>
      <c r="F14" s="34"/>
      <c r="G14" s="34"/>
      <c r="H14" s="34"/>
      <c r="I14" s="34"/>
      <c r="J14" s="35"/>
    </row>
    <row r="15" spans="2:10" s="31" customFormat="1" ht="27" x14ac:dyDescent="0.2">
      <c r="B15" s="10"/>
      <c r="C15" s="36" t="s">
        <v>44</v>
      </c>
      <c r="D15" s="37" t="s">
        <v>45</v>
      </c>
      <c r="E15" s="38" t="s">
        <v>16</v>
      </c>
      <c r="F15" s="39">
        <v>26</v>
      </c>
      <c r="G15" s="40"/>
      <c r="H15" s="40"/>
      <c r="I15" s="41"/>
      <c r="J15" s="35"/>
    </row>
    <row r="16" spans="2:10" s="31" customFormat="1" ht="45" x14ac:dyDescent="0.2">
      <c r="B16" s="10"/>
      <c r="C16" s="36">
        <v>8546874</v>
      </c>
      <c r="D16" s="37" t="s">
        <v>46</v>
      </c>
      <c r="E16" s="38" t="s">
        <v>28</v>
      </c>
      <c r="F16" s="39">
        <v>1411.15</v>
      </c>
      <c r="G16" s="40"/>
      <c r="H16" s="40"/>
      <c r="I16" s="41"/>
      <c r="J16" s="35"/>
    </row>
    <row r="17" spans="1:10" s="31" customFormat="1" ht="45" x14ac:dyDescent="0.2">
      <c r="B17" s="10"/>
      <c r="C17" s="36">
        <v>6245716</v>
      </c>
      <c r="D17" s="37" t="s">
        <v>47</v>
      </c>
      <c r="E17" s="38" t="s">
        <v>17</v>
      </c>
      <c r="F17" s="39">
        <v>1181.01</v>
      </c>
      <c r="G17" s="40"/>
      <c r="H17" s="40"/>
      <c r="I17" s="41"/>
      <c r="J17" s="35"/>
    </row>
    <row r="18" spans="1:10" s="31" customFormat="1" ht="45" x14ac:dyDescent="0.2">
      <c r="B18" s="10"/>
      <c r="C18" s="36">
        <v>6245800</v>
      </c>
      <c r="D18" s="37" t="s">
        <v>48</v>
      </c>
      <c r="E18" s="38" t="s">
        <v>15</v>
      </c>
      <c r="F18" s="39">
        <v>4</v>
      </c>
      <c r="G18" s="40"/>
      <c r="H18" s="40"/>
      <c r="I18" s="41"/>
      <c r="J18" s="35"/>
    </row>
    <row r="19" spans="1:10" s="31" customFormat="1" ht="45" x14ac:dyDescent="0.2">
      <c r="B19" s="10"/>
      <c r="C19" s="36">
        <v>3001029</v>
      </c>
      <c r="D19" s="37" t="s">
        <v>49</v>
      </c>
      <c r="E19" s="38" t="s">
        <v>15</v>
      </c>
      <c r="F19" s="39">
        <v>64.42</v>
      </c>
      <c r="G19" s="40"/>
      <c r="H19" s="40"/>
      <c r="I19" s="41"/>
      <c r="J19" s="35"/>
    </row>
    <row r="20" spans="1:10" s="31" customFormat="1" x14ac:dyDescent="0.2">
      <c r="B20" s="10"/>
      <c r="C20" s="36"/>
      <c r="D20" s="42"/>
      <c r="E20" s="38"/>
      <c r="F20" s="39"/>
      <c r="G20" s="40"/>
      <c r="H20" s="40"/>
      <c r="I20" s="43"/>
      <c r="J20" s="35"/>
    </row>
    <row r="21" spans="1:10" s="31" customFormat="1" x14ac:dyDescent="0.2">
      <c r="B21" s="10"/>
      <c r="C21" s="32" t="s">
        <v>23</v>
      </c>
      <c r="D21" s="33" t="s">
        <v>29</v>
      </c>
      <c r="E21" s="34"/>
      <c r="F21" s="34"/>
      <c r="G21" s="34"/>
      <c r="H21" s="34"/>
      <c r="I21" s="34"/>
      <c r="J21" s="35"/>
    </row>
    <row r="22" spans="1:10" s="31" customFormat="1" ht="72" x14ac:dyDescent="0.2">
      <c r="A22" s="44"/>
      <c r="B22" s="10"/>
      <c r="C22" s="36" t="s">
        <v>30</v>
      </c>
      <c r="D22" s="45" t="s">
        <v>31</v>
      </c>
      <c r="E22" s="38" t="s">
        <v>28</v>
      </c>
      <c r="F22" s="39">
        <v>20198.12</v>
      </c>
      <c r="G22" s="40"/>
      <c r="H22" s="40"/>
      <c r="I22" s="41"/>
      <c r="J22" s="35"/>
    </row>
    <row r="23" spans="1:10" s="31" customFormat="1" ht="63" x14ac:dyDescent="0.2">
      <c r="A23" s="44"/>
      <c r="B23" s="10"/>
      <c r="C23" s="36">
        <v>4003047</v>
      </c>
      <c r="D23" s="45" t="s">
        <v>32</v>
      </c>
      <c r="E23" s="38" t="s">
        <v>17</v>
      </c>
      <c r="F23" s="39">
        <v>1181.01</v>
      </c>
      <c r="G23" s="40"/>
      <c r="H23" s="40"/>
      <c r="I23" s="41"/>
      <c r="J23" s="35"/>
    </row>
    <row r="24" spans="1:10" s="31" customFormat="1" ht="45" x14ac:dyDescent="0.2">
      <c r="A24" s="44"/>
      <c r="B24" s="10"/>
      <c r="C24" s="36" t="s">
        <v>50</v>
      </c>
      <c r="D24" s="45" t="s">
        <v>51</v>
      </c>
      <c r="E24" s="38" t="s">
        <v>17</v>
      </c>
      <c r="F24" s="39">
        <v>963.33</v>
      </c>
      <c r="G24" s="40"/>
      <c r="H24" s="40"/>
      <c r="I24" s="41"/>
      <c r="J24" s="35"/>
    </row>
    <row r="25" spans="1:10" s="31" customFormat="1" ht="54" x14ac:dyDescent="0.2">
      <c r="A25" s="44"/>
      <c r="B25" s="10"/>
      <c r="C25" s="36">
        <v>4003071</v>
      </c>
      <c r="D25" s="45" t="s">
        <v>52</v>
      </c>
      <c r="E25" s="38" t="s">
        <v>17</v>
      </c>
      <c r="F25" s="39">
        <v>1210.32</v>
      </c>
      <c r="G25" s="40"/>
      <c r="H25" s="40"/>
      <c r="I25" s="41"/>
      <c r="J25" s="35"/>
    </row>
    <row r="26" spans="1:10" s="31" customFormat="1" x14ac:dyDescent="0.2">
      <c r="B26" s="10"/>
      <c r="C26" s="36"/>
      <c r="D26" s="42"/>
      <c r="E26" s="38"/>
      <c r="F26" s="39"/>
      <c r="G26" s="40"/>
      <c r="H26" s="40"/>
      <c r="I26" s="43"/>
      <c r="J26" s="35"/>
    </row>
    <row r="27" spans="1:10" s="31" customFormat="1" x14ac:dyDescent="0.2">
      <c r="B27" s="10"/>
      <c r="C27" s="32" t="s">
        <v>19</v>
      </c>
      <c r="D27" s="33" t="s">
        <v>57</v>
      </c>
      <c r="E27" s="34"/>
      <c r="F27" s="34"/>
      <c r="G27" s="34"/>
      <c r="H27" s="34"/>
      <c r="I27" s="34"/>
      <c r="J27" s="35"/>
    </row>
    <row r="28" spans="1:10" s="31" customFormat="1" ht="54" x14ac:dyDescent="0.2">
      <c r="B28" s="10"/>
      <c r="C28" s="36">
        <v>5124623</v>
      </c>
      <c r="D28" s="45" t="s">
        <v>53</v>
      </c>
      <c r="E28" s="38" t="s">
        <v>16</v>
      </c>
      <c r="F28" s="39">
        <v>18</v>
      </c>
      <c r="G28" s="40"/>
      <c r="H28" s="40"/>
      <c r="I28" s="41"/>
      <c r="J28" s="35"/>
    </row>
    <row r="29" spans="1:10" s="31" customFormat="1" ht="27" x14ac:dyDescent="0.2">
      <c r="B29" s="10"/>
      <c r="C29" s="36">
        <v>4024082</v>
      </c>
      <c r="D29" s="45" t="s">
        <v>34</v>
      </c>
      <c r="E29" s="38" t="s">
        <v>15</v>
      </c>
      <c r="F29" s="39">
        <v>70</v>
      </c>
      <c r="G29" s="40"/>
      <c r="H29" s="40"/>
      <c r="I29" s="41"/>
      <c r="J29" s="35"/>
    </row>
    <row r="30" spans="1:10" s="31" customFormat="1" ht="45" x14ac:dyDescent="0.2">
      <c r="B30" s="10"/>
      <c r="C30" s="36">
        <v>4024116</v>
      </c>
      <c r="D30" s="45" t="s">
        <v>54</v>
      </c>
      <c r="E30" s="38" t="s">
        <v>15</v>
      </c>
      <c r="F30" s="39">
        <v>140</v>
      </c>
      <c r="G30" s="40"/>
      <c r="H30" s="40"/>
      <c r="I30" s="41"/>
      <c r="J30" s="35"/>
    </row>
    <row r="31" spans="1:10" s="31" customFormat="1" ht="45" x14ac:dyDescent="0.2">
      <c r="B31" s="10"/>
      <c r="C31" s="36">
        <v>4024120</v>
      </c>
      <c r="D31" s="45" t="s">
        <v>35</v>
      </c>
      <c r="E31" s="38" t="s">
        <v>15</v>
      </c>
      <c r="F31" s="39">
        <v>70</v>
      </c>
      <c r="G31" s="40"/>
      <c r="H31" s="40"/>
      <c r="I31" s="41"/>
      <c r="J31" s="35"/>
    </row>
    <row r="32" spans="1:10" s="31" customFormat="1" ht="54" x14ac:dyDescent="0.2">
      <c r="B32" s="10"/>
      <c r="C32" s="36">
        <v>4024129</v>
      </c>
      <c r="D32" s="45" t="s">
        <v>36</v>
      </c>
      <c r="E32" s="38" t="s">
        <v>37</v>
      </c>
      <c r="F32" s="39">
        <v>155.27000000000001</v>
      </c>
      <c r="G32" s="40"/>
      <c r="H32" s="40"/>
      <c r="I32" s="41"/>
      <c r="J32" s="35"/>
    </row>
    <row r="33" spans="1:10" s="31" customFormat="1" ht="45" x14ac:dyDescent="0.2">
      <c r="B33" s="10"/>
      <c r="C33" s="36" t="s">
        <v>38</v>
      </c>
      <c r="D33" s="45" t="s">
        <v>55</v>
      </c>
      <c r="E33" s="38" t="s">
        <v>15</v>
      </c>
      <c r="F33" s="39">
        <v>310.54000000000002</v>
      </c>
      <c r="G33" s="40"/>
      <c r="H33" s="40"/>
      <c r="I33" s="41"/>
      <c r="J33" s="35"/>
    </row>
    <row r="34" spans="1:10" s="31" customFormat="1" ht="54" x14ac:dyDescent="0.2">
      <c r="B34" s="10"/>
      <c r="C34" s="36">
        <v>4024130</v>
      </c>
      <c r="D34" s="45" t="s">
        <v>39</v>
      </c>
      <c r="E34" s="38" t="s">
        <v>15</v>
      </c>
      <c r="F34" s="39">
        <v>155.27000000000001</v>
      </c>
      <c r="G34" s="40"/>
      <c r="H34" s="40"/>
      <c r="I34" s="41"/>
      <c r="J34" s="35"/>
    </row>
    <row r="35" spans="1:10" s="31" customFormat="1" ht="45" x14ac:dyDescent="0.2">
      <c r="B35" s="10"/>
      <c r="C35" s="36">
        <v>4024131</v>
      </c>
      <c r="D35" s="45" t="s">
        <v>40</v>
      </c>
      <c r="E35" s="38" t="s">
        <v>41</v>
      </c>
      <c r="F35" s="39">
        <v>23</v>
      </c>
      <c r="G35" s="40"/>
      <c r="H35" s="40"/>
      <c r="I35" s="41"/>
      <c r="J35" s="35"/>
    </row>
    <row r="36" spans="1:10" s="31" customFormat="1" ht="54" x14ac:dyDescent="0.2">
      <c r="B36" s="10"/>
      <c r="C36" s="36">
        <v>4024132</v>
      </c>
      <c r="D36" s="45" t="s">
        <v>42</v>
      </c>
      <c r="E36" s="38" t="s">
        <v>41</v>
      </c>
      <c r="F36" s="39">
        <v>18</v>
      </c>
      <c r="G36" s="40"/>
      <c r="H36" s="40"/>
      <c r="I36" s="41"/>
      <c r="J36" s="35"/>
    </row>
    <row r="37" spans="1:10" s="31" customFormat="1" x14ac:dyDescent="0.2">
      <c r="B37" s="10"/>
      <c r="C37" s="36"/>
      <c r="D37" s="42"/>
      <c r="E37" s="38"/>
      <c r="F37" s="39"/>
      <c r="G37" s="40"/>
      <c r="H37" s="40"/>
      <c r="I37" s="46"/>
      <c r="J37" s="35"/>
    </row>
    <row r="38" spans="1:10" s="31" customFormat="1" x14ac:dyDescent="0.2">
      <c r="B38" s="10"/>
      <c r="C38" s="32" t="s">
        <v>20</v>
      </c>
      <c r="D38" s="33" t="s">
        <v>26</v>
      </c>
      <c r="E38" s="34"/>
      <c r="F38" s="34"/>
      <c r="G38" s="34"/>
      <c r="H38" s="34"/>
      <c r="I38" s="34"/>
      <c r="J38" s="35"/>
    </row>
    <row r="39" spans="1:10" s="31" customFormat="1" ht="45" x14ac:dyDescent="0.2">
      <c r="A39" s="44"/>
      <c r="B39" s="10"/>
      <c r="C39" s="36">
        <v>4003049</v>
      </c>
      <c r="D39" s="37" t="s">
        <v>56</v>
      </c>
      <c r="E39" s="38" t="s">
        <v>15</v>
      </c>
      <c r="F39" s="39">
        <v>74.680000000000007</v>
      </c>
      <c r="G39" s="40"/>
      <c r="H39" s="40"/>
      <c r="I39" s="41"/>
      <c r="J39" s="35"/>
    </row>
    <row r="40" spans="1:10" s="31" customFormat="1" ht="54" x14ac:dyDescent="0.2">
      <c r="A40" s="44"/>
      <c r="B40" s="10"/>
      <c r="C40" s="36">
        <v>4003048</v>
      </c>
      <c r="D40" s="37" t="s">
        <v>33</v>
      </c>
      <c r="E40" s="38" t="s">
        <v>15</v>
      </c>
      <c r="F40" s="39">
        <v>78.459999999999994</v>
      </c>
      <c r="G40" s="40"/>
      <c r="H40" s="40"/>
      <c r="I40" s="41"/>
      <c r="J40" s="35"/>
    </row>
    <row r="41" spans="1:10" s="31" customFormat="1" x14ac:dyDescent="0.2">
      <c r="B41" s="10"/>
      <c r="C41" s="36"/>
      <c r="D41" s="47"/>
      <c r="E41" s="38"/>
      <c r="F41" s="39"/>
      <c r="G41" s="40"/>
      <c r="H41" s="40"/>
      <c r="I41" s="43"/>
      <c r="J41" s="35"/>
    </row>
    <row r="42" spans="1:10" s="31" customFormat="1" ht="8.25" customHeight="1" x14ac:dyDescent="0.2">
      <c r="B42" s="10"/>
      <c r="C42" s="48"/>
      <c r="D42" s="48"/>
      <c r="E42" s="49"/>
      <c r="F42" s="50"/>
      <c r="G42" s="49"/>
      <c r="H42" s="49"/>
      <c r="I42" s="51"/>
      <c r="J42" s="35"/>
    </row>
    <row r="43" spans="1:10" s="31" customFormat="1" x14ac:dyDescent="0.2">
      <c r="B43" s="10"/>
      <c r="C43" s="48"/>
      <c r="D43" s="48"/>
      <c r="E43" s="48"/>
      <c r="F43" s="52"/>
      <c r="G43" s="53" t="s">
        <v>8</v>
      </c>
      <c r="H43" s="53"/>
      <c r="I43" s="54">
        <f>+I41+I37+I26+I20</f>
        <v>0</v>
      </c>
      <c r="J43" s="35"/>
    </row>
    <row r="44" spans="1:10" s="31" customFormat="1" x14ac:dyDescent="0.2">
      <c r="B44" s="10"/>
      <c r="C44" s="48"/>
      <c r="D44" s="48"/>
      <c r="E44" s="48"/>
      <c r="F44" s="52"/>
      <c r="G44" s="53" t="s">
        <v>9</v>
      </c>
      <c r="H44" s="53"/>
      <c r="I44" s="54">
        <f>+I43*0.16</f>
        <v>0</v>
      </c>
      <c r="J44" s="35"/>
    </row>
    <row r="45" spans="1:10" s="31" customFormat="1" ht="12.75" customHeight="1" x14ac:dyDescent="0.2">
      <c r="B45" s="10"/>
      <c r="C45" s="48"/>
      <c r="D45" s="55"/>
      <c r="E45" s="49"/>
      <c r="F45" s="50"/>
      <c r="G45" s="52" t="s">
        <v>10</v>
      </c>
      <c r="H45" s="52"/>
      <c r="I45" s="54">
        <f>+I44+I43</f>
        <v>0</v>
      </c>
      <c r="J45" s="35"/>
    </row>
    <row r="46" spans="1:10" s="56" customFormat="1" ht="12.75" customHeight="1" x14ac:dyDescent="0.15">
      <c r="C46" s="57"/>
      <c r="D46" s="58"/>
      <c r="E46" s="49"/>
      <c r="F46" s="50"/>
      <c r="G46" s="49"/>
      <c r="H46" s="49"/>
      <c r="I46" s="59"/>
      <c r="J46" s="60"/>
    </row>
    <row r="47" spans="1:10" s="48" customFormat="1" ht="12.75" customHeight="1" x14ac:dyDescent="0.2">
      <c r="C47" s="69" t="s">
        <v>66</v>
      </c>
      <c r="D47" s="69"/>
      <c r="E47" s="69" t="s">
        <v>67</v>
      </c>
      <c r="F47" s="70"/>
      <c r="G47" s="69"/>
      <c r="H47" s="69"/>
      <c r="I47" s="71" t="s">
        <v>68</v>
      </c>
      <c r="J47" s="53"/>
    </row>
    <row r="48" spans="1:10" s="48" customFormat="1" ht="12.75" customHeight="1" x14ac:dyDescent="0.15">
      <c r="C48" s="49"/>
      <c r="D48" s="58" t="s">
        <v>11</v>
      </c>
      <c r="E48" s="49"/>
      <c r="F48" s="50"/>
      <c r="G48" s="49" t="s">
        <v>12</v>
      </c>
      <c r="H48" s="49"/>
      <c r="I48" s="61"/>
      <c r="J48" s="53"/>
    </row>
    <row r="49" spans="1:10" s="48" customFormat="1" ht="12.75" customHeight="1" x14ac:dyDescent="0.15">
      <c r="C49" s="49"/>
      <c r="D49" s="58"/>
      <c r="E49" s="49"/>
      <c r="F49" s="50"/>
      <c r="G49" s="49"/>
      <c r="H49" s="49"/>
      <c r="I49" s="62"/>
      <c r="J49" s="53"/>
    </row>
    <row r="50" spans="1:10" s="57" customFormat="1" ht="12.75" customHeight="1" x14ac:dyDescent="0.15">
      <c r="C50" s="49"/>
      <c r="D50" s="58"/>
      <c r="E50" s="49"/>
      <c r="F50" s="50"/>
      <c r="G50" s="48"/>
      <c r="H50" s="48"/>
      <c r="I50" s="54"/>
    </row>
    <row r="51" spans="1:10" s="57" customFormat="1" ht="14.25" x14ac:dyDescent="0.15">
      <c r="C51" s="49"/>
      <c r="D51" s="55"/>
      <c r="E51" s="49"/>
      <c r="F51" s="50"/>
      <c r="G51" s="49"/>
      <c r="H51" s="49"/>
      <c r="I51" s="63"/>
      <c r="J51" s="49"/>
    </row>
    <row r="52" spans="1:10" x14ac:dyDescent="0.2">
      <c r="C52" s="49"/>
      <c r="D52" s="58"/>
      <c r="E52" s="49"/>
      <c r="F52" s="50"/>
      <c r="G52" s="49"/>
      <c r="H52" s="49"/>
      <c r="I52" s="63"/>
    </row>
    <row r="53" spans="1:10" x14ac:dyDescent="0.2">
      <c r="C53" s="49"/>
      <c r="D53" s="58"/>
      <c r="E53" s="49"/>
      <c r="F53" s="50"/>
      <c r="G53" s="49"/>
      <c r="H53" s="49"/>
      <c r="I53" s="64"/>
    </row>
    <row r="54" spans="1:10" s="12" customFormat="1" x14ac:dyDescent="0.2">
      <c r="A54" s="10"/>
      <c r="B54" s="10"/>
      <c r="C54" s="49"/>
      <c r="D54" s="58"/>
      <c r="E54" s="49"/>
      <c r="F54" s="50"/>
      <c r="G54" s="49"/>
      <c r="H54" s="49"/>
      <c r="I54" s="49"/>
    </row>
    <row r="55" spans="1:10" s="12" customFormat="1" x14ac:dyDescent="0.2">
      <c r="A55" s="10"/>
      <c r="B55" s="10"/>
      <c r="C55" s="65" t="s">
        <v>13</v>
      </c>
      <c r="D55" s="58"/>
      <c r="E55" s="49"/>
      <c r="F55" s="50"/>
      <c r="G55" s="12" t="s">
        <v>24</v>
      </c>
      <c r="I55" s="49"/>
    </row>
    <row r="56" spans="1:10" s="12" customFormat="1" x14ac:dyDescent="0.2">
      <c r="A56" s="10"/>
      <c r="B56" s="10"/>
      <c r="C56" s="57" t="s">
        <v>21</v>
      </c>
      <c r="D56" s="58"/>
      <c r="E56" s="49"/>
      <c r="F56" s="50"/>
      <c r="G56" s="49" t="s">
        <v>25</v>
      </c>
      <c r="H56" s="49"/>
      <c r="I56" s="49"/>
    </row>
    <row r="57" spans="1:10" s="12" customFormat="1" x14ac:dyDescent="0.2">
      <c r="A57" s="10"/>
      <c r="B57" s="10"/>
      <c r="C57" s="49"/>
      <c r="D57" s="58"/>
      <c r="E57" s="49"/>
      <c r="F57" s="50"/>
      <c r="G57" s="49"/>
      <c r="H57" s="49"/>
      <c r="I57" s="49"/>
    </row>
    <row r="58" spans="1:10" s="12" customFormat="1" x14ac:dyDescent="0.2">
      <c r="A58" s="10"/>
      <c r="B58" s="10"/>
      <c r="C58" s="49"/>
      <c r="D58" s="58"/>
      <c r="E58" s="49"/>
      <c r="F58" s="50"/>
      <c r="G58" s="49"/>
      <c r="H58" s="49"/>
      <c r="I58" s="49"/>
    </row>
    <row r="59" spans="1:10" s="12" customFormat="1" x14ac:dyDescent="0.2">
      <c r="A59" s="10"/>
      <c r="B59" s="10"/>
      <c r="C59" s="57"/>
      <c r="D59" s="57"/>
      <c r="E59" s="57"/>
      <c r="F59" s="66"/>
      <c r="G59" s="57"/>
      <c r="H59" s="57"/>
      <c r="I59" s="57"/>
    </row>
    <row r="60" spans="1:10" s="12" customFormat="1" x14ac:dyDescent="0.2">
      <c r="A60" s="10"/>
      <c r="B60" s="10"/>
      <c r="C60" s="57"/>
      <c r="D60" s="57"/>
      <c r="E60" s="57"/>
      <c r="F60" s="66"/>
      <c r="G60" s="57"/>
      <c r="H60" s="57"/>
      <c r="I60" s="57"/>
    </row>
    <row r="61" spans="1:10" s="12" customFormat="1" x14ac:dyDescent="0.2">
      <c r="A61" s="10"/>
      <c r="B61" s="10"/>
      <c r="C61" s="57"/>
      <c r="D61" s="57"/>
      <c r="E61" s="57"/>
      <c r="F61" s="66"/>
      <c r="G61" s="57"/>
      <c r="H61" s="57"/>
      <c r="I61" s="57"/>
    </row>
    <row r="62" spans="1:10" s="12" customFormat="1" x14ac:dyDescent="0.2">
      <c r="A62" s="10"/>
      <c r="B62" s="10"/>
      <c r="C62" s="57"/>
      <c r="D62" s="57"/>
      <c r="E62" s="57"/>
      <c r="F62" s="66"/>
      <c r="G62" s="57"/>
      <c r="H62" s="57"/>
      <c r="I62" s="57"/>
    </row>
    <row r="63" spans="1:10" s="12" customFormat="1" x14ac:dyDescent="0.2">
      <c r="A63" s="10"/>
      <c r="B63" s="10"/>
      <c r="C63" s="57"/>
      <c r="D63" s="57"/>
      <c r="E63" s="57"/>
      <c r="F63" s="66"/>
      <c r="G63" s="57"/>
      <c r="H63" s="57"/>
      <c r="I63" s="57"/>
    </row>
    <row r="64" spans="1:10" s="12" customFormat="1" x14ac:dyDescent="0.2">
      <c r="A64" s="10"/>
      <c r="B64" s="10"/>
      <c r="C64" s="57"/>
      <c r="D64" s="57"/>
      <c r="E64" s="57"/>
      <c r="F64" s="66"/>
      <c r="G64" s="57"/>
      <c r="H64" s="57"/>
      <c r="I64" s="57"/>
    </row>
    <row r="65" spans="1:6" s="12" customFormat="1" x14ac:dyDescent="0.2">
      <c r="A65" s="10"/>
      <c r="B65" s="10"/>
      <c r="D65" s="67"/>
      <c r="F65" s="68"/>
    </row>
    <row r="66" spans="1:6" s="12" customFormat="1" x14ac:dyDescent="0.2">
      <c r="A66" s="10"/>
      <c r="B66" s="10"/>
      <c r="D66" s="67"/>
      <c r="F66" s="68"/>
    </row>
    <row r="67" spans="1:6" s="12" customFormat="1" x14ac:dyDescent="0.2">
      <c r="A67" s="10"/>
      <c r="B67" s="10"/>
      <c r="D67" s="67"/>
      <c r="F67" s="68"/>
    </row>
    <row r="68" spans="1:6" s="12" customFormat="1" x14ac:dyDescent="0.2">
      <c r="A68" s="10"/>
      <c r="B68" s="10"/>
      <c r="D68" s="67"/>
      <c r="F68" s="68"/>
    </row>
  </sheetData>
  <mergeCells count="5">
    <mergeCell ref="C1:I1"/>
    <mergeCell ref="C2:I2"/>
    <mergeCell ref="C10:I10"/>
    <mergeCell ref="C7:C9"/>
    <mergeCell ref="D7:G9"/>
  </mergeCells>
  <pageMargins left="0.39370078740157483" right="0" top="0.39370078740157483" bottom="0.39370078740157483" header="0" footer="0.19685039370078741"/>
  <pageSetup scale="8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P ELIAS CALLES LAM</vt:lpstr>
      <vt:lpstr>'TECHUMBRE P ELIAS CALLES LAM'!Área_de_impresión</vt:lpstr>
      <vt:lpstr>'TECHUMBRE P ELIAS CALLES LAM'!Títulos_a_imprimir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2025-02-06T16:56:59Z</cp:lastPrinted>
  <dcterms:created xsi:type="dcterms:W3CDTF">2014-06-26T15:10:42Z</dcterms:created>
  <dcterms:modified xsi:type="dcterms:W3CDTF">2026-05-29T14:02:11Z</dcterms:modified>
</cp:coreProperties>
</file>