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32_Pluvial Pemex PJM/"/>
    </mc:Choice>
  </mc:AlternateContent>
  <xr:revisionPtr revIDLastSave="73" documentId="8_{500CAF51-D2DE-4B8A-9C06-CE5AF34E7301}" xr6:coauthVersionLast="47" xr6:coauthVersionMax="47" xr10:uidLastSave="{7C8C8382-2BFB-4C93-9556-0F70C2699AE0}"/>
  <bookViews>
    <workbookView xWindow="-120" yWindow="-120" windowWidth="38640" windowHeight="21120" tabRatio="837" firstSheet="1" activeTab="1" xr2:uid="{00000000-000D-0000-FFFF-FFFF00000000}"/>
  </bookViews>
  <sheets>
    <sheet name="no---PAV PIEDRA NAT. OCAMPO" sheetId="37" state="hidden" r:id="rId1"/>
    <sheet name="CONS CARC PLU VI-PE LIN CON PJM" sheetId="39" r:id="rId2"/>
    <sheet name="ALUMBRADO" sheetId="41" state="hidden" r:id="rId3"/>
    <sheet name="PH CALLEJON MEXICO (2)" sheetId="40" state="hidden" r:id="rId4"/>
  </sheets>
  <definedNames>
    <definedName name="_xlnm.Print_Area" localSheetId="1">'CONS CARC PLU VI-PE LIN CON PJM'!$C$1:$I$289</definedName>
    <definedName name="_xlnm.Print_Titles" localSheetId="2">ALUMBRADO!$1:$7</definedName>
    <definedName name="_xlnm.Print_Titles" localSheetId="1">'CONS CARC PLU VI-PE LIN CON PJM'!$1:$12</definedName>
    <definedName name="_xlnm.Print_Titles" localSheetId="0">'no---PAV PIEDRA NAT. OCAMPO'!$1:$7</definedName>
    <definedName name="_xlnm.Print_Titles" localSheetId="3">'PH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39" l="1"/>
  <c r="H13" i="41"/>
  <c r="H12" i="41"/>
  <c r="H11" i="41"/>
  <c r="H10" i="41"/>
  <c r="H9" i="41"/>
  <c r="H14" i="41" l="1"/>
  <c r="H16" i="41" s="1"/>
  <c r="H17" i="41" s="1"/>
  <c r="H18" i="41" s="1"/>
  <c r="H24" i="41" s="1"/>
  <c r="H70" i="40" l="1"/>
  <c r="H71" i="40" s="1"/>
  <c r="H67" i="40"/>
  <c r="H66" i="40"/>
  <c r="H65" i="40"/>
  <c r="H64" i="40"/>
  <c r="H63" i="40"/>
  <c r="H62" i="40"/>
  <c r="H59" i="40"/>
  <c r="H58" i="40"/>
  <c r="H57" i="40"/>
  <c r="H54" i="40"/>
  <c r="H53" i="40"/>
  <c r="H52" i="40"/>
  <c r="H51" i="40"/>
  <c r="H48" i="40"/>
  <c r="H47" i="40"/>
  <c r="H46" i="40"/>
  <c r="H43" i="40"/>
  <c r="H42" i="40"/>
  <c r="H41" i="40"/>
  <c r="H38" i="40"/>
  <c r="H37" i="40"/>
  <c r="H36" i="40"/>
  <c r="H35" i="40"/>
  <c r="H34" i="40"/>
  <c r="H33" i="40"/>
  <c r="H30" i="40"/>
  <c r="H29" i="40"/>
  <c r="H28" i="40"/>
  <c r="H27" i="40"/>
  <c r="H26" i="40"/>
  <c r="H23" i="40"/>
  <c r="H22" i="40"/>
  <c r="H21" i="40"/>
  <c r="H20" i="40"/>
  <c r="H17" i="40"/>
  <c r="H16" i="40"/>
  <c r="H15" i="40"/>
  <c r="H14" i="40"/>
  <c r="H13" i="40"/>
  <c r="H12" i="40"/>
  <c r="H11" i="40"/>
  <c r="H10" i="40"/>
  <c r="H44" i="40" l="1"/>
  <c r="H18" i="40"/>
  <c r="H31" i="40"/>
  <c r="H39" i="40"/>
  <c r="H55" i="40"/>
  <c r="H68" i="40"/>
  <c r="H49" i="40"/>
  <c r="H60" i="40"/>
  <c r="H24" i="40"/>
  <c r="H73" i="40" l="1"/>
  <c r="H74" i="40" s="1"/>
  <c r="H75" i="40" s="1"/>
  <c r="I286" i="39"/>
  <c r="I287"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<sst xmlns="http://schemas.openxmlformats.org/spreadsheetml/2006/main" count="1180" uniqueCount="617">
  <si>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</si>
  <si>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</si>
  <si>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</si>
  <si>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</si>
  <si>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</si>
  <si>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</si>
  <si>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</si>
  <si>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</si>
  <si>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</si>
  <si>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</si>
  <si>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</si>
  <si>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</si>
  <si>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</si>
  <si>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</si>
  <si>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</si>
  <si>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</si>
  <si>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</si>
  <si>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</si>
  <si>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</si>
  <si>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</si>
  <si>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</si>
  <si>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</si>
  <si>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</si>
  <si>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</si>
  <si>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</si>
  <si>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</si>
  <si>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</si>
  <si>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</si>
  <si>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</si>
  <si>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</si>
  <si>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</si>
  <si>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</si>
  <si>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</si>
  <si>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</si>
  <si>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</si>
  <si>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</si>
  <si>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</si>
  <si>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</si>
  <si>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</si>
  <si>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</si>
  <si>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</si>
  <si>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</si>
  <si>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</si>
  <si>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</si>
  <si>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</si>
  <si>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</si>
  <si>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</si>
  <si>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</si>
  <si>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</si>
  <si>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</si>
  <si>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</si>
  <si>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</si>
  <si>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</si>
  <si>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</si>
  <si>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</si>
  <si>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</si>
  <si>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</si>
  <si>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</si>
  <si>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</si>
  <si>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</si>
  <si>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</si>
  <si>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</si>
  <si>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</si>
  <si>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</si>
  <si>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</si>
  <si>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</si>
  <si>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</si>
  <si>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</si>
  <si>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</si>
  <si>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</si>
  <si>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</si>
  <si>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</si>
  <si>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</si>
  <si>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</si>
  <si>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</si>
  <si>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</si>
  <si>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</si>
  <si>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</si>
  <si>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</si>
  <si>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</si>
  <si>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</si>
  <si>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</si>
  <si>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</si>
  <si>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</si>
  <si>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</si>
  <si>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</si>
  <si>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</si>
  <si>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</si>
  <si>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</si>
  <si>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</si>
  <si>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</si>
  <si>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</si>
  <si>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</si>
  <si>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</si>
  <si>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</si>
  <si>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</si>
  <si>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</si>
  <si>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</si>
  <si>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</si>
  <si>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</si>
  <si>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</si>
  <si>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</si>
  <si>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</si>
  <si>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</si>
  <si>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</si>
  <si>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</si>
  <si>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</si>
  <si>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</si>
  <si>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</si>
  <si>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</si>
  <si>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</si>
  <si>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</si>
  <si>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</si>
  <si>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</si>
  <si>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</si>
  <si>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</si>
  <si>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</si>
  <si>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</si>
  <si>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</si>
  <si>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</si>
  <si>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</si>
  <si>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</si>
  <si>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</si>
  <si>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</si>
  <si>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</si>
  <si>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</si>
  <si>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</si>
  <si>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</si>
  <si>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</si>
  <si>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</si>
  <si>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</si>
  <si>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</si>
  <si>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</si>
  <si>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</si>
  <si>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</si>
  <si>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</si>
  <si>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</si>
  <si>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</si>
  <si>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</si>
  <si>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</si>
  <si>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</si>
  <si>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</si>
  <si>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</si>
  <si>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</si>
  <si>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</si>
  <si>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</si>
  <si>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</si>
  <si>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</si>
  <si>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</si>
  <si>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</si>
  <si>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</si>
  <si>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</si>
  <si>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</si>
  <si>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</si>
  <si>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</si>
  <si>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</si>
  <si>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</si>
  <si>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</si>
  <si>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</si>
  <si>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</si>
  <si>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</si>
  <si>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</si>
  <si>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</si>
  <si>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</si>
  <si>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</si>
  <si>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</si>
  <si>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</si>
  <si>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</si>
  <si>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</si>
  <si>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</si>
  <si>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</si>
  <si>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</si>
  <si>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</si>
  <si>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</si>
  <si>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</si>
  <si>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</si>
  <si>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</si>
  <si>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</si>
  <si>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</si>
  <si>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</si>
  <si>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</si>
  <si>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</si>
  <si>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</si>
  <si>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</si>
  <si>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</si>
  <si>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</si>
  <si>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</si>
  <si>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</si>
  <si>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</si>
  <si>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</si>
  <si>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</si>
  <si>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</si>
  <si>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</si>
  <si>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</si>
  <si>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</si>
  <si>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</si>
  <si>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</si>
  <si>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</si>
  <si>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</si>
  <si>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</si>
  <si>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</si>
  <si>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</si>
  <si>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</si>
  <si>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</si>
  <si>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</si>
  <si>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</si>
  <si>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</si>
  <si>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</si>
  <si>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</si>
  <si>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</si>
  <si>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</si>
  <si>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</si>
  <si>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</si>
  <si>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</si>
  <si>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</si>
  <si>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</si>
  <si>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</si>
  <si>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</si>
  <si>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</si>
  <si>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</si>
  <si>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</si>
  <si>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</si>
  <si>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</si>
  <si>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</si>
  <si>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</si>
  <si>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</si>
  <si>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</si>
  <si>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</si>
  <si>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 xml:space="preserve"> </t>
  </si>
  <si>
    <t xml:space="preserve">   EQUIPO DE BOMBEO</t>
  </si>
  <si>
    <t xml:space="preserve">      SUMINISTRO E INSTALACION DE SOLERA EN ACERO INOXIDABLE DE 2" DE ANCHO, POR 30 CM DE LONGITUD, FABRICADA EN FORMA DE OMHEGA, FIJADA AL PISO DE OPERACIÓN CON 4 TORNILLOS  DEL MISMO MATERIAL, PARA SOPORTE DE CADENA TROPICALIZADA.. INCLUYE. MANO DE OBRA, EQUIPO, HERRAMIENTA, MATERIALES Y TODO LO NECESARIO PARA SU CORRECTA INSTALACION.</t>
  </si>
  <si>
    <t xml:space="preserve">   FONTANERIA</t>
  </si>
  <si>
    <t xml:space="preserve">   SUBESTACION ELECTRICA</t>
  </si>
  <si>
    <t>ROLLO</t>
  </si>
  <si>
    <t>KW</t>
  </si>
  <si>
    <t>DICT</t>
  </si>
  <si>
    <t>LIB</t>
  </si>
  <si>
    <t xml:space="preserve">      EQUIPO ELECTRICO</t>
  </si>
  <si>
    <t xml:space="preserve">      ALIMENTACION DE BOMBAS</t>
  </si>
  <si>
    <t xml:space="preserve">      SISTEMA DE TIERRAS</t>
  </si>
  <si>
    <t xml:space="preserve">      ALUMBRADO EXTERIOR</t>
  </si>
  <si>
    <t>CONSTRUCCION DE OBRA PARA BOMBEO DE AGUA PLUVIAL EN VIA DE PEMEX ENTRE CALICHERA Y CALLE 18 DE MARZO INCLUYENDO CARCAMO DE BOMBEO Y LINEA DE CONDUCCION EN LA COLONIA PEDRO JOSE MENDEZ DEL MUNICIPIO DE REYNOSA, TAMAULIPAS</t>
  </si>
  <si>
    <t xml:space="preserve">      SUMINISTRO DE BOMBA SUMERGIBLE PARA MANEJO DE AGUAS NEGRAS Y RESIDUALES MARCA NABOHI, MODELO BCB-08-254-43, CON MOTOR ELÉCTRICO DE 25 H.P., OPERACION PARA UN GASTO UNITARIO DE Q = 75 LPS Y CDT = 14 MCA, CON LAS SIGUIENTES CARACTERÍSTICAS:
• DIÁMETRO DE DESCARGA BRIDADA: 8” DE DIÁMETRO.
• PASO DE SÓLIDOS: 3.5”.
• IMPULSOR: RADIAL, CERRADO DEL TIPO INATASCABLE CON ALTO PASO DE SÓLIDOS.
• TIPO DE ENFRIAMIENTO: FLUIDO BOMBEADO Y ACEITE DIELECTRICO.
• FLECHA: ACERO INOXIDABLE AISI 416.
• BALERO SUPERIOR: RADIAL DE BOLAS LUBRICADO EN ACEITE DIELECTRICO.
• BALERO INFERIOR: AXIAL DE BOLAS LUBRICADO EN ACEITE DIELECTRICO.
• SELLO MECÁNICO SUPERIOR: CARBÓN VS CERÁMICA CON ELASTÓMEROS DE VITON Y RESORTE EN ACERO INOXIDABLE ACABADO ESPEJO.
• SELLO MECÁNICO INFERIOR: CARAS DURAS DE CARBURO DE SILICIO VS CARBURO DE SILICIO,  ELASTÓMEROS DE VITON Y RESORTE DE ACERO INOXIDABLE ACABADO ESPEJO.
• ANILLO DE DESGASTE: ACERO INOXIDABLE.
• POTENCIA DE MOTOR ELÉCTRICO: 25 HP
• TIPO DE MOTOR: ELÉCTRICO, SUMERGIDO, REBOBINABLE E INUNDADO EN ACEITE DIELÉCTRICO.
• FACTOR DE SERVICIO: 1.2.
• TENSIÓN: 460 VOLTS.
• POLOS: 4
• VELOCIDAD: 1735 RPM.
• FRECUENCIA: 60 Hz.
• AISLAMIENTO: CLASE “H” PARA RESISTIR TEMPERATURAS HASTA DE 180°C.
• PROTECCIONES: PROTECTORES TÉRMICOS INTERCONSTRUIDOS EN DEVANADOS PARA PROTECCIÓN DE ALTA TEMPERATURA 
SENSORES DE HUMEDAD PARA PROTECCIÓN DE MOTOR.
• 10 M. CABLE ELÉCTRICO SUMERGIBLE DE FUERZA (CON DOBLE FORRO CAPAZ DE RESISTIR UNA TENSIÓN MÁXIMA DE 600 VOLTS).
• 10 M. CABLE ELÉCTRICO SUMERGIBLE DE CONTROL (CON DOBLE FORRO CAPAZ DE RESISTIR UNA TENSIÓN MÁXIMA DE 600 VOLTS).
INCLUYE: GRUA, FLETES, GARANTIAS, CERTIFICACIONES, PRUEBAS DE FABRICA Y EN CAMPO, MANO DE OBRA CALIFICADA, EQUIPO, HERRAMIENTAS  Y TODO LO NECESARIO PARA SU CORRECTO SUMINISTRO.</t>
  </si>
  <si>
    <t xml:space="preserve">      INSTALACION, PRUEBAS Y PUESTA EN SERVICIO DE BOMBA SUMERGIBLE PARA MANEJO DE AGUAS NEGRAS Y RESIDUALES MARCA NABOHI, MODELO BCB-08-254-43, CON MOTOR ELÉCTRICO DE 25 H.P., OPERACION PARA UN GASTO UNITARIO DE Q = 75 LPS Y CDT = 14 MCA, CON LAS SIGUIENTES CARACTERÍSTICAS:
• DIÁMETRO DE DESCARGA BRIDADA: 8" DE DIÁMETRO.
• PASO DE SÓLIDOS: 3.5".
• IMPULSOR: RADIAL, CERRADO DEL TIPO INATASCABLE CON ALTO PASO DE SÓLIDOS.
• TIPO DE ENFRIAMIENTO: FLUIDO BOMBEADO Y ACEITE DIELECTRICO.
• FLECHA: ACERO INOXIDABLE AISI 416.
• BALERO SUPERIOR: RADIAL DE BOLAS LUBRICADO EN ACEITE DIELECTRICO.
• BALERO INFERIOR: AXIAL DE BOLAS LUBRICADO EN ACEITE DIELECTRICO.
• SELLO MECÁNICO SUPERIOR: CARBÓN VS CERÁMICA CON ELASTÓMEROS DE VITON Y RESORTE EN ACERO INOXIDABLE ACABADO ESPEJO.
• SELLO MECÁNICO INFERIOR: CARAS DURAS DE CARBURO DE SILICIO VS CARBURO DE SILICIO,  ELASTÓMEROS DE VITON Y RESORTE DE ACERO INOXIDABLE ACABADO ESPEJO.
• ANILLO DE DESGASTE: ACERO INOXIDABLE.
• POTENCIA DE MOTOR ELÉCTRICO: 25 HP
• TIPO DE MOTOR: ELÉCTRICO, SUMERGIDO, REBOBINABLE E INUNDADO EN ACEITE DIELÉCTRICO.
• FACTOR DE SERVICIO: 1.2.
• TENSIÓN: 460 VOLTS.
• POLOS: 4
• VELOCIDAD: 1735 RPM.
• FRECUENCIA: 60 Hz.
• AISLAMIENTO: CLASE "H" PARA RESISTIR TEMPERATURAS HASTA DE 180°C.
• PROTECCIONES: PROTECTORES TÉRMICOS INTERCONSTRUIDOS EN DEVANADOS PARA PROTECCIÓN DE ALTA TEMPERATURA 
SENSORES DE HUMEDAD PARA PROTECCIÓN DE MOTOR.
• 10 M. CABLE ELÉCTRICO SUMERGIBLE DE FUERZA (CON DOBLE FORRO CAPAZ DE RESISTIR UNA TENSIÓN MÁXIMA DE 600 VOLTS).
• 10 M. CABLE ELÉCTRICO SUMERGIBLE DE CONTROL (CON DOBLE FORRO CAPAZ DE RESISTIR UNA TENSIÓN MÁXIMA DE 600 VOLTS)
INCLUYE: GRUA, FLETES, GARANTIAS, CERTIFICACIONES, PRUEBAS DE FABRICA Y EN CAMPO, MANO DE OBRA CALIFICADA, EQUIPO, HERRAMIENTAS  Y TODO LO NECESARIO PARA SU CORRECTA INSTALACION</t>
  </si>
  <si>
    <t>BAP-VP-EB-01</t>
  </si>
  <si>
    <t>BAP-VP-EB-02</t>
  </si>
  <si>
    <t>BAP-VP-EB-03</t>
  </si>
  <si>
    <t xml:space="preserve">      SUMINISTRO E INSTALACION DE GUIAS EN ACERO INOXIDABLE T-316 CEDULA STD, JUEGO CON DOS TUBOS DE 2" Ø, DE 6.30 MTS, DE LONGITUD C/U. INCLUYE. MANO DE OBRA, EQUIPO, HERRAMIENTA, MATERIALES Y TODO LO NECESARIO PARA SU CORRECTA INSTALACION.</t>
  </si>
  <si>
    <t>BAP-VP-EB-04</t>
  </si>
  <si>
    <t xml:space="preserve">      SUMINISTRO E INSTALACION DE CADENA TROPICALIZADA DE 1/2", PARA IZAJE DE BOMBAS CON 10.0 MTS, DE LONGITUD,  INCLUYE: GRILLETE EN ACERO INOXIDABLE, MANO DE OBRA, EQUIPO, HERRAMIENTA Y TODO LO NECESARIO PARA SU INSTALACION Y PUESTA EN SERVICIO.</t>
  </si>
  <si>
    <t>BAP-VP-EB-05</t>
  </si>
  <si>
    <t>BAP-VP-EB-06</t>
  </si>
  <si>
    <t xml:space="preserve">      SUMINISTRO, INSTALACION Y PRUEBA DE ELECTRONIVELES PARA LA PROTECCIÓN DE LOS EQUIPOS DE BOMBEO, INTERRUPTOR DE NIVEL TIPO PERA, CON CAPSULA DE MERCURIO, FABRICADO EN POLIUTERETANO DE UNA SOLA PIEZA, INCLUYE: 15  METROS DE CABLE SUMERGIBLE TIPO USO RUDO Y UN CONTRAPESO DE ACERO ESMALTADO, MATERIAL, EQUIPO, HERRAMIENTA, MANO DE OBRA Y TODO LO NECESARIO PARA SU CORRECTA EJECUCION.</t>
  </si>
  <si>
    <t xml:space="preserve"> BAP-VP-EB-07</t>
  </si>
  <si>
    <t xml:space="preserve">      SUMINISTRO E INSTALACION DE ANCLAJE A MURO PARA COLUMNAS DE 8" (EN BASE A DIBUJO ESQUEMATICO) DE DESCARGA COMPUESTO POR::
• 1.0 PLACA DE ACERO INOXIDABLE DE 6" X 6", CON ESPESOR DE 1/2", FIJADA A PTR CON 4.0 ANCLAS DE 1" X 6", SOLDADA A UN PTR DE 2" X 6" DE 1/2" DE ESPESOR, DE 20 CMS, DE LARGO (VERIFICAR MEDIDA EN CAMPO) CANTIDAD 6.0 PIEZAS.
• PTR DE 4.0 MTS, DE LARGO DE 2" X 6" DE 1/2" DE ESPESOR, DE ACERO INOXIDABLE, CANTIDAD 2.0 PIEZAS.
• SOLERA DE 2" X 1/2", DE SPESOR, DE ACERO INOXIDABLE, ABRAZANDO A COLUMNA DE DESCARGA,  FIJADA CON TORNILLOS DE 1" X 10"  DE LONGITUD, CANTIDAD 6.0 PIEZAS
INCLUYE: DEMOLICION DE CONCRETO PARA FIJAR A MURO CON ANCLAS  DE 1" Ø X 6" DE LONGITUD,  EQUIPO, HERRAMIENTAS, MAQUINARIA, MANO DE OBRA CERTIFICADA, MATERIAL Y TODO LO NECESARIO PARA SU CORRECTA EJECUCION.</t>
  </si>
  <si>
    <t xml:space="preserve"> BAP-VP-FO-01</t>
  </si>
  <si>
    <t xml:space="preserve">      SUMINISTRO, FABRICACION E INSTALACION DE CARRETE DE 203.2 MM (8") Ø, EN ACERO INOXIDABLE, T-304 CEDULA STANDARD, BRIDAS 150 PSI, CON LONGUITUD DE 2.02 MTS, (CONFIRMAR MEDIDAS EN CAMPO). INCLUYE: FLETE, EMPAQUES DE NEOPRENO, TORNILLERIA, TUERCAS Y ARANDELAS EN ACERO INOXIDABLE T304,  EQUIPO, HERRAMIENTAS, MANO DE OBRA, MATERIAL Y TODO LO NECESARIO PARA SU CORRECTA INSTALACIÓN.</t>
  </si>
  <si>
    <t xml:space="preserve"> BAP-VP-FO-02</t>
  </si>
  <si>
    <t xml:space="preserve">      SUMINISTRO E INSTALACIÓN DE CODO DE 90° 203.26 MM (8") DE DIAMETRO RADIO LARGO EN ACERO INOXIDABLE T-304 CEDULA STANDARD, BRIDAS 150 PSI,  BRIDADO EN AMBOS EXTREMOS. INCLUYE: MATERIAL, HERRAMIENTA, EQUIPO, MANO DE OBRA CALIFICADA, SOLDADURA, EMPAQUE NEOPRENO, TORNILLERIA TUERCAS Y ARANDELAS EN ACERO INOXIDABLE T304 Y TODO LO NECESARIO PARA SU CORRECTA INSTALACION.</t>
  </si>
  <si>
    <t xml:space="preserve"> BAP-VP-FO-03</t>
  </si>
  <si>
    <t xml:space="preserve">      SUMINISTRO, FABRICACION E INSTALACION DE EXTREMIDAD DE 203.2MM (8") Ø, EN ACERO INOXIDABLE T-304 CEDULA STANDARD, BRIDA 150 PSI CON LONGUITUD DE 0.30M  (CONFIRMAR MEDIDAS EN CAMPO). INCLUYE: MATERIAL, EMPAQUES  DE NEOPRENO, TORNILLERIA, TUERCAS Y ARANDELAS EN ACERO INOXIDABLE T304,  EQUIPO, HERRAMIENTAS, MANO DE OBRA Y TODO LO NECESARIO PARA SU CORRECTA INSTALACIÓN.</t>
  </si>
  <si>
    <t xml:space="preserve"> BAP-VP-FO-04</t>
  </si>
  <si>
    <t xml:space="preserve">      SUMINISTRO E INSTALACION DE JUNTA DE UNIÓN TIPO DRESSER, ESTILO 38  DE  203.2 MM  (8") Ø EN TRENES DE DESCARGA. INCLUYE: EL JUEGO COMPLETO DE TORNILLOS Y TUERCAS EN ACERO INOXIDABLE, EMPAQUE NEOPRENO, PROTECCION ANTICORROSIVA CON PINTURA EPOXICA A DOS CAPAS EN COLOR NEGRO BRILLO (COMEX), CON UN ESPESOR DE 7 MILESIMAS POR CAPA, MATERIAL, MANO DE OBRA, EQUIPO, HERRAMIENTA Y TODO LO NECESARIO PARA SU CORRECTA EJECUCIÓN.</t>
  </si>
  <si>
    <t xml:space="preserve"> BAP-VP-FO-05</t>
  </si>
  <si>
    <t xml:space="preserve">      SUMINISTRO, FABRICACION E INSTALACION DE EXTREMIDAD DE 203.2MM (8") Ø, EN ACERO AL CARBON ASTM-53 GRADO B CEDULA 40 CON 8.18 MM DE ESPESOR, BRIDA 150 PSI CON LONGUITUD DE 0.30 MTS,   (CONFIRMAR MEDIDAS EN CAMPO). INCLUYE: MATERIAL, EMPAQUES  DE NEOPRENO, TORNILLERIA, TUERCAS Y ARANDELAS EN ACERO INOXIDABLE T304,  EQUIPO, HERRAMIENTAS, MANO DE OBRA Y TODO LO NECESARIO PARA SU CORRECTA INSTALACIÓN.</t>
  </si>
  <si>
    <t xml:space="preserve"> BAP-VP-FO-06</t>
  </si>
  <si>
    <t xml:space="preserve">      SUMINISTRO E INSTALACION DE TUBO DE 25.4 MM (1"Ø) EN ACERO AL CARBON, ASTM-53, GRADO B, CEDULA 40, CON 3.38 MM DE ESPESOR, BISELADO PARA SOLDAR EN UN EXTREMO Y ROSCADO EN EL OTRO,  CON LONGUITUD DE 15 CMS, PARA INSTALARSE EN EXTREMIDAD DE 8" Ø, DE ACERO AL CARBON ASTM-53 GRADO B CELULA 40 DE 0.30 MTS, DE LONGITUD. SU POSICION DEBERA VERIFICARSE DE ACUERDO A MEDIDAS TOMADAS EN CAMPO. INCLUYE : MATERIAL, HERRAMIENTA, MANO DE OBRA, EQUIPO, SOLDADURA, CORBATA DE REFUERZO, TARRAJA PARA ROSCA DE 1" Y TODO LO NECESARIO PARA SU CORRECTA INSTALACION.</t>
  </si>
  <si>
    <t xml:space="preserve"> BAP-VP-FO-07</t>
  </si>
  <si>
    <t xml:space="preserve">      SUMINISTRO E INSTALACIÓN DE VÁLVULA DE BOLA FLOTANTE PARA PROCESO INDUSTRIAL, SELLO DE TEFLÓN REFORZADO, PALANCA DE SERIE 65 ASME CLASE 150, MARCA DELVAL FLOW CONTROLS O SIMILAR EN CALIDAD PARA USO DE AGUA CRUDA DE 108 MM (1" Ø) PARA INSTALAR EN TUBO DE (1" Ø) ROSCADO TIPO HEMBRA EN AMBOS EXTREMOS, INCLUYE: MATERIAL, EQUIPO, HERRAMIENTA, EMPAQUES DE GRAFITO, TORNILLERÍA, TUERCAS Y ARANDELAS, MANO DE OBRA Y TODO LO NECESARIO PARA SU CORRECTA INSTALACIÓN. (CONFORMA PARTE DE V.A.E.A.).</t>
  </si>
  <si>
    <t xml:space="preserve"> BAP-VP-FO-08</t>
  </si>
  <si>
    <t xml:space="preserve">      SUMINISTRO E INSTALACION DE NIPLE ROSCADO 25.4 MM (1" Ø) EN ACERO AL CARBON ASTM-53 GRADO B CEDULA 40 CON 3.38 MM DE ESPESOR CON LONGUITUD DE 10 CMS, PARA INSTALARSE ENTRE VALVULA DE BOLA Y V.A.E.A DEBERA VERIFICARSE DE ACUERDO A MEDIDAS TOMADAS EN CAMPO. INCLUYE : MATERIAL, HERRAMIENTA, MANO DE OBRA, EQUIPO, SOLDADURA, CORBATA DE REFUERZO, TARRAJA PARA ROSCA DE 1" Y TODO LO NECESARIO PARA SU CORRECTA INSTALACION.</t>
  </si>
  <si>
    <t xml:space="preserve"> BAP-VP-FO-09</t>
  </si>
  <si>
    <t xml:space="preserve">      SUMINISTRO E INSTALACION DE V.A.E.A. VÁLVULA DE ADMISIÓN Y EXPULSIÓN DE AIRE PARA AGUA RESIDUAL 200 CWP MARCA RUD DE 25.4 MM (1"Ø). PARA INSTALARSE CON ROSCA HEMBRA  INCLUYE: MATERIAL, TORNILLERIA, TUERCAS Y ARANDELAS, TEFLON, PROTECCIÓN ANTICORROSIVA CON PINTURA EPÓXICA A DOS CAPAS EN COLOR NEGRO BRILLO (COMEX ) CON UN ESPESOR DE 7 MILESIMAS POR CAPA EQUIPO, HERRAMIENTAS, MANO DE OBRA Y TODO LO NECESARIO PARA SU CORRECTA INSTALACIÓN.</t>
  </si>
  <si>
    <t xml:space="preserve"> BAP-VP-FO-10</t>
  </si>
  <si>
    <t xml:space="preserve">      SUMINISTRO E INSTALACION DE VÁLVULA CHECK RITE PRO 8" Ø O SIMILAR EN CALIDAD, CLASE ANSI 125, MOD 205, CUERPO DE HIERRO FUNDIDO, INTERNOS DE INOXIDABLE Y ASIENTO DE VITÓN, PARA AGUAS RESIDUALES. INCLUYE: MATERIAL, TORNILLOS 3/4" X 3-1/2", ARANDELAS Y TUERCAS, 8.0 PZS, MANO DE OBRA, HERRAMIENTA, EQUIPO, PROTECCION ANTICORROSIVA CON PINTURA EPOXICA A DOS CAPAS EN COLOR NEGRO BRILLO (COMEX O SIMILAR EN CALIDAD)  CON UN ESPESOR DE 7 MILESIMAS POR CAPA Y TODO LO NECESARIO PARA SU CORRECTA INSTALACION.</t>
  </si>
  <si>
    <t xml:space="preserve"> BAP-VP-FO-11</t>
  </si>
  <si>
    <t xml:space="preserve">      SUMINISTRO, FABRICACION E INSTALACION DE CARRETE DE 203.2MM  (8")  ACERO AL CARBON ASTM-53 GRADO B CEDULA 40 CON 8.18 MM DE ESPESOR, BRIDAS 150 PSI CON LONGUITUD DE 0.30M  (CONFIRMAR MEDIDAS EN CAMPO). INCLUYE: EMPAQUES  DE NEOPRENO, TORNILLERIA, TUERCAS Y ARANDELAS EN ACERO INOXIDABLE T304,  EQUIPO, HERRAMIENTAS, MANO DE OBRA Y TODO LO NECESARIO PARA SU CORRECTA INSTALACIÓN.</t>
  </si>
  <si>
    <t xml:space="preserve"> BAP-VP-FO-12</t>
  </si>
  <si>
    <t xml:space="preserve">      SUMINISTRO E INSTALACION DE MANOMETRO TIPO BOURDON EN ACERO INOXIDABLE CON ELEMENTO DIFERENCIAL DE BRONCE, CARATULA DE 101.6 MM (4") Ø CON ESCALA DE 0-7 Kg/cm2 INMERSO EN GLICERINA PARA USO DE AGUAS RESIDUALES  PARA INSTALARSE EN CARRETE DE 203.2 MM (8" Ø) DE 0.30 MTS, DE LONGITUD DE ACUERDO A PLANO. INCLUYE: MATERIAL, EQUIPO, HERRAMIENTA, VALVULA DE PASO EN ACERO INOXIDABLE, NIPLES, TEE, CODO 90°, VALVULA DE PURGA TIPO NARIZ DE 1/2" Ø Y REDUCCION DE 1/2" A 3/8" Ø. MANO DE OBRA, TODOS LOS COMPONENETE EN ACERO INOXIDABLE 304, SOLDADURA DE NIPLEA TUBO DE 1" Ø  DE ACERO AL CARBON, ASTM-53, GRADO B, CEDULA 40, CON 3.38 MM DE ESPESOR CON UNA LONGITUD DE 0.15 MTS, BISELADO EN UN EXTREMO Y ROSCADO EN EL OTRO, PROTECCIÓN ANTICORROSIVA CON PINTURA EPÓXICA DE ALTOS SOLIDOS A DOS CAPAS EN COLOR GRIS CLARO (COMEX GRIS 314) CON UN ESPESOR DE 7 MILESIMAS POR CAPA Y TODO LO NECESARIO Y PARA SU CORRECTA INSTALACION.</t>
  </si>
  <si>
    <t xml:space="preserve"> BAP-VP-FO-13</t>
  </si>
  <si>
    <t xml:space="preserve">      SUMINISTRO E INSTALACION DE VÁLVULA DE COMPUERTA 203.2 MM (8" Ø) DE HIERRO DÚCTIL, VASTAGO FIJO, SELLO FLEX 250 CWP CON VOLANTE, MARCA RUD.O SIMILAR, PARA AGUA RESIDUALES  INCLUYE: MATERIAL, MANO DE OBRA, EQUIPO, HERRAMIENTA, TORNILLERIA, TUERCAS, ARANDELAS, EMPAQUE DE NEOPRENO, PROTECCION ANTICORROSIVA CON PINTURA EPOXICA A DOS CAPAS EN COLOR NEGRO BRILLO (COMEX O SIMILAR EN CALIDAD)  CON UN ESPESOR DE 7 MILESIMAS POR CAPA Y TODO LO NECESARIO PARA SU CORRECTA INSTALACION.</t>
  </si>
  <si>
    <t xml:space="preserve"> BAP-VP-FO-14</t>
  </si>
  <si>
    <t xml:space="preserve">      SUMINISTRO, INSTALACIÓN, PRUEBA Y PUESTA EN SERVICIO DE CODO DE 45° DE 203.2  MM (8") Ø, EN ACERO AL CARBON ASTM-53 GRADO B CEDULA 40 CON 8.18 MM DE ESPESOR, BRIDADO EN  AMBOS  EXTREMOS  INCLUYE: MATERIAL, EMPAQUES  DE NEOPRENO, TORNILLERIA, TUERCAS Y ARANDELAS, EQUIPO, HERRAMIENTAS, MANO DE OBRA Y TODO LO NECESARIO PARA SU CORRECTA INSTALACIÓN.</t>
  </si>
  <si>
    <t xml:space="preserve"> BAP-VP-FO-15</t>
  </si>
  <si>
    <t xml:space="preserve">      BOMBEO DE ACHIQUE CON BOMBA DE COMBUSTION INTERNA PROPIEDAD DEL CONTRATISTA DE 3" Ø, INCLUYE: CANALIZACIONES, DUCTERIA, MATERIALES, EQUIPO, HERRAMIENTA, MANO DE OBRA Y TODO LO NECESARIO PARA SU CORRECTA EJECUCION.</t>
  </si>
  <si>
    <t xml:space="preserve">   SANDBLASTEO Y PINTURA</t>
  </si>
  <si>
    <t>BAP-VP-SP-01</t>
  </si>
  <si>
    <t xml:space="preserve">      LIMPIEZA CON CHORRO DE ARENA POR EL MÉTODO DE SANDBLAST PARA TUBERÍAS DE TREN PRINCIPAL DESPUÉS DE LA JUNTA DRESSER; TODO LO QUE ES ACERO AL CARBÓN CÉDULA 40 ASTM-A53-B INCLUYE: EQUIPO PARA SANDBLAST, COMPRESOR, ARENA SILICA, MATERIALES, HERRAMIENTAS, MANO DE OBRA Y TODO LO NECESARIO PARA SU CORRECTA EJECUCION.</t>
  </si>
  <si>
    <t>BAP-VP-SP-02</t>
  </si>
  <si>
    <t xml:space="preserve">      SUMINISTRO Y APLICACIÓN DE PINTURA EPOXICA ANTICORROSIVA DE ALTOS SÓLIDOS Y ACABADO A DOS MANOS COLOR AZUL CLARO (AZUL CIELO 904 COMEX, AZUL CIELO 634 BEREL PARA TUBERÍA, EXTREMIDADES Y CARRETES). INCLUYE: MATERIALES, EQUIPO, COMPRESOR, HERRAMIENTA, MANO DE OBRA Y TODO LO NECESARIO PARA CORRECTA EJECUCIÓN.</t>
  </si>
  <si>
    <t>BAP-VP-SP-03</t>
  </si>
  <si>
    <t xml:space="preserve">      SUMINISTRO Y APLICACIÓN DE PINTURA EPOXICA ANTICORROSIVA DE ALTOS SÓLIDOS Y ACABADO A DOS MANOS COLOR AZUL MEDIO 903 COMEX, AZUL MEDIO 630 BEREL PARA VÁLVULAS Y COLOR ROJO BERMELLÓN 902, COMEX BERMELLÓN 620 BEREL   BRIDAS Y VOLANTES). INCLUYE: MATERIALES, EQUIPOS, COMPRESOR, HERRAMIENTA, MANO DE OBRA Y TODO LO NECESARIO PARA SU CORRECTA EJECUCIÓN.</t>
  </si>
  <si>
    <t>BAP-VP-SE-01</t>
  </si>
  <si>
    <t xml:space="preserve">      SUMINISTRO, INSTALACIÓN, PRUEBA Y PUESTA EN SERVICIO DE TRANSFORMADOR TRIFASICO DE 75 KVA, TIPO POSTE INTERPERIE, 13,200/ 480-220 VCA, 60 HZ, CON CERTIFICACION ANCE, MARCA PROLEC O SIMILAR EN CALIDAD, CONEXIONES DELTA-ESTRELLA, CERTIFICACIÓN: NOM-002-SEDE/ENER-2014, NMX-J-169-ANCE-2015 O SIMILAR EN CALIDAD INCLUYE: GRUA, TRANSPORTE, EQUIPO, MATERIAL, HERRAMIENTAS, CERTIFICACIONES, GARANTIAS, PRUEBAS DE FABRICA Y EN CAMPO, MANO DE OBRA CALIFICADA Y TODO LO NECESARIO PARA SU CORRECTA INSTALACIÓN</t>
  </si>
  <si>
    <t>BAP-VP-SE-02</t>
  </si>
  <si>
    <t xml:space="preserve">      SUMINISTRO Y COLOCACIÓN DE POSTE DE CONCRETO PCR-12-750 DE ACUERDO A NORMA DE CFE, INCLUYE: GRUA, MATERIALES, EQUIPO, HERRAMIENTA, MANO DE OBRA Y TODO LO NECESARIO PARA SU CORRECTA INSTALACIÓN.</t>
  </si>
  <si>
    <t>BAP-VP-SE-03</t>
  </si>
  <si>
    <t xml:space="preserve">      SUMINISTRO Y COLOCACIÓN DE APARTARRAYOS TIPO DISTRIBUCIÓN 13.8KV. MARCA: IUSA, MODELO:ADOM-C-10 O SIMILAR EN CALIDAD. INSTALADOS EN POSICION HORIZONTAL, INCLUYE: EQUIPO, HERRAMIENTA, MANO DE OBRA, MATERIAL Y TODO LO NECESARIO PARA SU CORRECTA EJECUCION.</t>
  </si>
  <si>
    <t>BAP-VP-SE-04</t>
  </si>
  <si>
    <t xml:space="preserve">      SUMINISTRO Y COLOCACIÓN DE CRUCETA C4T DE ACERO GALVANIZADO, INCLUYE: EQUIPO, HERRAMIENTA, MANO DE OBRA,  MATERIAL Y TODO LO NECESARIO PARA SU CORRECTA EJECUCION.</t>
  </si>
  <si>
    <t>BAP-VP-SE-05</t>
  </si>
  <si>
    <t xml:space="preserve">      SUMINISTRO E INTALACIÓN DE ABRAZADERA TIPO "U" O TORNILLO. INCLUYE: ARANDELA DE PRESION, TUERCA, MATERIALES, EQUIPO, HERRAMIENTAS, MANO DE OBRA Y TODO LO NECESARIO PARA SU CORRECTA EJECUCIÓN.</t>
  </si>
  <si>
    <t>BAP-VP-SE-06</t>
  </si>
  <si>
    <t xml:space="preserve">      SUMINISTRO Y COLOCACIÓN DE CONECTOR  TIPO PERICO PARA LINEA VIVA (ACSR 1/0 - 4 SEMIDURO). INCLUYE: MATERIALES, EQUIPO, HERRAMIENTA, MANO DE OBRA Y TODO LO NECESARIO PARA SU CORRECTA EJECUCION.</t>
  </si>
  <si>
    <t>BAP-VP-SE-07</t>
  </si>
  <si>
    <t xml:space="preserve">      SUMINISTRO Y COLOCACIÓN DE CONECTOR DE COMPRESION TIPO ESTRIBO "Y" (ACSR 1/0- 4 SEMIDURO). INCLUYE: MATERIALES, EQUIPO, HERRAMIENTA, MANO DE OBRA Y TODO LO NECESARIO PARA SU CORRECTA EJECUCION.</t>
  </si>
  <si>
    <t>BAP-VP-SE-08</t>
  </si>
  <si>
    <t xml:space="preserve">      SUMINISTRO E INSTALACIÓN DE CADENA DE AISLADORES PARA 13.8 KV (COMPUESTA DE TRES AISLADORES DE SUSPESIÓN) MARCA: IUSA MODELO:17SVH044 O SIMILAR EN CALIDAD. INCLUYE: HERRAJES, MATERIALES, EQUIPO, HERRAMIENTA, MANO DE OBRA Y TODO LO NECESARIO PARA SU CORRECTA INSTALACIÓN</t>
  </si>
  <si>
    <t>BAP-VP-SE-09</t>
  </si>
  <si>
    <t xml:space="preserve">      SUMINISTRO Y COLOCACIÓN DE CORTACIRCUITOS COMPLETO 13.2 KV, INCLUYE: EQUIPO, HERRAMIENTA, MANO DE OBRA,  MATERIAL Y TODO LO NECESARIO PARA SU CORRECTA EJECUCION.</t>
  </si>
  <si>
    <t>BAP-VP-SE-10</t>
  </si>
  <si>
    <t xml:space="preserve">      SUMINISTRO E INSTALACION DE ESLABON FUSIBLE PARA 13.2KV, 7 AMP., INCLUYE: EQUIPO, HERRAMIENTA, MANO DE OBRA,  MATERIAL Y TODO LO NECESARIO PARA SU CORRECTA EJECUCION.</t>
  </si>
  <si>
    <t>BAP-VP-SE-11</t>
  </si>
  <si>
    <t xml:space="preserve">      SUMINISTRO E INSTALACIÓN  DE PUNTA PARARRAYOS CON VARILLA DE COBRE, INCLUYE: HERRAJES, MANO DE OBRA, EQUIPO, HERRAMIENTAS, MATERIAL Y TODO LO NECESARIO PARA SU CORRECTA INSTALACION.</t>
  </si>
  <si>
    <t>BAP-VP-SE-12</t>
  </si>
  <si>
    <t xml:space="preserve">      SUMINISTRO E INSTALACION DE MUFA GALVANIDAZADA SECA DE 2 1/2" Ø., INCLUYE: EQUIPO, HERRAMIENTA, MANO DE OBRA,  MATERIAL Y TODO LO NECESARIO PARA SU CORRECTA EJECUCION.</t>
  </si>
  <si>
    <t>BAP-VP-SE-13</t>
  </si>
  <si>
    <t xml:space="preserve">      SUMINISTRO E INSTALACION DE TUBO CONDUIT GALVANIZADO DE 2 1/2" Ø (63MM) DE PARED GRUESA, CED. 40 EN TRAMOS DE 3.02M DE LARGO, CON COPLE. INCLUYE: EQUIPO, MANO DE OBRA, HERRAMIENAS, MATERIAL Y TODO LO NECESARIO PARA SU CORRECTA INSTALACION</t>
  </si>
  <si>
    <t>BAP-VP-SE-14</t>
  </si>
  <si>
    <t xml:space="preserve">      SUMINISTRO Y COLOCACIÓN DE FLEJE DE ACERO INOXIDABLE DE 19 MM DE ANCHO, INCLUYE: EQUIPO, HERRAMIENTA, MANO DE OBRA,  MATERIAL Y TODO LO NECESARIO PARA SU CORRECTA EJECUCION.</t>
  </si>
  <si>
    <t>BAP-VP-SE-15</t>
  </si>
  <si>
    <t xml:space="preserve">      SUMINISTRO E INSTALACIÓN DE GABINETE PARA MEDICIÓN DE ACERO INOXIDABLE PARAMEDICION EN BAJA TENSIÓN CON DIMENSIONES 1.20 X 0.90 X 0.38 M DOS PUERTAS NORMA C.F.E. INCLUYE: MATERIALES, MANO DE OBRA ESPECIALIZADA, CONEXIONES, MATERIALES MISCELÁNEOS, PRUEBAS, MANIOBRAS, ELEVACIÓN, ACARREOS, LIMPIEZA, HERRAMIENTA, EQUIPO, Y TODO LO NECESARIO PARA SU CORRECTA EJECUCION..</t>
  </si>
  <si>
    <t>BAP-VP-SE-16</t>
  </si>
  <si>
    <t xml:space="preserve">      SUMINISTRO E INSTALACIÓN DE INTERRUPTOR POWER PACT PRINCIPAL 3 X 100 A. MODELO: HJL36100A NOSE, 65 KA @ 480 V. INCLUYE:  ZAPATAS, EQUIPO, MATERIALES, MANO DE OBRA CALIFICADA, HERRAMIENTA, CONEXIONES Y TODO LO NECESARIO PARA SU CORRECTA INSTALACION. EN GABINETE NEMA 3R CON PROTECCION DE LLUVIA.</t>
  </si>
  <si>
    <t>BAP-VP-SE-17</t>
  </si>
  <si>
    <t xml:space="preserve">      SUMINISTRO E INSTALACION DE GABINETE NEMA 3R P/ LA 400A MARCA: SCHNEIDER, MODELO:LA400R. INCLUYE: HERRAJES, EQUIPO, HERRAMIENTAS, MANO DE OBRA CALIFICADA Y TODO LO NECESARIO PARA SU CORRECTA INSTALACION.</t>
  </si>
  <si>
    <t>BAP-VP-SE-18</t>
  </si>
  <si>
    <t xml:space="preserve">      SUMINISTRO Y COLOCACIÓN DE BASE SOCKET MARCA SQUARE D O SIMILAR EN CALIDAD, PARA MEDICIÓN DE  13 TERMINALES,  INCLUYE: FIJACIÓN, HERRAMIENTA Y MANO DE OBRA CALIFICADA, MATERIAL, EQUIPO Y TODO LO NECESARIO PARA SU CORRECTA INSTALACIÓN</t>
  </si>
  <si>
    <t>BAP-VP-SE-19</t>
  </si>
  <si>
    <t xml:space="preserve">      SUMINISTRO E INSTALACIÓN DE REGISTRO ELÉCTRICO DE MEDIA TENSION NORMA CFE.-TN-RMTA-4 DIMENCIONES DE 1.5 M DE LARGO X 1.5 M ANCHO X 0.90 M PROFUNDIDAD CON ARO Y TAPA FABRICACION DE CONCRETO POLIMERICO, INCLUYE: EQUIPO, HERRAMIENTA, MANO DE OBRA,  MATERIAL Y TODO LO NECESARIO PARA SU CORRECTA EJECUCION.</t>
  </si>
  <si>
    <t>BAP-VP-SE-20</t>
  </si>
  <si>
    <t xml:space="preserve">      ELEBORACION Y SUMINISTRO DE MANUALES DE OPERACIÓN Y PLANOS DEFINITIVOS CORREGIDOS Y/O MODIFICADOS. ACTUALIZADOS MECANICOS Y ELECTRICOS, TANTO DE EQUIPOS DE BOMBEO COMO DE CCM, CATALOGOS CON INFORMACION TECNICA, DIAGRAMAS DE ALAMBRADO, RECOMENDACIONES DE FABRICANTES Y/O PROVEEDORES PARA LA OPERACIÓN Y MANTENIMIENTO DE EQUIPOS CAPACITACION TECNICA DEL PERSONAL QUE EL ORGANIZMO DESIGNE</t>
  </si>
  <si>
    <t>BAP-VP-SE-21</t>
  </si>
  <si>
    <t xml:space="preserve">      PAGO A CFE POR CARGO DE CONTRATACIÓN, EN BASE A LA CARGA CONTRATADA.</t>
  </si>
  <si>
    <t>BAP-VP-SE-22</t>
  </si>
  <si>
    <t xml:space="preserve">      PAGO DE DEPÓSITO EN GARANTIA POR CONTRATACION DE SERVICIO DE ENERGIA ELECTRICA, COORDINADOS POR PERSONAL AUTORIZADO DE LA COMAPA.</t>
  </si>
  <si>
    <t>BAP-VP-SE-23</t>
  </si>
  <si>
    <t xml:space="preserve">      PAGO A CFE POR LIBRANZA PARA TRABAJOS EN SUBESTACION ELECTRICA, PARA INSTALACION DE TRANSFORMADORES DE CORRIENTE EN MEDIA TENSION POR CFE, EN POSTE.</t>
  </si>
  <si>
    <t>BAP-VP-SE-24</t>
  </si>
  <si>
    <t xml:space="preserve">      DICTAMEN DE VERIFICACION EMITIDO Y FIRMADO POR UNIDAD DE VERIFICACION APROBADA POR LA SENER Y ACREDITADO POR LA ENTIDAD MEXICANA DE ACREDITACION. INCLUYE: CALCULO DE CORTO CIRCUITO Y COORDINACION DE PROTECCIONES.</t>
  </si>
  <si>
    <t xml:space="preserve">      SUMINISTRO DE TABLERO DE CONTROL ELECTRONICO PARA OPERAR EN FORMA MANUAL Y AUTOMATICA DOS BOMBAS DE 25 HP EN 440 VOLTS, CON ARRANCADORES ELECTRONICOS SOFT STARTER DE ARRANQUE SUAVE, CON MODULOS PARA SENSAR HUMEDAD Y TEMPERATURA
INCLUYE LO SIGUIENTE:
1.- PLC.
2 - DOS COMBINACIONES DE ARRANCADOR ELECTRÓNICO SOFT STARTER PARA 2 HP A 460 VOLTS.
3.- DOS SELECTORES DE OPERACIÓN MANUAL – FUERA – AUTOMATICO.
4.- DOS LUCES PILOTO INDICADORAS DE MOTOR OPERANDO.
5.- DOS MODULOS ELECTRONICOS PARA SENSAR HUMEDAD Y TEMPERATURA.
6.- CINCO LUCES PILOTO INDICADORAS DE FALLAS DE HUMEDAD, TEMPERATURA Y ALARMA POR ALTO NIVEL.
7.- TABLILLA TERMINAL DE CONEXIONES CON CAPACIDAD DE ACUERDO A LA POTENCIA DEL MOTOR ELECTRICO Y SEÑALES
8.- DOS MULTIMEDIDORES DIGITALES.
9.- GABINETE METALICO AUTOSOPORTADO CON MEDIDAS APROXIMADAS:
ALTO: 1.20 M
FRENTE: 0.60 M
FONDO: .0.30 M
10.- ALARMA POR ALTO NIVEL.
11.- RELE DE MONITOREO TRIFASICO.
12.- SISTEMA DE VENTILACIÓN FORZADA.
INCLUYE: HERRAJES, GRUA, TRANSPORTE, EQUIPO, MATERIAL, HERRAMIENTAS, CERTIFICACIONES, GARANTIAS, PRUEBAS DE FABRICA Y EN CAMPO, MANO DE OBRA CALIFICADA Y TODO LO NECESARIO PARA SU CORRECTO SUMINISTRO.</t>
  </si>
  <si>
    <t xml:space="preserve">      INSTALACIÓN, PRUEBA Y PUESTA EN SERVICIO DE TABLERO DE CONTROL ELECTRONICO PARA OPERAR EN FORMA MANUAL Y AUTOMATICA DOS BOMBAS DE 25 HP EN 440 VOLTS, CON ARRANCADORES ELECTRONICOS SOFT STARTER DE ARRANQUE SUAVE, CON MODULOS PARA SENSAR HUMEDAD Y TEMPERATURA
INCLUYE LO SIGUIENTE:
1.- PLC.
2 - DOS COMBINACIONES DE ARRANCADOR ELECTRÓNICO SOFT STARTER PARA 2 HP A 460 VOLTS.
3.- DOS SELECTORES DE OPERACIÓN MANUAL - FUERA - AUTOMATICO.
4.- DOS LUCES PILOTO INDICADORAS DE MOTOR OPERANDO.
5.- DOS MODULOS ELECTRONICOS PARA SENSAR HUMEDAD Y TEMPERATURA.
6.- CINCO LUCES PILOTO INDICADORAS DE FALLAS DE HUMEDAD, TEMPERATURA Y ALARMA POR ALTO NIVEL.
7.- TABLILLA TERMINAL DE CONEXIONES CON CAPACIDAD DE ACUERDO A LA POTENCIA DEL MOTOR ELECTRICO Y SEÑALES
8.- DOS MULTIMEDIDORES DIGITALES.
9.- GABINETE METALICO AUTOSOPORTADO CON MEDIDAS APROXIMADAS:
ALTO: 1.20 M
FRENTE: 0.60 M
FONDO: .0.30 M
10.- ALARMA POR ALTO NIVEL.
11.- RELE DE MONITOREO TRIFASICO.
12.- SISTEMA DE VENTILACIÓN FORZADA.
INCLUYE: HERRAJES, GRUA, TRANSPORTE, EQUIPO, MATERIAL, HERRAMIENTAS, CERTIFICACIONES, GARANTIAS, PRUEBAS DE FABRICA Y EN CAMPO, MANO DE OBRA CALIFICADA Y TODO LO NECESARIO PARA SU CORRECTA INSTALACIÓN.</t>
  </si>
  <si>
    <t>BAP-VP-EE-01</t>
  </si>
  <si>
    <t>BAP-VP-EE-02</t>
  </si>
  <si>
    <t>BAP-VP-EE-03</t>
  </si>
  <si>
    <t xml:space="preserve">      SUMINISTRO E INSTALACIÓN, PRUEBA Y PUESTA EN SERVICIO, BANCO DE CAPACITORES AUTOMÁTICO CON FILTRO DE ARMÓNICAS DE 15 KVAR A 480 VOLTS, TRIFÁSICO, 60 HZ, MARCA VECMA O SIMILAR EN CALIDAD CON REACTORES EN LÍNEA PARA ARMÓNICAS PARA CORRECCIÓN DEL FACTOR DE POTENCIA. INCLUYE: DISPLAY DIGITAL, TRANSF. DE CONTROL, CONTACTORES ESPECIALES PARA CARGAS CAPACITIVAS, DONA DE MEDICIÓN, INTERRUPTOR PRINCIPAL, TODO ALOJADO EN GABINETE NEMA 1. MCA, MATERIAL, MANO DE OBRA ESPECIALIZADA, CONEXIONES, PRUEBA, EQUIPO, HERRAMIENTA Y TODO LO NECESARIO PARA SU CORRECTA EJECUCIÓN.</t>
  </si>
  <si>
    <t>BAP-VP-EE-04</t>
  </si>
  <si>
    <t xml:space="preserve">      SUMINISTRO, INSTALACIÓN, PRUEBAS Y PUESTA EN SERVICIO DE TRANSFORMADOR TRIFASICO TIPO SECO DE 5 KVA, MARCA SQUARE-D O SIMILAR EN CALIDAD, 480 - 220/127 VOLTS, CONEXIÓN DELTA-ESTRELLA  INCLUYE: GARANTIAS Y CERTIFICADO DE FABRICANTE, MATERIAL, EQUIPO, MANO DE OBRA CALIFICADA, HERRAMIENTAS Y TODO LO NECESARIO PARA SU CORRECTA INSTALACION.</t>
  </si>
  <si>
    <t>BAP-VP-EE-05</t>
  </si>
  <si>
    <t xml:space="preserve">      SUMINISTRO, INSTALACIÓN, PRUEBAS Y PUESTA EN SERVICIO DE INTERRUPTOR TIPO: POWER PACK DE 3 X 100 AMP, 480VCA, MARCO: H PARA 35 KA DE CAPACIDAD INTERRUPTIVA, MODELO DE HGL36100; CON ZAPATAS Y GABINETE TIPO NEMA 1 INCLUYE: MATERIAL, MANO DE OBRA CALIFICADA, EQUIPOS, HERRAMIENTAS Y TODO LO NECESARIO PARA SU CORRECTA INSTALACIÓN EN CUARTO DE CONTROL.</t>
  </si>
  <si>
    <t>BAP-VP-EE-06</t>
  </si>
  <si>
    <t xml:space="preserve">      SUMINISTRO, INSTALACIÓN, PRUEBAS Y PUESTA EN SERVICIO DE INTERRUPTOR TIPO: POWER PACK DE 3 X 15 AMP, 480VCA, MARCO: H PARA 18 KA DE CAPACIDAD INTERRUPTIVA, MODELO DE HDL36015; CON ZAPATAS Y GABINETE TIPO NEMA 1 INCLUYE: MATERIAL, MANO DE OBRA CALIFICADA, EQUIPOS, HERRAMIENTAS Y TODO LO NECESARIO PARA SU CORRECTA INSTALACIÓN EN CUARTO DE CONTROL.</t>
  </si>
  <si>
    <t>BAP-VP-EE-07</t>
  </si>
  <si>
    <t xml:space="preserve">      SUMINISTRO, INSTALACIÓN, PRUEBAS Y PUESTA EN SERVICIO DE INTERRUPTOR TIPO: POWER PACK DE 3 X 30 AMP, 480VCA, MARCO: H PARA 18 KA DE CAPACIDAD INTERRUPTIVA, MODELO DE HDL36030; CON ZAPATAS Y GABINETE TIPO NEMA 1 INCLUYE: MATERIAL, MANO DE OBRA CALIFICADA, EQUIPOS, HERRAMIENTAS Y TODO LO NECESARIO PARA SU CORRECTA INSTALACIÓN EN CUARTO DE CONTROL.</t>
  </si>
  <si>
    <t>BAP-VP-EE-08</t>
  </si>
  <si>
    <t xml:space="preserve">      SUMINISTRO, INSTALACION, PRUEBAS Y PUESTA EN SERVICIO DE TABLERO DE ALUMBRADO Y DISTRIBUCION N°12 QO SCHNEIDER, CON INTERRUPTOR PRINCIPAL DE 3 X 30 A, GABINETE TIPO NEMA 1, 3 FASES, 3 HILOS, 12 POLOS, PARA SOBREPONER, MODELO NQ184L10014, CAPACIDAD DE 100 AMP., 240/120 VCA,  INTERRUPTORES DERIVADOS DE:  6 DE 1X15 A, INCLUYE ADEMAS: MANO DE OBRA CALIFICADA, EQUIPO, HERRAMIENTAS, Y TODO LO NECESARIO PARA SU CORRECTA INSTALACION EN CUARTO DE CONTROL.</t>
  </si>
  <si>
    <t xml:space="preserve">   CABLEADO Y SISTEMA DE FUERZA</t>
  </si>
  <si>
    <t>BAP-VP-SF-01</t>
  </si>
  <si>
    <t xml:space="preserve">      SUMINISTRO, INSTALACION, PRUEBAS Y PUESTA EN OPERACION DE CABLE DE COBRE THHW-LS 90 ° CALIBRE 1/0 AWG. INCLUYE: MATERIAL, MANO DE OBRA, EQUIPO, HERRAMIENTA Y TODO LO NECESARIO PARA SU CORRECTA EJECUCION.</t>
  </si>
  <si>
    <t>BAP-VP-SF-02</t>
  </si>
  <si>
    <t xml:space="preserve">      SUMINISTRO, INSTALACION, PRUEBAS Y PUESTA EN OPERACION DE CABLE DE COBRE THHW-LS, 90°C CALIBRE 2 AWG. INCLUYE: MATERIAL, MANO DE OBRA, EQUIPO, HERRAMIENTA Y TODO LO NECESARIO PARA SU CORRECTA EJECUCION.</t>
  </si>
  <si>
    <t>BAP-VP-SF-03</t>
  </si>
  <si>
    <t xml:space="preserve">      SUMINISTRO, INSTALACION, PRUEBAS Y PUESTA EN OPERACION DE CABLE DE COBRE THHW-LS, 90°C CALIBRE 8 AWG. INCLUYE: MATERIAL, MANO DE OBRA, EQUIPO, HERRAMIENTA Y TODO LO NECESARIO PARA SU CORRECTA EJECUCION.</t>
  </si>
  <si>
    <t>BAP-VP-SF-04</t>
  </si>
  <si>
    <t xml:space="preserve">      SUMINISTRO, INSTALACION, PRUEBAS Y PUESTA EN OPERACION DE CABLE DE COBRE THHW-LS, 90°C CALIBRE 12 AWG. INCLUYE: MATERIAL, MANO DE OBRA, EQUIPO, HERRAMIENTA Y TODO LO NECESARIO PARA SU CORRECTA EJECUCION.</t>
  </si>
  <si>
    <t>BAP-VP-SF-05</t>
  </si>
  <si>
    <t xml:space="preserve">      SUMINISTRO, INSTALACION, PRUEBAS Y PUESTA EN OPERACION DE CABLE DE COBRE DESNUDO CALIBRE 4 PARA TIERRA FISICA. INCLUYE: MATERIAL, MANO DE OBRA, EQUIPO, HERRAMIENTA Y TODO LO NECESARIO PARA SU CORRECTA EJECUCION.</t>
  </si>
  <si>
    <t>BAP-VP-SF-06</t>
  </si>
  <si>
    <t xml:space="preserve">      SUMINISTRO, INSTALACION, PRUEBAS Y PUESTA EN OPERACION DE CABLE DE COBRE DESNUDO CALIBRE # 6 PARA TIERRA FISICA. INCLUYE: MATERIAL, MANO DE OBRA, HERRAMIENTA, EQUIPO, MATERAIAL Y TODO LO NECESARIO PARA SU CORRECTA INSTALACION</t>
  </si>
  <si>
    <t>BAP-VP-SF-07</t>
  </si>
  <si>
    <t xml:space="preserve">      SUMINISTRO, INSTALACION, PRUEBAS Y PUESTA EN OPERACION DE CABLE DE COBRE DESNUDO CALIBRE # 10 PARA TIERRA FISICA. INCLUYE: MATERIAL, MANO DE OBRA, HERRAMIENTA Y TODO LO NECESARIO PARA SU CORRECTA INSTALACION.</t>
  </si>
  <si>
    <t>BAP-VP-SF-08</t>
  </si>
  <si>
    <t xml:space="preserve">      SUMINISTRO, INSTALACION, PRUEBAS Y PUESTA EN OPERACION DE CABLE DE COBRE DESNUDO CALIBRE # 14 PARA TIERRA FISICA. INCLUYE: MATERIAL, MANO DE OBRA, HERRAMIENTA Y TODO LO NECESARIO PARA SU CORRECTA INSTALACION.</t>
  </si>
  <si>
    <t>BAP-VP-SF-09</t>
  </si>
  <si>
    <t xml:space="preserve">      SUMINISTRO E INSTALACIÓN DE TUBO CONDUIT PVC SERVICIO PESADO CON COPLE DE 2-1/2" Ø (64 MM), TRAMO DE 3.05 MTS, INCLUYE: MATERIAL, MANO DE OBRA, HERRAMIENTA, EQUIPO Y TODO LO NECESARIO PARA SU CORRECTA INSTALACION (TRAMOS DE 3M).</t>
  </si>
  <si>
    <t>BAP-VP-SF-10</t>
  </si>
  <si>
    <t xml:space="preserve">      SUMINISTRO E INSTALACIÓN DE CODO 90° PVC 2-1/2" Ø (64 MM), INCLUYE: EQUIPO, HERRAMIENTA, MANO DE OBRA, MATERIAL Y TODO LO NECESARIO PARA SU CORRECTA EJECUCION.</t>
  </si>
  <si>
    <t>BAP-VP-SF-11</t>
  </si>
  <si>
    <t xml:space="preserve">      SUMINISTRO, INSTALACIÓN DE TUBO CONDUIT PVC SERVICIO PESADO COLOR GRIS CON COPLE DE 2" Ø (52 MM) TRAMOS DE 3.0 MTS, INCLUYE: MATERIALES, MANO DE OBRA, HERRAMIENTA, EQUIPO Y TODO LO NECESARIO PARA SU CORRECTA INSTALACIÓN.</t>
  </si>
  <si>
    <t>BAP-VP-SF-12</t>
  </si>
  <si>
    <t xml:space="preserve">      SUMINISTRO, INSTALACIÓN DE CODO 90º PVC 2" Ø SERVICIO PESADO COLOR GRIS (55 MM). INCLUYE: MANO DE OBRA, EQUIPO, HERRAMIENTA Y TODO LO NECESARIO PARA SU CORRECTA INSTALACIÓN.</t>
  </si>
  <si>
    <t>BAP-VP-SF-13</t>
  </si>
  <si>
    <t xml:space="preserve">      SUMINISTRO E INSTALACIÓN DE TUBO CONDUIT PVC SERVICIO PESADO COLOR GRIS CON COPLE DE 1-1/4" Ø (31.75 MM) TRAMO DE 3.0 MTS, INCLUYE: MATERIAL, MANO DE OBRA, HERRAMIENTA, EQUIPO Y TODO LO NECESARIO PARA SU CORRECTA INSTALACIÓN.</t>
  </si>
  <si>
    <t>BAP-VP-SF-14</t>
  </si>
  <si>
    <t xml:space="preserve">      SUMINISTRO E INSTALACIÓN DE CODO 90° PVC 1-1/4" Ø (32 MM). COLOR GRIS, INCLUYE: MATERIAL, MANO DE OBRA, EQUIPO, HERRAMIENTA, MATERIAL Y TODO LO NECESARIO PARA SU CORRECTA INSTALACION.</t>
  </si>
  <si>
    <t>BAP-VP-SF-15</t>
  </si>
  <si>
    <t xml:space="preserve">      SUMINISTRO E INSTALACIÓN DE TUBO CONDUIT PVC SERVICIO PESADO, PARED GRUESA, COLOR: GRIS CED. 40 CON COPLE DE 3/4" Ø (19 MM), TRAMO DE 3.05 MTS. INCLUYE: MATERIAL, MANO DE OBRA, EQUIPO, HERRAMIENTA Y TODO LO NECESARIO PARA SU CORRECTA EJECUCION.</t>
  </si>
  <si>
    <t>BAP-VP-SF-16</t>
  </si>
  <si>
    <t xml:space="preserve">      SUMINISTRO E INSTALACIÓN DE CODO 90° PVC SERVICIO PESADO GRIS CED.40 CON COPLE DE 3/4" Ø (19 MM). INCLUYE: MATERIAL, MANO DE OBRA, EQUIPO, HERRAMIENTA Y TODO LO NECESARIO PARA SU CORRECTA EJECUCION.</t>
  </si>
  <si>
    <t>BAP-VP-SF-17</t>
  </si>
  <si>
    <t xml:space="preserve">      SUMINISTRO E INSTALACIÓN DE REGISTRO ELÉCTRICO DE BAJA TENSION NORMA CFE.-TN-RMTA-3 DIMENCIONES DE 1.16 MTS, DE LARGO X 1.16 MTS, ANCHO X 0.90 MTS, PROFUNDIDAD CON ARO Y TAPA FABRICACION DE CONCRETO POLIMERICO. INCLUYE: MATERIAL, MANO DE OBRA, EQUIPO, HERRAMIENTA Y TODO LO NECESARIO PARA SU CORRECTA EJECUCION.</t>
  </si>
  <si>
    <t>BAP-VP-SF-18</t>
  </si>
  <si>
    <t xml:space="preserve">      SUMINISTRO E INSTALACION DE SELLADOR ROJO EPOXICO 3M MODELO: CP25WB+ BARRERA CONTRA FUEGO DE 5 GAL . INCLUYE: MANO DE OBRA, HERRAMIENTA, EQUIPO, MATERIAL Y TODO LO NECESARIO PARA SU CORRECTA INSTALACION EN CADA SALIDA Y ENTRADA DE TUBERIA DE CONDUCCION DE CABLEADO DEL SISTEMA DE FUERZA.</t>
  </si>
  <si>
    <t>BAP-VP-SF-19</t>
  </si>
  <si>
    <t xml:space="preserve">      SUMINISTRO Y APLICACIÓN DE GEL LUBRICANTE 3M MODELO: WL-5 DE 5 GAL. . INCLUYE: MANO DE OBRA, HERRAMIENTA, EQUIPO, MATERIAL  Y TODO LO NECESARIO PARA SU CORRECTA APLICACIÓN PARA EL TENDIDO DEL CABLEADO DE FUERZA</t>
  </si>
  <si>
    <t>BAP-VP-SF-20</t>
  </si>
  <si>
    <t xml:space="preserve">      EXCAVACION CON EQUIPO PARA ZANJAS EN MATERIAL TIPO "A" y/o "B", PROFUNDIDAD HASTA 2.00 MTS, EN SECO, INCLUYE: EQUIPO, HERRAMIENTA Y MANO DE OBRA NECESARIA PARA LA CORRECTA EJECUCION DE LOS TRABAJOS.</t>
  </si>
  <si>
    <t>BAP-VP-SF-21</t>
  </si>
  <si>
    <t xml:space="preserve">      RELLENO EN ZANJAS COMPACTADO AL 90% DE LA PRUEBA PROCTOR CON MATERIAL PRODUCTO DE EXCAVACION, INCLUYE: PRUEBAS DE LABORATORIO, MATERIAL PUESTO EN OBRA, HERRAMIENTA, MANO DE OBRA Y EQUIPO NECESARIO PARA SU CORRECTA EJECUCION.</t>
  </si>
  <si>
    <t xml:space="preserve">   INSTALACION ELECTRICA EN CUARTO DE CONTROL</t>
  </si>
  <si>
    <t>BAP-VP-CC-01</t>
  </si>
  <si>
    <t xml:space="preserve">      SUMINISTRO E INSTALACIÓN, PRUEBA Y PUESTA EN OPERACIÓN DE CABLE DE COBRE TIPO THHW-LS, 90 ºC, CALIBRE #10 AWG. INCLUYE: MANO DE OBRA, EQUIPO, HERRAMIENTAS Y TODO LO NECESARIO PARA SU CORRECTA EJECUCIÓN.</t>
  </si>
  <si>
    <t>BAP-VP-CC-02</t>
  </si>
  <si>
    <t xml:space="preserve">      SUMINISTRO E INSTALACION DE CABLE DE COBRE THHW-LS 90° MULTICONDUCTOR  1 X 3 -# 14 AWG. INCLUYE: EQUIPO, HERRAMIENTAS, MANO DE OBRA, MATERIAL Y TODO LO NECESARIO PARA SU CORRECTA INSTALACION.</t>
  </si>
  <si>
    <t>BAP-VP-CC-03</t>
  </si>
  <si>
    <t xml:space="preserve">      SUMINISTRO E INSTALACION DE CABLE DE COBRE DESNUDO CALIBRE #12 PARA TIERRA FISICA  INCLUYE: EQUIPO , HERRAMINETA Y MANO DE OBRA CALIFICADO Y TODO LO NECESARIO PARA SU CORRECTA INSTALACION.</t>
  </si>
  <si>
    <t xml:space="preserve"> ML</t>
  </si>
  <si>
    <t>BAP-VP-CC-04</t>
  </si>
  <si>
    <t xml:space="preserve">      SUMINISTRO, INSTALACION, PRUEBAS Y PUESTA EN SERVICIO DE LAMPARA CIRCULAR TIPO LED DE 60W-127 VCA TIPO LED. INCLUYE: ROSETA, MANO DE OBRA, EQUIPO, HERRAMIENTA, MATERIAL Y TODO LO NECESARIO PARA SU CORRECTA INSTALACION EN EL TECHO DEL CUARTO DE CONTROL.</t>
  </si>
  <si>
    <t>BAP-VP-CC-05</t>
  </si>
  <si>
    <t xml:space="preserve">      SUMINISTRO, INSTALACION, PRUEBAS Y PUESTA EN SERVICIO DE LAMPARA DE  2X 38 W-127 VCA TIPO LED EN GABINETE NEMA 1 DE SOBREPONER. INCLUYE: MANO DE OBRA, EQUIPO, HERRAMIENTA, MATERIAL Y TODO LO NECESARIO PARA SU CORRECTA INSTALACION EN EL TECHO DEL CUARTO DE CONTROL.</t>
  </si>
  <si>
    <t>BAP-VP-CC-06</t>
  </si>
  <si>
    <t xml:space="preserve">      SUMINISTRO, INSTALACION, PRUEBAS Y PUESTA EN SERVICIO DE APAGADOR SENCILLO, 127VCA, INCLUYE: TAPA Y CHUALUPA,  EQUIPO, HERRAMIENTA, MANO DE OBRA, MATERIAL Y TODO LO NECESARIO PARA SU CORRECTA INSTALACION</t>
  </si>
  <si>
    <t>BAP-VP-CC-07</t>
  </si>
  <si>
    <t xml:space="preserve">      SIMINISTRO, INSTALACION, PRUEBAS Y PUESTA EN OPERACION DE CONTACTO DOBLE PARA 127VCA PARA  2X 150W,  PARA EL CUARTO DE CONTROL. INCLUYE: TAPA Y CHUALUPA, EQUIPO, HERRAMIENTA,  MATERIALES, MANO DE OBRA Y TODO LO NECESARIO PARA SU CORRECTA INSTALACION.</t>
  </si>
  <si>
    <t>BAP-VP-CC-08</t>
  </si>
  <si>
    <t xml:space="preserve">      SUMINISTRO, INSTALACION, PRUEBAS Y PUESTA EN SERVICIO DE CAJA DE CONEXIONES DE 4X4" PULGADAS, GALVANIZADA. INCLUYE:TAPA Y CHALUPA  EQUIPO, HERRAMIENTA MANO DE OBRA, Y TODO LO NECESARIO PARA SU CORRECTA INSTALACION</t>
  </si>
  <si>
    <t>BAP-VP-CC-09</t>
  </si>
  <si>
    <t xml:space="preserve">      SUMINISTRO E INSTALACIÓN, PRUEBA Y PUESTA EN SERVICIO DE LÁMPARA LED DE EMERGENCIA TIPO 2X60 W, 24 VCD, MARCA LITHONIA LIGHTING, MODELO: ELM4L LTP EH0. INCLUYE: MATERIAL, HERRAJES, MANO DE OBRA, EQUIPO Y TODO LO NECESARIO PARA SU CORRECTA INSTALACIÓN EN EL TECHO DEL CUARTO DE CONTROL.</t>
  </si>
  <si>
    <t>BAP-VP-CC-10</t>
  </si>
  <si>
    <t xml:space="preserve">      SUMINISTRO E INSTALACIÓN DE TUBO CONDUIT PVC SERVICIO PESADO CON COPLE DE   3/4 "Ø (TRAMO 3M). INCLUYE: MANO DE OBRA, EQUIPO, HERRAMIENTA, MATERIAL Y TODO LO NECESARIO PARA SU CORRECTA INSTALACIÓN E INTERCONEXIÓN.</t>
  </si>
  <si>
    <t>BAP-VP-CC-11</t>
  </si>
  <si>
    <t xml:space="preserve">      SUMINISTRO E INSTALACIÓN DE CODO 90° PVC  3/4 "Ø. INCLUYE: MANO DE OBRA, EQUIPO, HERRAMIENTA, MATERIAL Y TODO LO NECESARIO PARA SU CORRECTA INSTALACION.</t>
  </si>
  <si>
    <t>BAP-VP-CC-12</t>
  </si>
  <si>
    <t xml:space="preserve">      SUMINISTRO E INSTALACIÓN DE TUBO CONDUIT PVC SERVICIO PESADO CON COPLE DE 1/2" Ø (TRAMO 3M). INCLUYE: MANO DE OBRA, HERRAMIENTA, EQUIPO, MATERIAL Y TODO LO NECESARIO PARA SU CORRECTA INSTALACION.</t>
  </si>
  <si>
    <t>BAP-VP-CC-13</t>
  </si>
  <si>
    <t xml:space="preserve">      SUMINISTRO E INSTALACIÓN DE CODO 90° PVC 1/2" Ø. INCLUYE: MANO DE OBRA, EQUIPO, HERRAMIENTA, MATERIAL Y TODO LO NECESARIO PARA SU CORRECTA INSTALACION.</t>
  </si>
  <si>
    <t>BAP-VP-CC-14</t>
  </si>
  <si>
    <t xml:space="preserve">      SUMINISTRO Y APLICACIÓN DE GEL LUBRICANTE 3M MODELO: WL-WT DE 1L. INCLUYE: MANO DE OBRA, HERRAMIENTA, EQUIPO, MATERIAL Y TODO LO NECESARIO PARA SU CORRECTA APLICACIÓN PARA EL TENDIDO DEL CABLEADO DE FUERZA</t>
  </si>
  <si>
    <t>BAP-VP-CC-15</t>
  </si>
  <si>
    <t xml:space="preserve">      SUMINISTRO E INSTALACION DE CARTUCHO SELLADOR ROJO EPOXICO 3M MODELO: CP25WB+ BARRERA CONTRA FUEGO DE 298 ML . INCLUYE: MANO DE OBRA, HERRAMIENTA, EQUIPO, MATERIAL Y TODO LO NECESARIO PARA SU CORRECTA INSTALACION EN CADA SALIDA Y ENTRADA DE TUBERIA DE CONDUCCION DE CABLEADO DEL SISTEMA DE FUERZA.</t>
  </si>
  <si>
    <t>BAP-VP-AB-01</t>
  </si>
  <si>
    <t xml:space="preserve">      SUMINISTRO, INSTALACION PRUEBAS Y PUESTA EN OPERACION DE CABLE DE COBRE THHW-LS, 90°C CALIBRE # 6 AWG PARA CONEXIÓN DESDE CCM HACIA MOTORES. INCLUYE: MATERIAL, MANO DE OBRA, EQUIPO, HERRAMIENTA Y TODO LO NECESARIO PARA SU CORRECTA EJECUCION.</t>
  </si>
  <si>
    <t>BAP-VP-AB-02</t>
  </si>
  <si>
    <t xml:space="preserve">      SUMINISTRO E INSTALACIÓN DE GABINETE DE ACERO INOXIDABLE, NEMA 4X, DE 1.00 X 0.80 X 0.30 MTS. INCLUYE: HERRAJES, EQUIPO, HERRAMIENTA, MATERIALES, MANO DE OBRA Y TODO LO NECESARIO PARA SU CORRECTA INSTALACIÓN.</t>
  </si>
  <si>
    <t>BAP-VP-AB-03</t>
  </si>
  <si>
    <t xml:space="preserve">      SUMINISTRO E INSTALACION DE CLEMAS DE PASO PARA INTERCONECTAR CONDUCTORES CALIBRE #2. INCLUYE: MATERIAL, EQUIPO, HERRAMIENTA, MANO DE OBRA CALIFICADA Y TODO LO NECESARIO PARA SU CORRECTA INSTALACION.</t>
  </si>
  <si>
    <t>BAP-VP-AB-04</t>
  </si>
  <si>
    <t xml:space="preserve">      SUMINISTRO E INSTALACION DE RIEL DIN PERFORADO DE 76.2 MM (3") . INCLUYE: MATERIAL, EQUIPO, HERRAMIENTA, MANO DE OBRA Y TODO LO NECESARIO PARA SU CORRECTA INSTALACION.</t>
  </si>
  <si>
    <t>BAP-VP-ST-01</t>
  </si>
  <si>
    <t xml:space="preserve">      SUMINISTRO E INSTALACIÓN DE VARILLA DE COBRE ELECTROLITICO DE  5/8"Ø CON 3 M DE LONGITUD, COPERWELD PARA EL DELTA DE SUB ESTACION8.  INCLUYE: MATERIALES, MANO DE OBRA, CONEXIONES,  HERRAMIENTA Y EQUIPO NECESARIO PARA SU CORRECTA INSTALACION</t>
  </si>
  <si>
    <t>BAP-VP-ST-02</t>
  </si>
  <si>
    <t xml:space="preserve">      SUMINISTRO E INSTALACIÓN DE VARILLA DE COBRE ELECTROLITICO DE  5/8"Ø CON 1.5 M DE LONGITUD, COPERWELD.  INCLUYE: MATERIALES, MANO DE OBRA, CONEXIONES,  HERRAMIENTA Y EQUIPO NECESARIO PARA SU CORRECTA INSTALACION</t>
  </si>
  <si>
    <t>BAP-VP-ST-03</t>
  </si>
  <si>
    <t xml:space="preserve">      SUMINISTRO, INSTALACION DE CONECTOR MECANICO 2  PARA VARILLA DE TIERRA DE 5/8"Ø  NCLUYE: MATERIALES, MANO DE OBRA, CONEXIONES, MANIOBRAS, HERRAMIENTA Y EQUIPO NECESARIO PARA SU CORRECTA INSTALACION</t>
  </si>
  <si>
    <t>BAP-VP-ST-04</t>
  </si>
  <si>
    <t xml:space="preserve">      SUMINISTRO, INSTALACION DE REGISTRO POLIMERICO REDONDO PREFABRICADO DE 30 CM DE DIAMETRO PARA BAJA TENSION EN BANQUETA. CONFORME A NORMA DE C.F.E.  CON FILTRO DE ARENA Y/O GRABA. INCLUYE: MATERIALES, MANO DE OBRA, HERRAMIENTA, ACARREOS, TRAZO, EXCAVACION, RELLENO, LIMPIEZA Y RETIRO DE SOBRANTES FUERA DE LA OBRA</t>
  </si>
  <si>
    <t>BAP-VP-ST-05</t>
  </si>
  <si>
    <t xml:space="preserve">      SUMINISTRO, INSTALACION, PRUEBAS Y PUESTA EN OPERACION DE CABLE DE COBRE DESNUDO CALIBRE 2 PARA TIERRA FISICA. INCLUYE: MATERIAL, EQUIPO, MANO DE OBRA, HERRAMIENTA Y TODO LO NECESARIO PARA SU CORRECTA INSTALACION.</t>
  </si>
  <si>
    <t>BAP-VP-ST-06</t>
  </si>
  <si>
    <t xml:space="preserve">      SUMINISTRACION E INSTALACION DE CONECTOR SOLDABLE BURNY WEL TIPO BCC-2 DERIVACION EN "T" PARA CRUCE DE CABLES CALIBRE 2. INCLUYE: MANO DE OBRA CALIFICADA, EQUIPO, HERRAMIENTAS, MATERIAL Y TODO LO NECESARIO PARA SU CORRECTA INSTALACION</t>
  </si>
  <si>
    <t>BAP-VP-ST-07</t>
  </si>
  <si>
    <t xml:space="preserve">      SUMINISTRO E INSTALACIÓN DE CONECTOR SOLDABLE TIPO BCC-4 BURNDY WELD PARA CRUCE DE CABLES CALIBRE 2. INCLUYE: MANO DE OBRA CALIFICADA, EQUIPO, HERRAMIENTAS, MATERIAL Y TODO LO NECESARIO PARA SU CORRECTA INSTALACION</t>
  </si>
  <si>
    <t>BAP-VP-ST-08</t>
  </si>
  <si>
    <t xml:space="preserve">      SUMINISTRO E INSTALACIÓN DE BENTONITA (BULTO DE 25 KG) EN REGISTROS REDONDOS Y EN ZANJA PARA ALOJAR EL SISTEMA DE TIERRAS. INCLUYE: EQUIPO, HERRAMIENTAS, MATERIALES, MANO DE OBRA Y TODO LO NECESARIO PARA SU CORRECTA INSTALACION.</t>
  </si>
  <si>
    <t>BAP-VP-ST-09</t>
  </si>
  <si>
    <t xml:space="preserve">      SUMINISTRO E INSTALACION DE TERMINAL DE OJILLO PARA CABLE CALIBRE 2, PARA TIERRA FISICA, INCLUYE : MANO DE OBRA, HERRAMIENTA, EQUIPO, MATERIAL Y TODO LO NECESARIO PARA SU CORRECTA INSTALACION.</t>
  </si>
  <si>
    <t>BAP-VP-AE-01</t>
  </si>
  <si>
    <t xml:space="preserve">      SUMINISTRO E INSTALACIÓN DE POSTE DE ACERO GALVANIZADO CEDULA 80 DE 6.00 METROS PARA SOPORTAR LÁMPARA SUBURBANA DE 175 W. INCLUYE: GRÚA, EQUIPO, MATERIALES, HERRAMIENTAS, MANO DE OBRA CALIFICADA Y TODO LO NECESARIO PARA SU CORRECTA INSTALACIÓN.</t>
  </si>
  <si>
    <t>BAP-VP-AE-02</t>
  </si>
  <si>
    <t xml:space="preserve">      SUMINISTRO, INSTALACION, PRUEBAS Y PUESTA EN SERVICIO DE LÁMPARA LED DE 150 W, MODELO H8 MARCA DIANMING, FLUJO LUMINOSO  23,250 lm, COLOR BLANCO FRIO, 230 VCA, ENCENDIDO SIN FOTOCELDA PARA ALUMBRADO EN TECHUMBRE. INCLUYE: HERRAJES, EQUIPO, MATERIAL, HERRAMIENTA, MANO DE OBRA CALIFICADA Y TODO LO NECESARIO PARA SU CORRECTA INSTALACIÓN EN POSTE DE CONCRETO</t>
  </si>
  <si>
    <t>BAP-VP-AE-03</t>
  </si>
  <si>
    <t xml:space="preserve">      SUMINISTRO Y COLOCACION DE BASE DE CONCRETO HIDRAULICO PIRAMIDAL PREFABRICADO, PARA POSTE DE ALUMBRADO PUBLICO, DE METAL, CON MEDIDAS DE 40 CMS, DE CORONA X 75 CMS, DE BASE X 70 CMS, DE ALTURA, INCLUYE: EXCAVACION, GRÚA, EQUIPO, MATERIALES, HERRAMIENTA, MANO DE OBRA CALIFICADA Y TODO LO NECESARIO PARA SU CORRECTA INSTALACIÓN.</t>
  </si>
  <si>
    <t>I-11</t>
  </si>
  <si>
    <t xml:space="preserve">   EMISOR DE 30 CMS DE DIAMETRO</t>
  </si>
  <si>
    <t>BAP-VP-EM-01</t>
  </si>
  <si>
    <t>BAP-VP-EM-02</t>
  </si>
  <si>
    <t>BAP-VP-EM-03</t>
  </si>
  <si>
    <t xml:space="preserve">      EXCAVACIÓN CON EQUIPO PARA ZANJAS EN MATERIAL A y/o B HASTA UNA PROFUNDIDAD DE 2.00 M, EN AGUA, INCLUYE: EQUIPO, HERRAMIENTA Y MANO DE OBRA NECESARIA PARA LA CORRECTA EJECUCION.</t>
  </si>
  <si>
    <t>BAP-VP-EM-04</t>
  </si>
  <si>
    <t xml:space="preserve">      BOMBEO DE ACHIQUE CON BOMBA AUTOCEBANTE, PROPIEDAD DEL CONTRATISTA, DE 76 MM, Ø (3") Y 6 H.P., INCLUYE: EQUIPO, HERRAMIENTA, MANO DE OBRA NECESARIA PARA LA CORRECTA EJECUCION DE LOS TRABAJOS.</t>
  </si>
  <si>
    <t>BAP-VP-EM-05</t>
  </si>
  <si>
    <t>BAP-VP-EM-06</t>
  </si>
  <si>
    <t>BAP-VP-EM-07</t>
  </si>
  <si>
    <t xml:space="preserve">      SUMINISTRO DE TUBERIA DE PVC HIDRAULICO CLASE 10 DE 305 MM, 12" Ø, INCLUYE: MATERIAL, FLETE, EQUIPO, HERRAMIENTA, MANO DE OBRA Y TODO LO NECESARIO PARA SU CORRECTO SUMINISTRO</t>
  </si>
  <si>
    <t>BAP-VP-EM-08</t>
  </si>
  <si>
    <t xml:space="preserve">      INSTALACION DE TUBERIA DE PVC HIDRAULICO CLASE 10 DE 305 MM, 12" Ø, INCLUYE: MATERIAL, EQUIPO, HERRAMIENTA, MANO DE OBRA Y TODO LO NECESARIO PARA SU CORRECTA INSTALACION.</t>
  </si>
  <si>
    <t>BAP-VP-EM-09</t>
  </si>
  <si>
    <t xml:space="preserve">      RELLENO EN ZANJAS COMPACTADO AL 90% DE LA PRUEBA PROCTOR CON MATERIAL PRODUCTO DE BANCO (CALICHE), INCLUYE: PRUEBAS DE LABORATORIO, MATERIAL PUESTO EN OBRA, HERRAMIENTA, MANO DE OBRA Y EQUIPO NECESARIO PARA SU CORRECTA EJECUCION.</t>
  </si>
  <si>
    <t>BAP-VP-EM-10</t>
  </si>
  <si>
    <t xml:space="preserve">      RELLENO CON BASE HIDRAULICA, COMPACTADO CON COMPACTADOR TIPO BAILARINA, INCLUYE: PRUEBAS DE LABORATORIO, MATERIALES, MANO DE OBRA, HERRAMIENTA, EQUIPO Y TODO LO NECESARIO PARA LA CORRECTA EJECUCION DE LOS TRABAJOS.</t>
  </si>
  <si>
    <t>BAP-VP-EM-11</t>
  </si>
  <si>
    <t xml:space="preserve">      CAJA PARA OPERACION DE VALVULAS TIPO 2, DE 1.28 X 1.18 X 1.07 MTS. DE PROFUNDIDAD, CON MUROS A BASE DE TABIQUE DE BARRO COCIDO DE 7 X 14 X 28 CM., LOSA DE CONCRETO F'c = 250 KG/CM2 DE 11.3 CMS, DE ESPESOR, ARMADA CON VARILLA DEL NO. 3 EN AMBOS SENTIDOS @ 10 CMS., SIN TAPA, INCLUYE: EXCAVACIONES, RELLENO, PLANTILLAS, CIMBRA Y DESCIMBRA, APLANADO INTERIOR, MATERIALES, MANO DE OBRA, HERRAMIENTA, EQUIPO Y TODO LO NECESARIO PARA LA CORRECTA EJECUCION DE LOS TRABAJOS.</t>
  </si>
  <si>
    <t>BAP-VP-EM-12</t>
  </si>
  <si>
    <t xml:space="preserve">      CONSTRUCCION DE ATRAQUE DE CONCRETO F´c = 200 KG/CM2, INCLUYE: CIMBRA, DESCIMBRA, MATERIALES, HERRAMIENTA, EQUIPO, MANO DE OBRA Y TODO LO NECESARIO PARA SU CORRECTA EJECUCION.</t>
  </si>
  <si>
    <t>BAP-VP-EM-13</t>
  </si>
  <si>
    <t xml:space="preserve">      SUMINISTRO E INSTALACION DE BRIDA SLIP ON 150 PSI EN ACERO AL CARBON ASTM-53 GRADO B CEDULA 40 DE 305 MM. (12") DE DIAMETRO, INCLUYE: SOLDADURA, RECUBRIMIENTO EPOXICO, MANO DE OBRA ESPECIALIZADA, HERRAMIENTA, EQUIPO Y TODO LO NECESARIO PARA SU CORRECTA INSTALACION.</t>
  </si>
  <si>
    <t>BAP-VP-EM-14</t>
  </si>
  <si>
    <t xml:space="preserve">      SUMINISTRO E INSTALACION DE EXTREMIDAD CAMPANA EN PVC HIDRAULICO CLASE 10 DE 356 MM. (12") DE DIAMETRO, INCLUYE: MATERIAL, EQUIPO, HERRAMIENTA, MANO DE OBRA Y TODO LO NECESARIO PARA SU CORRECTA EJECUCION.</t>
  </si>
  <si>
    <t>BAP-VP-EM-15</t>
  </si>
  <si>
    <t xml:space="preserve">      SUMINISTRO E INSTALACION DE CODO 90° DE PVC CLASE 10 DE 305 MM. (12") DE DIAMETRO, INCLUYE: MATERIALES, MANO DE OBRA, HERRAMIENTA, EQUIPO Y TODO LO NECESARIO PARA SU CORRECTA INSTALACION.</t>
  </si>
  <si>
    <t>BAP-VP-EM-16</t>
  </si>
  <si>
    <t xml:space="preserve">      SUMINISTRO E INSTALACION DE CODO 45° DE PVC CLASE 10 DE 305 MM. (12") DE DIAMETRO, INCLUYE: MATERIALES, MANO DE OBRA, HERRAMIENTA, EQUIPO Y TODO LO NECESARIO PARA SU CORRECTA INSTALACION.</t>
  </si>
  <si>
    <t>BAP-VP-EM-17</t>
  </si>
  <si>
    <t xml:space="preserve">      SUMINISTRO E INSTALACION DE CONTRAMARCO SENCILLO DE 1.10 MTS, CON CANAL DE 4" (100 MM) CENTRADO O DESCENTRADO, INCLUYE: MATERIALES, MANO DE OBRA, HERRAMIENTA, EQUIPO Y TODO LO NECESARIO PARA SU CORRECTA INSTALACION.</t>
  </si>
  <si>
    <t>BAP-VP-EM-18</t>
  </si>
  <si>
    <t xml:space="preserve">      SUMINISTRO E INSTALACION DE MARCO CON TAPA DE FIERRO FUNDIDO DE 50 X 50 CMS, INCLUYE: MATERIALES, MANO DE OBRA, HERRAMIENTA, EQUIPO Y TODO LO NECESARIO PARA SU CORRECTA INSTALACION.</t>
  </si>
  <si>
    <t>BAP-VP-EM-19</t>
  </si>
  <si>
    <t xml:space="preserve">      LIMPIEZA Y BARRIDO DEL AREA DE TRABAJO PARA OBRAS DE DRENAJE SANITARIO Y AGUA POTABLE, INCLUYE: MATERIALES, HERRAMIENTA, EQUIPO Y MANO DE OBRA PARA SU CORRECTA EJECUCION.</t>
  </si>
  <si>
    <t>I-12</t>
  </si>
  <si>
    <t xml:space="preserve">   OBRA VAEA</t>
  </si>
  <si>
    <t>BAP-VP-OV-01</t>
  </si>
  <si>
    <t xml:space="preserve">      SUMINISTRO E INSTALOACION DE TEE REDUCIDA DE FIERRO FUNDIDO DE 305 MM. (12") A 102 MM. (4") DE DIAMETRO, BRIDADA EN SUS EXTREMOS, INCLUYE: TORNILLERIA, EMPAQUES, MATERIALES, MANO DE OBRA, HERRAMIENTA, EQUIPO Y TODO LO NECESARIO PARA LA CORRECTA INSTALACION.</t>
  </si>
  <si>
    <t>BAP-VP-OV-02</t>
  </si>
  <si>
    <t xml:space="preserve">      SUMINISTRO E INSTALACION DE VALVULA DE COMPUERTA SELLO FLEXIBLE CON VASTAGO FIJO CON VOLANTE, DE 102 MM. (4") DE DIAMETRO CUERPO EN HIERRO DUCTIL ASTMA536 GRADO 65-45-12, 200 PSI, BRIDADA AMBOS EXTREMOS, INCLUYE: TORNILLERIA, EMPAQUES, MATERIALES, MANO DE OBRA, HERRAMIENTA, EQUIPO Y TODO LO NECESARIO PARA LA CORRECTA INSTALACION.</t>
  </si>
  <si>
    <t>BAP-VP-OV-03</t>
  </si>
  <si>
    <t xml:space="preserve">      SUMINISTRO E INSTALACION DE VALVULA DE ADMISION Y EXPULSION DE AIRE (VAEA) CON CUERPO EN HIERRO DUCTIL ASTM A536 GRADO 65-45-12, FLOTADOR DE ACERO INOXIDABLE, 200 PSI, CON RECUBRIMIENTO EPOXICO APLICADO POR FUSION CON CONEXION BRIDADA DE 102 MM. (4") DE DIAMETRO,  INCLUYE: TORNILLERIA, EMPAQUES, MATERIALES, MANO DE OBRA, HERRAMIENTA, EQUIPO Y TODO LO NECESARIO PARA LA CORRECTA INSTALACION.</t>
  </si>
  <si>
    <t>BAP-VP-OV-04</t>
  </si>
  <si>
    <t xml:space="preserve">      SUMINISTRO E INSTALACION DE EXTREMIDAD CAMPANA EN PVC HIDRAULICO RD-21 DE 305 MM. (12") DE DIAMETRO, INCLUYE: TORNILLERIA, EMPAQUES, MATERIALES, MANO DE OBRA, HERRAMIENTA, EQUIPO Y TODO LO NECESARIO PARA LA CORRECTA INSTALACION.</t>
  </si>
  <si>
    <t>I-13</t>
  </si>
  <si>
    <t xml:space="preserve">   CABEZAL DE CONCRETO</t>
  </si>
  <si>
    <t>BAP-VP-CO-01</t>
  </si>
  <si>
    <t xml:space="preserve">      SUMINISTRO, HABILITADO Y ARMADO DE ACERO DE REFUERZO DE 1/2" DE DIAMETRO (No.4), INCLUYE: GANCHOS, TRASLAPES, SILLETAS, DESPERDICIOS, MATERIAL, MANO DE OBRA, HERRAMIENTA, EQUIPO Y TODO LO NECESARIO PARA SU CORRECTA INSTALACION.</t>
  </si>
  <si>
    <t>BAP-VP-CO-02</t>
  </si>
  <si>
    <t xml:space="preserve">      CIMBRA APARENTE EN MUROS DE CONCRETO CON TRIPLAY DE PINO DE 16 MM., A CUALQUIER ALTURA, INCLUYE: OBRA FALSA, CIMBRADO, DESCIMBRADO, CHAFLAN, GOTERON Y FRENTES (OCHAVOS), MATERIALES, MANO DE OBRA, HERRAMIENTA, EQUIPO Y TODO LO NESARARIO PARA LA CORRECTA EJECUCION DE LOS TRABAJOS.</t>
  </si>
  <si>
    <t>BAP-VP-CO-03</t>
  </si>
  <si>
    <t xml:space="preserve">      SUMINISTRO Y COLOCACION DE CONCRETO HIDRAULICO, PREMEZCLADO A TIRO DIRECTO F´c = 250 KG/CM2, CON IMPERMEABILIZANTE INTEGRADO, INCLUYE: PRUEBAS DE LABORATORIO, MATERIAL, MANO DE OBRA, EQUIPO, HERRAMIENTA Y TODO LO NECESARIO PARA LA CORRECTA EJECUCION DE LOS TRABAJOS.</t>
  </si>
  <si>
    <t>I-14</t>
  </si>
  <si>
    <t xml:space="preserve">   CASETA DE CONTROL</t>
  </si>
  <si>
    <t>BAP-VP-CA-01</t>
  </si>
  <si>
    <t xml:space="preserve">      LIMPIEZA, TRAZO Y NIVELACIÓN DEL TERRENO EN ÁREA EDIFICABLE. INCLUYE. DESHIERBE Y RETIRO DE MALEZA, EQUIPO TOPOGRÁFICO, BANCOS DE NIVEL, MOJONERAS, MATERIALES, DESPERDICIOS, RETIRO DE SOBRANTES FUERA DE OBRA, FLETES, EQUIPO, HERRAMIENTA, MANO DE OBRA Y TODO LO NECESARIO PARA SU CORRECTA EJECUCION.</t>
  </si>
  <si>
    <t>BAP-VP-CA-02</t>
  </si>
  <si>
    <t xml:space="preserve">      PLANTILLA PARA DESPLANTE DE 5 CM. DE ESPESOR, DE CONCRETO HIDRÁULICO F'C =100 KG/CM2, INCLUYE: MATERIALES, HERRAMIENTA, EQUIPO, MANO DE OBRA Y TODO LO NECESARIO PARA SU CORRECTA EJECUCION.</t>
  </si>
  <si>
    <t>BAP-VP-CA-03</t>
  </si>
  <si>
    <t xml:space="preserve">      CONSTRUCCION DE ZAPATA AISLADA (Z-1) DE 0.80 MTS, DE LARGO x 0.80 MTS DE ANCHO Y 0.20 MTS, DE ESPESOR, A BASE DE CONCRETO HIDRAULICO F'c = 200 KG/CM2, ARMADA CON PARRILLA SIMPLE DE VARILLA #4 (1/2'' Ø) AMBOS SENTIDOS, @ 20 CMS, INCLUYE: PRUEBAS DE LABORATORIO, CIMBRA COMUN, DESCIMBRA, MATERIALES, MANO DE OBRA, EQUIPO, HERRAMIENTA Y TODO LO NECESARIO PARA LA CORRECTA EJECUCION DE LOS TRABAJOS.</t>
  </si>
  <si>
    <t>BAP-VP-CA-04</t>
  </si>
  <si>
    <t xml:space="preserve">      DALA DE DESPLANTE DE CONCRETO F'C=150 KG/CM2 DE 15 X 20 CM, ARMADA CON 4 VRS. NO 4 Y ESTRIBOS NO  3 @ 20 CM.  INCLUYE: PRUEBAS DE LABORATORIO, SUMINISTRO DE MATERIALES, EQUIPO, HERRAMIENTA, MANO DE OBRA, ANCLAJES NECESARIOS, CIMBRA COMÚN Y DESCIMBRA A CUALQUIER ALTURA Y TODO LO NECESARIO PARA SU CORRECTA EJECUCION.</t>
  </si>
  <si>
    <t>BAP-VP-CA-05</t>
  </si>
  <si>
    <t xml:space="preserve">      CASTILLOS DE 15 X 15 CMS CONCRETO PREMEZCLADO PROFESIONAL DE F'c=150 KG/CM2 ARMADO CON 4 VS #4 (1/2''), ESTRIBOS @ 20 CMS CON VARILLA DE 3/8". INCLUYE: PRUEBAS DE LABORATORIO, MATERIALES, MANO DE OBRA, HERRAMIENTA, EQUIPO, CIMBRADO Y DESCIMBRADO, HABILITADO DEL ACERO, ASLAPES, CRUCES, COLADO, VIBRADO, TODO LO NECESARIO PARA EL DESARROLLO DE LA ACTIVIDAD, LIMPIEZA ACARREOS DENTRO Y FUERA, DESECHOS PRODUCTOS DE ESTA ACTIVIDAD HASTA EL TIRADERO OFICIAL MUNICIPAL MAS CERCANO AL SITIO DE TRABAJO.</t>
  </si>
  <si>
    <t>BAP-VP-CA-06</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</si>
  <si>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</si>
  <si>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BAP-VP-CA-07</t>
  </si>
  <si>
    <t xml:space="preserve">      PISO DE CONCRETO (FIRME) F'c = 150 KG/CM2, DE 10 CMS DE ESPESOR,  SIN ACABADO, ARMADO CON MALLA ELECTROSOLDADA 66/1010. INCLUYE, PRUEBAS DE LABORATORIO, CIMBRA, HERRAMIENTA, MATERIALES, EQUIPO, MANO DE OBRA Y TODO LO NESARARIO PARA SU CORRECTA EJECUCION.</t>
  </si>
  <si>
    <t>BAP-VP-CA-08</t>
  </si>
  <si>
    <t xml:space="preserve">      CERRAMIENTO DE CONCRETO F'C=150 KG/CM2 DE 15 X 20 CM, ARMADA CON 4 VRS NO 4 Y ESTRIBOS NO 3 @ 20 CM. INCLUYE: PRUEBAS DE LABORATORIO, SUMINISTRO DE MATERIALES, MANO DE OBRA, ANCLAJES NECESARIOS, CIMBRA COMÚN Y DESCIMBRA.  A CUALQUIER ALTURA.</t>
  </si>
  <si>
    <t>BAP-VP-CA-09</t>
  </si>
  <si>
    <t xml:space="preserve">      LOSA ARMADA DE CONCRETO (ESP. 15 CM) CON VARS DE 1/2" @ 20 CM  EN AMBOS SENTIDOS, CON CONCRETO F´c= 200 KG/CM2 BOMBEADO. INCLUYE : PRUEBAS DE LABORATORIO, MATERIAL , HERRAMIENTA, MANO DE OBRA Y TODO LO NECESARIO PARA SU CORRECTA EJECUCION.</t>
  </si>
  <si>
    <t>BAP-VP-CA-10</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</si>
  <si>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</si>
  <si>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BAP-VP-CA-11</t>
  </si>
  <si>
    <t xml:space="preserve">      APLANADO DE MUROS CON MORTERO CEMENTO ARENA 1:4  A PLOMO Y REGLA, ACABADO CON LLANA DE MADERA INCLUYE REMATES Y EMBOQUILLADOS. HERRAMIENTA, MATERIALES, EQUIPO, MANO DE OBRA Y TODO LO NESARARIO PARA SU CORRECTA EJECUCION.</t>
  </si>
  <si>
    <t>BAP-VP-CA-12</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</si>
  <si>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</si>
  <si>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BAP-VP-CA-13</t>
  </si>
  <si>
    <t xml:space="preserve">      SUMINISTRO E INSTALACION DE CELOSIA DE CONCRETO MODELO CUBO DE 20X20 CM; ASENTADA CON MORTERO CEMENTO AREA PROPORCION 1:4, INCLUYE: MATERIAL, MANO DE OBRA, ACARREOS, DESPERDICIOS, RETIRO DE SOBRANTES FUERA DE LA OBRA, HERRAMIENTA, EQUIPO Y TODO LO NECESARIO PARA LA CORRECTA EJECUCION DE LOS TRABAJOS.</t>
  </si>
  <si>
    <t>BAP-VP-CA-14</t>
  </si>
  <si>
    <t xml:space="preserve">      SUMINISTRO Y COLOCACION DE PUERTA ABATIBLE DE ALUMINIO, MEDIDAS 0.90 M ANCHO X 2.10 M ALTO, INCLUYE: CERRADURA, MATERIAL, HERRAMIENTA, EQUIPO, MANO DE OBRA Y TODO LO NECESARIO PARA SU CORRECTA INSTALACION.</t>
  </si>
  <si>
    <t>I-15</t>
  </si>
  <si>
    <t xml:space="preserve">   CARCAMO</t>
  </si>
  <si>
    <t>BAP-VP-CR-01</t>
  </si>
  <si>
    <t xml:space="preserve">      DESMONTE, DESENRAICE, DESYERBE Y LIMPIA DE TERRENO EN ZONA TIPO A (LIGERO), CON EQUIPO MECANICO, INCLUYE: CARGA Y ACARREO A TIRO LIBRE DEL PRODUCTO DEL DESMONTE, MANO DE OBRA, HERRAMIENTA, EQUIPO Y TODO LO NECESARIO PARA LA CORRECTA EJECUCION DE LOS TRABAJOS.</t>
  </si>
  <si>
    <t>BAP-VP-CR-02</t>
  </si>
  <si>
    <t xml:space="preserve">      PLANTILLA PARA ZANJAS CON MATERIAL PRODUCTO DE BANCO TIPO PILANCON CANTO RODADO DE 4" A 6" DE DIAMETRO, ESPESOR VARIABLE, SIN CONTROL DE LABORATORIO, INCLUYE: MATERIAL, EQUIPO, HERRAMIENTA Y MANO DE OBRA NECESARIA PARA SU CORRECTA EJECUCION.</t>
  </si>
  <si>
    <t>BAP-VP-CR-03</t>
  </si>
  <si>
    <t xml:space="preserve">      SUMINISTRO, HABILITADO Y ARMADO DE ACERO DE REFUERZO DE 3/8" DE DIAMETRO (No.3), INCLUYE: GANCHOS, TRASLAPES, SILLETAS, DESPERDICIOS, MATERIAL, MANO DE OBRA, HERRAMIENTA, EQUIPO Y TODO LO NECESARIO PARA SU CORRECTA INSTALACION.</t>
  </si>
  <si>
    <t>BAP-VP-CR-04</t>
  </si>
  <si>
    <t xml:space="preserve">      SUMINISTRO, HABILITADO Y ARMADO DE ACERO DE REFUERZO DE 5/8" DE DIAMETRO (No.5), INCLUYE: GANCHOS, TRASLAPES, SILLETAS, DESPERDICIOS, MATERIAL, MANO DE OBRA, HERRAMIENTA, EQUIPO Y TODO LO NECESARIO PARA SU CORRECTA INSTALACION.</t>
  </si>
  <si>
    <t>BAP-VP-CR-05</t>
  </si>
  <si>
    <t xml:space="preserve">      SUMINISTRO, HABILITADO Y ARMADO DE ALAMBRON DE 1/4" DE DIAMETRO (No.2) CON Fy = 2,400 KG/CM2. INCLUYE: GANCHOS, TRASLAPES, SILLETAS, DESPERDICIOS, MATERIAL, MANO DE OBRA, HERRAMIENTA, EQUIPO Y TODO LO NECESARIO PARA SU CORRECTA INSTALACION.</t>
  </si>
  <si>
    <t>BAP-VP-CR-06</t>
  </si>
  <si>
    <t xml:space="preserve">      SUMINISTRO Y COLOCACION DE REJILLA DE FIBRA DE VIDRIO PULTRUIDA DE 2" X 1/8" DE ESPESOR, CON UNA SECCION DE 1.30 x 1.96 MTS. CON MARCO DE APOYO DE ANGULO DE ACERO INOXIDABLE DE 2" X 2" X 1/8" DE ESPESOR, INCLUYE: HERRAMIENTA, EQUIPO, MATERIAL, MANO DE OBRA Y TODO LO NECESARIO PARA SU CORRECTA EJECUCION.</t>
  </si>
  <si>
    <t>BAP-VP-CR-07</t>
  </si>
  <si>
    <t xml:space="preserve">      SUMINISTRO E INSTALACION DE ESCALON DE POLIPROPILENO CON ALMA DE ACERO DE 40 x 24 CMS, PARA POZO DE VISITA, INCLUYE: MATERIALES, MANO DE OBRA, HERRAMIENTA, EQUIPO Y TODO LO NECESARIO PARA SU CORRECTA INSTALACION.</t>
  </si>
  <si>
    <t>I-16</t>
  </si>
  <si>
    <t xml:space="preserve">   ESTRUCTURA DE IZAJE</t>
  </si>
  <si>
    <t>BAP-VP-EI-01</t>
  </si>
  <si>
    <t xml:space="preserve">      SUMINISTRO E INSTALACION  DE  PLACA DE ACERO 1/2" (99.59 KG/M2) DE 0.15 X 0.20 M. PARA UNION DE COLUMNA Y BASE DE CONCRETO CON 4 ORIFICIOS DE 1/2' DE DIAMETRO  PARA ANCLAS ROSCADAS.,INCLUYE: PINTURA ANTICORROSIVA, EQUIPO, HERRAMIENTA, SOLDADURA Y TODO LO NECESARIO PARA SU CORRECTA INSTALACION.</t>
  </si>
  <si>
    <t>BAP-VP-EI-02</t>
  </si>
  <si>
    <t xml:space="preserve">      SUMINISTRO E INSTALACION  DE  PLACA DE ACERO 1/2" (99.59 KG/M2) DE 0.25 X 0.15 M. PARA TOPE EN VIGA RIEL IPR.,INCLUYE: PINTURA ANTICORROSIVA, EQUIPO, HERRAMIENTA, SOLDADURA Y TODO LO NECESARIO PARA SU CORRECTA INSTALACION.</t>
  </si>
  <si>
    <t>BAP-VP-EI-03</t>
  </si>
  <si>
    <t xml:space="preserve">      SUMINISTRO E INSTALACION  DE TUBO DE ACERO AL CARBON, A-36, CEDULA 40, DE 4" DE DIAMETRO, INCLUYE: PINTURA ANTICORROSIVA, MATERIAL, EQUIPO, HERRAMIENTA, MANO DE OBRA, SOLDADURA Y TODO LO NECESARIO PARA SU CORRECTA INSTALACION.</t>
  </si>
  <si>
    <t>BAP-VP-EI-04</t>
  </si>
  <si>
    <t xml:space="preserve">      SUMINISTRO E INSTALACION DE VIGA IPR RIEL DE ACERO AL CARBON DE 6" X 4" (23.8 KG/M), INCLUYE: PINTURA ANTICORROSIVA, MATERIAL, EQUIPO, HERRAMIENTA, MANO DE OBRA, SOLDADURA Y TODO LO NECESARIO PARA SU CORRECTA INSTALACION.</t>
  </si>
  <si>
    <t>BAP-VP-EI-05</t>
  </si>
  <si>
    <t xml:space="preserve">      SUMINISTRO Y COLOCACION DE ANCLAS DE CIMENTACION TIPO L DE 1/2" X 6" DE LONGITUD. INCLUYE TUERCA, RONDANAS, ADHESIVO EPOXICO PARA ANCLAJE, RELLENO, MATERIAL, MANO DE OBRA, EQUIPO, HERRAMIENTA Y TODO LO NECESARIO PARA SU CORRECTA INSTALACION.</t>
  </si>
  <si>
    <t>BAP-VP-EI-06</t>
  </si>
  <si>
    <t xml:space="preserve">      SUMINISTRO E INSTALACION DE POLIPASTO ELECTRICO CON CAPACIDAD DE 1,000 KG, SURTEK POLEC4, O SIMILAR, INCLUYE: MATERIAL, MANO DE OBRA CALIFICADA, HERRAMIENTA, EQUIPO Y TODO LO NECESARIO PARA SU CORRECTA INSTALACION.</t>
  </si>
  <si>
    <t>BAP-VP-EI-07</t>
  </si>
  <si>
    <t xml:space="preserve">      SUMINISTRO E INSTALACION DE TROLE PARA VIGA TIPO IPR CON CAPACIDAD DE 1.0 TONELADA, INCLUYE: MATERIALES, MANO DE OBRA, HERRAMIENTA, EQUIPO Y TODO LO NECESARIO PARA SU CORRECTA INSTALACION.</t>
  </si>
  <si>
    <t>I-17</t>
  </si>
  <si>
    <t xml:space="preserve">   ATRAQUES</t>
  </si>
  <si>
    <t>BAP-VP-AT-01</t>
  </si>
  <si>
    <t xml:space="preserve">      CIMBRA DE MADERA PARA ACABADO COMUN EN CIMENTACIONES, INCLUYE: MATERIAL, EQUIPO, HERRAMIENTA, MANO DE OBRA Y TODO LO NECESARI PARA LA CORRECTA EJECUCION DE LOS TRABAJOS.</t>
  </si>
  <si>
    <t>BAP-VP-AT-02</t>
  </si>
  <si>
    <t xml:space="preserve">      SUMINISTRO Y COLOCACION DE CONCRETO PREMEZCLADO A TIRO DIRECTO F'c = 200 KG/CM2, INCLUYE: PRUEBAS DE LABORATORIO, MATERIAL, MANO DE OBRA, EQUIPO, HERRAMIENTA Y TODO LO NECESARIO PARA LA CORRECTA EJECUCION DE LOS TRABAJOS.</t>
  </si>
  <si>
    <t>BAP-VP-AT-03</t>
  </si>
  <si>
    <t xml:space="preserve">      SUMINISTRO Y COLOCACION DE ANCLAS DE VARILLA COLD ROLLED ROSCADA DE 1/2'' Ø DE 25 CM DE LONGITUD, INCLUYE: TUERCAS NIVELADORAS Y RONDANAS, ADHESIVO EPOXICO PARA ANCLAJE, RELLENO, MATERIAL, EQUIPO, HERRAMIENTA, MANO DE OBRA Y TODO LO NECESARIO PARA SU CORRECTA EJECUCION.</t>
  </si>
  <si>
    <t>BAP-VP-AT-04</t>
  </si>
  <si>
    <t xml:space="preserve">      SUMINISTRO E INSTALACION  DE  PLACA DE ACERO DE 1/2" DE ESPESOR, (99.59 KG/M2), INCLUYE: PINTURA ANTICORROSIVA, MATERIAL, EQUIPO, HERRAMIENTA, MANO DE OBRA, SOLDADURA Y TODO LO NECESARIO PARA SU CORRECTA INSTALACION.</t>
  </si>
  <si>
    <t>BAP-VP-AT-05</t>
  </si>
  <si>
    <t xml:space="preserve">      SUMINISTRO E INSTALACION DE OREJAS PARA ANCLAJE DE SOLERA DE ACERO AL CARBON DE 6" DE ANCHO X 3/8" DE ESPESOR,  (11.40 KG/ML), EN FORMA DE OMEGA, DE  0.65 MTS, DE LONGITUD C/U. INCLUYE: FLETE, MATERIAL, EQUIPO, HERRAMIENTA, MANO DE OBRA Y TODO LO NECESARIO PARA SU CORRECTA EJECUCION.</t>
  </si>
  <si>
    <t xml:space="preserve"> KG</t>
  </si>
  <si>
    <t>I-18</t>
  </si>
  <si>
    <t xml:space="preserve">   ESTRUCTURA PARA RECEPCION DE AGUA</t>
  </si>
  <si>
    <t>BAP-VP-RA-01</t>
  </si>
  <si>
    <t xml:space="preserve">      EXCAVACION CON EQUIPO PARA ZANJAS EN MATERIAL A y/o B, HASTA UNA PROFUNDIDAD DE 6.00 MTS, EN SECO, INCLUYE: EQUIPO, HERRAMIENTA Y MANO DE OBRA NECESARIA PARA LA CORRECTA EJECUCION DE LOS TRABAJOS.</t>
  </si>
  <si>
    <t>BAP-VP-RA-02</t>
  </si>
  <si>
    <t xml:space="preserve">      EXCAVACION CON EQUIPO PARA ZANJAS EN MATERIAL A y/o B, HASTA UNA PROFUNDIDAD DE 6.00 MTS, EN AGUA, INCLUYE: EQUIPO, HERRAMIENTA Y MANO DE OBRA NECESARIA PARA LA CORRECTA EJECUCION DE LOS TRABAJOS.</t>
  </si>
  <si>
    <t>BAP-VP-RA-03</t>
  </si>
  <si>
    <t xml:space="preserve">      PLANTILLA DE CONCRETO SIMPLE DE 5 CMS, DE ESPESOR, F'c = 150 KG/CM2, INCLUYE: MATERIAL, MANO DE OBRA, HERRAMIENTA, EQUIPO Y TODO LO NECESARIO PARA LA CORRECTA EJECUCION DE LOS TRABAJOS.</t>
  </si>
  <si>
    <t>I-19</t>
  </si>
  <si>
    <t xml:space="preserve">   TUBO DE 76 CMS DE DIAMETRO</t>
  </si>
  <si>
    <t>BAP-VP-TU-01</t>
  </si>
  <si>
    <t xml:space="preserve">      SUMINISTRO DE TUBERIA SANITARIA NOVAFORT 30" Ø, INCLUYE: FLETE, MATERIAL, EQUIPO, HERRAMIENTA Y MANO DE OBRA NECESARIA PARA SU CORRECTO SUMINISTRO</t>
  </si>
  <si>
    <t>BAP-VP-TU-02</t>
  </si>
  <si>
    <t xml:space="preserve">      INSTALACION DE TUBERIA SANITARIA NOVAFORT 30" Ø, INCLUYE: EQUIPO, HERRAMIENTA Y MANO DE OBRA NECESARIA PARA SU CORRECTA EJECUCION</t>
  </si>
  <si>
    <t>P.U. Con Letra</t>
  </si>
  <si>
    <t>AE-15</t>
  </si>
  <si>
    <t xml:space="preserve">DESCRIPCION: </t>
  </si>
  <si>
    <t>INICIO</t>
  </si>
  <si>
    <t>TERMINACION</t>
  </si>
  <si>
    <t>PLAZO DE EJECUCION</t>
  </si>
  <si>
    <t>LICITACION PUBLICA: 57057002-032-2026-LP</t>
  </si>
  <si>
    <t>Construcción de Obra para Bombeo de Agua Pluvial en Vía de Pemex entre Calichera y calle 18 de Marzo incluyendo Cárcamo de Bombeo y Línea de Conducción en la colonia Pedro José Méndez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</si>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</sst>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6"/>
      <name val="Lato"/>
      <family val="2"/>
    </font>
    <font>
      <sz val="7"/>
      <color theme="1"/>
      <name val="Lato"/>
      <family val="2"/>
    </font>
    <font>
      <sz val="11"/>
      <name val="Lato"/>
      <family val="2"/>
    </font>
    <font>
      <b/>
      <sz val="7"/>
      <color rgb="FFFF0000"/>
      <name val="Lato"/>
      <family val="2"/>
    </font>
    <font>
      <b/>
      <sz val="16"/>
      <name val="Lato"/>
      <family val="2"/>
    </font>
    <font>
      <b/>
      <sz val="11"/>
      <name val="Lato"/>
      <family val="2"/>
    </font>
    <font>
      <sz val="9"/>
      <name val="Lato"/>
      <family val="2"/>
    </font>
  </fonts>
  <fills count="15">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A5A5A5"/>
        <bgColor rgb="FFA5A5A5"/>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rgb="FF000000"/>
      </left>
      <right style="double">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69">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xf numFmtId="0" fontId="23" fillId="0" borderId="0" xfId="0" applyFont="1" applyAlignment="1">
      <alignment horizontal="center"/>
    </xf>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3" borderId="1" xfId="0" applyFont="1" applyFill="1" applyBorder="1" applyAlignment="1">
      <alignment horizontal="center"/>
    </xf>
    <xf numFmtId="0" fontId="28" fillId="3" borderId="2" xfId="0" applyFont="1" applyFill="1" applyBorder="1" applyAlignment="1">
      <alignment horizontal="center"/>
    </xf>
    <xf numFmtId="0" fontId="28" fillId="3" borderId="11" xfId="0" applyFont="1" applyFill="1" applyBorder="1" applyAlignment="1">
      <alignment horizontal="center"/>
    </xf>
    <xf numFmtId="0" fontId="28" fillId="3" borderId="3" xfId="0" applyFont="1" applyFill="1" applyBorder="1" applyAlignment="1">
      <alignment horizont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7" fillId="13" borderId="7" xfId="0" applyFont="1" applyFill="1" applyBorder="1" applyAlignment="1">
      <alignment horizontal="justify" vertical="top"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167" fontId="31" fillId="4" borderId="8" xfId="0" applyNumberFormat="1" applyFont="1" applyFill="1" applyBorder="1" applyAlignment="1">
      <alignment horizontal="center" vertical="center"/>
    </xf>
    <xf numFmtId="0" fontId="27" fillId="14" borderId="9" xfId="0" applyFont="1" applyFill="1" applyBorder="1" applyAlignment="1">
      <alignment horizontal="left" vertical="center" wrapText="1"/>
    </xf>
    <xf numFmtId="165" fontId="31" fillId="4" borderId="8" xfId="0" applyNumberFormat="1" applyFont="1" applyFill="1" applyBorder="1" applyAlignment="1">
      <alignment vertical="center"/>
    </xf>
    <xf numFmtId="4" fontId="27" fillId="0" borderId="0" xfId="0" applyNumberFormat="1" applyFont="1"/>
    <xf numFmtId="0" fontId="25" fillId="0" borderId="0" xfId="0" applyFont="1"/>
    <xf numFmtId="0" fontId="32" fillId="0" borderId="8" xfId="0" applyFont="1" applyBorder="1" applyAlignment="1">
      <alignment horizontal="center" vertical="center"/>
    </xf>
    <xf numFmtId="0" fontId="33" fillId="0" borderId="8" xfId="2" applyFont="1" applyBorder="1" applyAlignment="1">
      <alignment horizontal="justify" vertical="top" wrapText="1"/>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0" fontId="32" fillId="0" borderId="8" xfId="2" applyFont="1" applyBorder="1" applyAlignment="1">
      <alignment horizontal="justify" vertical="top" wrapText="1"/>
    </xf>
    <xf numFmtId="4" fontId="32" fillId="2" borderId="8" xfId="2" applyNumberFormat="1" applyFont="1" applyFill="1" applyBorder="1" applyAlignment="1">
      <alignment horizontal="justify" vertical="top" wrapText="1"/>
    </xf>
    <xf numFmtId="44" fontId="31" fillId="5" borderId="8" xfId="28" applyFont="1" applyFill="1" applyBorder="1" applyAlignment="1">
      <alignment vertical="center"/>
    </xf>
    <xf numFmtId="167" fontId="27" fillId="14" borderId="9" xfId="0" applyNumberFormat="1" applyFont="1" applyFill="1" applyBorder="1" applyAlignment="1">
      <alignment horizontal="center" vertical="center"/>
    </xf>
    <xf numFmtId="0" fontId="34" fillId="2" borderId="10" xfId="0" applyFont="1" applyFill="1" applyBorder="1" applyAlignment="1">
      <alignment horizontal="left" vertical="center" wrapText="1"/>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0" fontId="31"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0" fontId="36"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25" fillId="0" borderId="0" xfId="0" applyFont="1" applyAlignment="1">
      <alignment horizontal="center" vertical="center"/>
    </xf>
    <xf numFmtId="0" fontId="37" fillId="0" borderId="0" xfId="0" applyFont="1" applyAlignment="1">
      <alignment horizontal="left" vertical="center"/>
    </xf>
    <xf numFmtId="0" fontId="23" fillId="0" borderId="0" xfId="0" applyFont="1" applyAlignment="1">
      <alignment horizontal="left" vertical="center"/>
    </xf>
    <xf numFmtId="0" fontId="37" fillId="0" borderId="0" xfId="0" applyFont="1" applyAlignment="1">
      <alignment horizontal="right" vertical="center"/>
    </xf>
    <xf numFmtId="0" fontId="27" fillId="0" borderId="0" xfId="0" applyFont="1" applyAlignment="1">
      <alignment horizontal="center" vertical="center" wrapText="1"/>
    </xf>
    <xf numFmtId="0" fontId="38" fillId="0" borderId="0" xfId="0" applyFont="1" applyAlignment="1">
      <alignment horizontal="justify" vertical="distributed" wrapText="1"/>
    </xf>
    <xf numFmtId="0" fontId="38" fillId="0" borderId="0" xfId="0" applyFont="1" applyAlignment="1">
      <alignment horizontal="justify" vertical="distributed" wrapText="1"/>
    </xf>
    <xf numFmtId="0" fontId="26" fillId="0" borderId="0" xfId="0" applyFont="1" applyAlignment="1">
      <alignment horizontal="right" vertical="center"/>
    </xf>
    <xf numFmtId="0" fontId="38" fillId="0" borderId="12" xfId="0" applyFont="1" applyBorder="1" applyAlignment="1">
      <alignment horizontal="justify" vertical="distributed" wrapText="1"/>
    </xf>
    <xf numFmtId="0" fontId="39" fillId="0" borderId="0" xfId="0" applyFont="1"/>
    <xf numFmtId="4" fontId="39" fillId="0" borderId="0" xfId="0" applyNumberFormat="1" applyFont="1"/>
    <xf numFmtId="0" fontId="39"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100939</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319943</xdr:colOff>
      <xdr:row>0</xdr:row>
      <xdr:rowOff>65132</xdr:rowOff>
    </xdr:from>
    <xdr:to>
      <xdr:col>8</xdr:col>
      <xdr:colOff>578338</xdr:colOff>
      <xdr:row>2</xdr:row>
      <xdr:rowOff>163475</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976328" y="65132"/>
          <a:ext cx="1738434" cy="479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148</xdr:row>
      <xdr:rowOff>0</xdr:rowOff>
    </xdr:from>
    <xdr:ext cx="184731" cy="264560"/>
    <xdr:sp macro="" textlink="">
      <xdr:nvSpPr>
        <xdr:cNvPr id="8" name="4 CuadroTexto">
          <a:extLst>
            <a:ext uri="{FF2B5EF4-FFF2-40B4-BE49-F238E27FC236}">
              <a16:creationId xmlns:a16="http://schemas.microsoft.com/office/drawing/2014/main" id="{00000000-0008-0000-0100-00000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 name="5 CuadroTexto">
          <a:extLst>
            <a:ext uri="{FF2B5EF4-FFF2-40B4-BE49-F238E27FC236}">
              <a16:creationId xmlns:a16="http://schemas.microsoft.com/office/drawing/2014/main" id="{00000000-0008-0000-0100-00000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 name="6 CuadroTexto">
          <a:extLst>
            <a:ext uri="{FF2B5EF4-FFF2-40B4-BE49-F238E27FC236}">
              <a16:creationId xmlns:a16="http://schemas.microsoft.com/office/drawing/2014/main" id="{00000000-0008-0000-0100-00000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 name="7 CuadroTexto">
          <a:extLst>
            <a:ext uri="{FF2B5EF4-FFF2-40B4-BE49-F238E27FC236}">
              <a16:creationId xmlns:a16="http://schemas.microsoft.com/office/drawing/2014/main" id="{00000000-0008-0000-0100-00000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 name="8 CuadroTexto">
          <a:extLst>
            <a:ext uri="{FF2B5EF4-FFF2-40B4-BE49-F238E27FC236}">
              <a16:creationId xmlns:a16="http://schemas.microsoft.com/office/drawing/2014/main" id="{00000000-0008-0000-0100-00000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3" name="9 CuadroTexto">
          <a:extLst>
            <a:ext uri="{FF2B5EF4-FFF2-40B4-BE49-F238E27FC236}">
              <a16:creationId xmlns:a16="http://schemas.microsoft.com/office/drawing/2014/main" id="{00000000-0008-0000-0100-00000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4" name="3 CuadroTexto">
          <a:extLst>
            <a:ext uri="{FF2B5EF4-FFF2-40B4-BE49-F238E27FC236}">
              <a16:creationId xmlns:a16="http://schemas.microsoft.com/office/drawing/2014/main" id="{00000000-0008-0000-0100-00000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5" name="4 CuadroTexto">
          <a:extLst>
            <a:ext uri="{FF2B5EF4-FFF2-40B4-BE49-F238E27FC236}">
              <a16:creationId xmlns:a16="http://schemas.microsoft.com/office/drawing/2014/main" id="{00000000-0008-0000-0100-00000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6" name="5 CuadroTexto">
          <a:extLst>
            <a:ext uri="{FF2B5EF4-FFF2-40B4-BE49-F238E27FC236}">
              <a16:creationId xmlns:a16="http://schemas.microsoft.com/office/drawing/2014/main" id="{00000000-0008-0000-0100-00001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7" name="6 CuadroTexto">
          <a:extLst>
            <a:ext uri="{FF2B5EF4-FFF2-40B4-BE49-F238E27FC236}">
              <a16:creationId xmlns:a16="http://schemas.microsoft.com/office/drawing/2014/main" id="{00000000-0008-0000-0100-00001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8" name="7 CuadroTexto">
          <a:extLst>
            <a:ext uri="{FF2B5EF4-FFF2-40B4-BE49-F238E27FC236}">
              <a16:creationId xmlns:a16="http://schemas.microsoft.com/office/drawing/2014/main" id="{00000000-0008-0000-0100-00001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9" name="8 CuadroTexto">
          <a:extLst>
            <a:ext uri="{FF2B5EF4-FFF2-40B4-BE49-F238E27FC236}">
              <a16:creationId xmlns:a16="http://schemas.microsoft.com/office/drawing/2014/main" id="{00000000-0008-0000-0100-00001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0" name="9 CuadroTexto">
          <a:extLst>
            <a:ext uri="{FF2B5EF4-FFF2-40B4-BE49-F238E27FC236}">
              <a16:creationId xmlns:a16="http://schemas.microsoft.com/office/drawing/2014/main" id="{00000000-0008-0000-0100-00001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1" name="4 CuadroTexto">
          <a:extLst>
            <a:ext uri="{FF2B5EF4-FFF2-40B4-BE49-F238E27FC236}">
              <a16:creationId xmlns:a16="http://schemas.microsoft.com/office/drawing/2014/main" id="{00000000-0008-0000-0100-00001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2" name="3 CuadroTexto">
          <a:extLst>
            <a:ext uri="{FF2B5EF4-FFF2-40B4-BE49-F238E27FC236}">
              <a16:creationId xmlns:a16="http://schemas.microsoft.com/office/drawing/2014/main" id="{00000000-0008-0000-0100-00001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3" name="4 CuadroTexto">
          <a:extLst>
            <a:ext uri="{FF2B5EF4-FFF2-40B4-BE49-F238E27FC236}">
              <a16:creationId xmlns:a16="http://schemas.microsoft.com/office/drawing/2014/main" id="{00000000-0008-0000-0100-00001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4" name="5 CuadroTexto">
          <a:extLst>
            <a:ext uri="{FF2B5EF4-FFF2-40B4-BE49-F238E27FC236}">
              <a16:creationId xmlns:a16="http://schemas.microsoft.com/office/drawing/2014/main" id="{00000000-0008-0000-0100-00001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5" name="6 CuadroTexto">
          <a:extLst>
            <a:ext uri="{FF2B5EF4-FFF2-40B4-BE49-F238E27FC236}">
              <a16:creationId xmlns:a16="http://schemas.microsoft.com/office/drawing/2014/main" id="{00000000-0008-0000-0100-00001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6" name="7 CuadroTexto">
          <a:extLst>
            <a:ext uri="{FF2B5EF4-FFF2-40B4-BE49-F238E27FC236}">
              <a16:creationId xmlns:a16="http://schemas.microsoft.com/office/drawing/2014/main" id="{00000000-0008-0000-0100-00001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7" name="8 CuadroTexto">
          <a:extLst>
            <a:ext uri="{FF2B5EF4-FFF2-40B4-BE49-F238E27FC236}">
              <a16:creationId xmlns:a16="http://schemas.microsoft.com/office/drawing/2014/main" id="{00000000-0008-0000-0100-00001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8" name="9 CuadroTexto">
          <a:extLst>
            <a:ext uri="{FF2B5EF4-FFF2-40B4-BE49-F238E27FC236}">
              <a16:creationId xmlns:a16="http://schemas.microsoft.com/office/drawing/2014/main" id="{00000000-0008-0000-0100-00001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29" name="3 CuadroTexto">
          <a:extLst>
            <a:ext uri="{FF2B5EF4-FFF2-40B4-BE49-F238E27FC236}">
              <a16:creationId xmlns:a16="http://schemas.microsoft.com/office/drawing/2014/main" id="{00000000-0008-0000-0100-00001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0" name="4 CuadroTexto">
          <a:extLst>
            <a:ext uri="{FF2B5EF4-FFF2-40B4-BE49-F238E27FC236}">
              <a16:creationId xmlns:a16="http://schemas.microsoft.com/office/drawing/2014/main" id="{00000000-0008-0000-0100-00001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1" name="5 CuadroTexto">
          <a:extLst>
            <a:ext uri="{FF2B5EF4-FFF2-40B4-BE49-F238E27FC236}">
              <a16:creationId xmlns:a16="http://schemas.microsoft.com/office/drawing/2014/main" id="{00000000-0008-0000-0100-00001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2" name="6 CuadroTexto">
          <a:extLst>
            <a:ext uri="{FF2B5EF4-FFF2-40B4-BE49-F238E27FC236}">
              <a16:creationId xmlns:a16="http://schemas.microsoft.com/office/drawing/2014/main" id="{00000000-0008-0000-0100-00002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3" name="7 CuadroTexto">
          <a:extLst>
            <a:ext uri="{FF2B5EF4-FFF2-40B4-BE49-F238E27FC236}">
              <a16:creationId xmlns:a16="http://schemas.microsoft.com/office/drawing/2014/main" id="{00000000-0008-0000-0100-00002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4" name="8 CuadroTexto">
          <a:extLst>
            <a:ext uri="{FF2B5EF4-FFF2-40B4-BE49-F238E27FC236}">
              <a16:creationId xmlns:a16="http://schemas.microsoft.com/office/drawing/2014/main" id="{00000000-0008-0000-0100-00002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5" name="9 CuadroTexto">
          <a:extLst>
            <a:ext uri="{FF2B5EF4-FFF2-40B4-BE49-F238E27FC236}">
              <a16:creationId xmlns:a16="http://schemas.microsoft.com/office/drawing/2014/main" id="{00000000-0008-0000-0100-00002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6" name="4 CuadroTexto">
          <a:extLst>
            <a:ext uri="{FF2B5EF4-FFF2-40B4-BE49-F238E27FC236}">
              <a16:creationId xmlns:a16="http://schemas.microsoft.com/office/drawing/2014/main" id="{00000000-0008-0000-0100-00002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7" name="3 CuadroTexto">
          <a:extLst>
            <a:ext uri="{FF2B5EF4-FFF2-40B4-BE49-F238E27FC236}">
              <a16:creationId xmlns:a16="http://schemas.microsoft.com/office/drawing/2014/main" id="{00000000-0008-0000-0100-00002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8" name="4 CuadroTexto">
          <a:extLst>
            <a:ext uri="{FF2B5EF4-FFF2-40B4-BE49-F238E27FC236}">
              <a16:creationId xmlns:a16="http://schemas.microsoft.com/office/drawing/2014/main" id="{00000000-0008-0000-0100-00002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39" name="5 CuadroTexto">
          <a:extLst>
            <a:ext uri="{FF2B5EF4-FFF2-40B4-BE49-F238E27FC236}">
              <a16:creationId xmlns:a16="http://schemas.microsoft.com/office/drawing/2014/main" id="{00000000-0008-0000-0100-00002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0" name="6 CuadroTexto">
          <a:extLst>
            <a:ext uri="{FF2B5EF4-FFF2-40B4-BE49-F238E27FC236}">
              <a16:creationId xmlns:a16="http://schemas.microsoft.com/office/drawing/2014/main" id="{00000000-0008-0000-0100-00002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1" name="7 CuadroTexto">
          <a:extLst>
            <a:ext uri="{FF2B5EF4-FFF2-40B4-BE49-F238E27FC236}">
              <a16:creationId xmlns:a16="http://schemas.microsoft.com/office/drawing/2014/main" id="{00000000-0008-0000-0100-00002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2" name="8 CuadroTexto">
          <a:extLst>
            <a:ext uri="{FF2B5EF4-FFF2-40B4-BE49-F238E27FC236}">
              <a16:creationId xmlns:a16="http://schemas.microsoft.com/office/drawing/2014/main" id="{00000000-0008-0000-0100-00002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3" name="9 CuadroTexto">
          <a:extLst>
            <a:ext uri="{FF2B5EF4-FFF2-40B4-BE49-F238E27FC236}">
              <a16:creationId xmlns:a16="http://schemas.microsoft.com/office/drawing/2014/main" id="{00000000-0008-0000-0100-00002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4" name="3 CuadroTexto">
          <a:extLst>
            <a:ext uri="{FF2B5EF4-FFF2-40B4-BE49-F238E27FC236}">
              <a16:creationId xmlns:a16="http://schemas.microsoft.com/office/drawing/2014/main" id="{00000000-0008-0000-0100-00002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5" name="4 CuadroTexto">
          <a:extLst>
            <a:ext uri="{FF2B5EF4-FFF2-40B4-BE49-F238E27FC236}">
              <a16:creationId xmlns:a16="http://schemas.microsoft.com/office/drawing/2014/main" id="{00000000-0008-0000-0100-00002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6" name="5 CuadroTexto">
          <a:extLst>
            <a:ext uri="{FF2B5EF4-FFF2-40B4-BE49-F238E27FC236}">
              <a16:creationId xmlns:a16="http://schemas.microsoft.com/office/drawing/2014/main" id="{00000000-0008-0000-0100-00002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7" name="6 CuadroTexto">
          <a:extLst>
            <a:ext uri="{FF2B5EF4-FFF2-40B4-BE49-F238E27FC236}">
              <a16:creationId xmlns:a16="http://schemas.microsoft.com/office/drawing/2014/main" id="{00000000-0008-0000-0100-00002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8" name="7 CuadroTexto">
          <a:extLst>
            <a:ext uri="{FF2B5EF4-FFF2-40B4-BE49-F238E27FC236}">
              <a16:creationId xmlns:a16="http://schemas.microsoft.com/office/drawing/2014/main" id="{00000000-0008-0000-0100-00003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49" name="8 CuadroTexto">
          <a:extLst>
            <a:ext uri="{FF2B5EF4-FFF2-40B4-BE49-F238E27FC236}">
              <a16:creationId xmlns:a16="http://schemas.microsoft.com/office/drawing/2014/main" id="{00000000-0008-0000-0100-00003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0" name="9 CuadroTexto">
          <a:extLst>
            <a:ext uri="{FF2B5EF4-FFF2-40B4-BE49-F238E27FC236}">
              <a16:creationId xmlns:a16="http://schemas.microsoft.com/office/drawing/2014/main" id="{00000000-0008-0000-0100-00003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1" name="4 CuadroTexto">
          <a:extLst>
            <a:ext uri="{FF2B5EF4-FFF2-40B4-BE49-F238E27FC236}">
              <a16:creationId xmlns:a16="http://schemas.microsoft.com/office/drawing/2014/main" id="{00000000-0008-0000-0100-00003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2" name="3 CuadroTexto">
          <a:extLst>
            <a:ext uri="{FF2B5EF4-FFF2-40B4-BE49-F238E27FC236}">
              <a16:creationId xmlns:a16="http://schemas.microsoft.com/office/drawing/2014/main" id="{00000000-0008-0000-0100-00003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3" name="4 CuadroTexto">
          <a:extLst>
            <a:ext uri="{FF2B5EF4-FFF2-40B4-BE49-F238E27FC236}">
              <a16:creationId xmlns:a16="http://schemas.microsoft.com/office/drawing/2014/main" id="{00000000-0008-0000-0100-00003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4" name="5 CuadroTexto">
          <a:extLst>
            <a:ext uri="{FF2B5EF4-FFF2-40B4-BE49-F238E27FC236}">
              <a16:creationId xmlns:a16="http://schemas.microsoft.com/office/drawing/2014/main" id="{00000000-0008-0000-0100-00003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5" name="6 CuadroTexto">
          <a:extLst>
            <a:ext uri="{FF2B5EF4-FFF2-40B4-BE49-F238E27FC236}">
              <a16:creationId xmlns:a16="http://schemas.microsoft.com/office/drawing/2014/main" id="{00000000-0008-0000-0100-00003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6" name="7 CuadroTexto">
          <a:extLst>
            <a:ext uri="{FF2B5EF4-FFF2-40B4-BE49-F238E27FC236}">
              <a16:creationId xmlns:a16="http://schemas.microsoft.com/office/drawing/2014/main" id="{00000000-0008-0000-0100-00003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7" name="8 CuadroTexto">
          <a:extLst>
            <a:ext uri="{FF2B5EF4-FFF2-40B4-BE49-F238E27FC236}">
              <a16:creationId xmlns:a16="http://schemas.microsoft.com/office/drawing/2014/main" id="{00000000-0008-0000-0100-00003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8" name="9 CuadroTexto">
          <a:extLst>
            <a:ext uri="{FF2B5EF4-FFF2-40B4-BE49-F238E27FC236}">
              <a16:creationId xmlns:a16="http://schemas.microsoft.com/office/drawing/2014/main" id="{00000000-0008-0000-0100-00003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59" name="3 CuadroTexto">
          <a:extLst>
            <a:ext uri="{FF2B5EF4-FFF2-40B4-BE49-F238E27FC236}">
              <a16:creationId xmlns:a16="http://schemas.microsoft.com/office/drawing/2014/main" id="{00000000-0008-0000-0100-00003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0" name="4 CuadroTexto">
          <a:extLst>
            <a:ext uri="{FF2B5EF4-FFF2-40B4-BE49-F238E27FC236}">
              <a16:creationId xmlns:a16="http://schemas.microsoft.com/office/drawing/2014/main" id="{00000000-0008-0000-0100-00003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1" name="5 CuadroTexto">
          <a:extLst>
            <a:ext uri="{FF2B5EF4-FFF2-40B4-BE49-F238E27FC236}">
              <a16:creationId xmlns:a16="http://schemas.microsoft.com/office/drawing/2014/main" id="{00000000-0008-0000-0100-00003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2" name="6 CuadroTexto">
          <a:extLst>
            <a:ext uri="{FF2B5EF4-FFF2-40B4-BE49-F238E27FC236}">
              <a16:creationId xmlns:a16="http://schemas.microsoft.com/office/drawing/2014/main" id="{00000000-0008-0000-0100-00003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3" name="7 CuadroTexto">
          <a:extLst>
            <a:ext uri="{FF2B5EF4-FFF2-40B4-BE49-F238E27FC236}">
              <a16:creationId xmlns:a16="http://schemas.microsoft.com/office/drawing/2014/main" id="{00000000-0008-0000-0100-00003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4" name="8 CuadroTexto">
          <a:extLst>
            <a:ext uri="{FF2B5EF4-FFF2-40B4-BE49-F238E27FC236}">
              <a16:creationId xmlns:a16="http://schemas.microsoft.com/office/drawing/2014/main" id="{00000000-0008-0000-0100-00004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5" name="9 CuadroTexto">
          <a:extLst>
            <a:ext uri="{FF2B5EF4-FFF2-40B4-BE49-F238E27FC236}">
              <a16:creationId xmlns:a16="http://schemas.microsoft.com/office/drawing/2014/main" id="{00000000-0008-0000-0100-00004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6" name="4 CuadroTexto">
          <a:extLst>
            <a:ext uri="{FF2B5EF4-FFF2-40B4-BE49-F238E27FC236}">
              <a16:creationId xmlns:a16="http://schemas.microsoft.com/office/drawing/2014/main" id="{00000000-0008-0000-0100-00004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7" name="3 CuadroTexto">
          <a:extLst>
            <a:ext uri="{FF2B5EF4-FFF2-40B4-BE49-F238E27FC236}">
              <a16:creationId xmlns:a16="http://schemas.microsoft.com/office/drawing/2014/main" id="{00000000-0008-0000-0100-00004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8" name="4 CuadroTexto">
          <a:extLst>
            <a:ext uri="{FF2B5EF4-FFF2-40B4-BE49-F238E27FC236}">
              <a16:creationId xmlns:a16="http://schemas.microsoft.com/office/drawing/2014/main" id="{00000000-0008-0000-0100-00004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69" name="5 CuadroTexto">
          <a:extLst>
            <a:ext uri="{FF2B5EF4-FFF2-40B4-BE49-F238E27FC236}">
              <a16:creationId xmlns:a16="http://schemas.microsoft.com/office/drawing/2014/main" id="{00000000-0008-0000-0100-00004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0" name="6 CuadroTexto">
          <a:extLst>
            <a:ext uri="{FF2B5EF4-FFF2-40B4-BE49-F238E27FC236}">
              <a16:creationId xmlns:a16="http://schemas.microsoft.com/office/drawing/2014/main" id="{00000000-0008-0000-0100-00004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1" name="7 CuadroTexto">
          <a:extLst>
            <a:ext uri="{FF2B5EF4-FFF2-40B4-BE49-F238E27FC236}">
              <a16:creationId xmlns:a16="http://schemas.microsoft.com/office/drawing/2014/main" id="{00000000-0008-0000-0100-00004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2" name="8 CuadroTexto">
          <a:extLst>
            <a:ext uri="{FF2B5EF4-FFF2-40B4-BE49-F238E27FC236}">
              <a16:creationId xmlns:a16="http://schemas.microsoft.com/office/drawing/2014/main" id="{00000000-0008-0000-0100-00004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3" name="9 CuadroTexto">
          <a:extLst>
            <a:ext uri="{FF2B5EF4-FFF2-40B4-BE49-F238E27FC236}">
              <a16:creationId xmlns:a16="http://schemas.microsoft.com/office/drawing/2014/main" id="{00000000-0008-0000-0100-00004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4" name="3 CuadroTexto">
          <a:extLst>
            <a:ext uri="{FF2B5EF4-FFF2-40B4-BE49-F238E27FC236}">
              <a16:creationId xmlns:a16="http://schemas.microsoft.com/office/drawing/2014/main" id="{00000000-0008-0000-0100-00004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5" name="4 CuadroTexto">
          <a:extLst>
            <a:ext uri="{FF2B5EF4-FFF2-40B4-BE49-F238E27FC236}">
              <a16:creationId xmlns:a16="http://schemas.microsoft.com/office/drawing/2014/main" id="{00000000-0008-0000-0100-00004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6" name="5 CuadroTexto">
          <a:extLst>
            <a:ext uri="{FF2B5EF4-FFF2-40B4-BE49-F238E27FC236}">
              <a16:creationId xmlns:a16="http://schemas.microsoft.com/office/drawing/2014/main" id="{00000000-0008-0000-0100-00004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7" name="6 CuadroTexto">
          <a:extLst>
            <a:ext uri="{FF2B5EF4-FFF2-40B4-BE49-F238E27FC236}">
              <a16:creationId xmlns:a16="http://schemas.microsoft.com/office/drawing/2014/main" id="{00000000-0008-0000-0100-00004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8" name="7 CuadroTexto">
          <a:extLst>
            <a:ext uri="{FF2B5EF4-FFF2-40B4-BE49-F238E27FC236}">
              <a16:creationId xmlns:a16="http://schemas.microsoft.com/office/drawing/2014/main" id="{00000000-0008-0000-0100-00004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79" name="8 CuadroTexto">
          <a:extLst>
            <a:ext uri="{FF2B5EF4-FFF2-40B4-BE49-F238E27FC236}">
              <a16:creationId xmlns:a16="http://schemas.microsoft.com/office/drawing/2014/main" id="{00000000-0008-0000-0100-00004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0" name="9 CuadroTexto">
          <a:extLst>
            <a:ext uri="{FF2B5EF4-FFF2-40B4-BE49-F238E27FC236}">
              <a16:creationId xmlns:a16="http://schemas.microsoft.com/office/drawing/2014/main" id="{00000000-0008-0000-0100-00005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1" name="4 CuadroTexto">
          <a:extLst>
            <a:ext uri="{FF2B5EF4-FFF2-40B4-BE49-F238E27FC236}">
              <a16:creationId xmlns:a16="http://schemas.microsoft.com/office/drawing/2014/main" id="{00000000-0008-0000-0100-00005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2" name="3 CuadroTexto">
          <a:extLst>
            <a:ext uri="{FF2B5EF4-FFF2-40B4-BE49-F238E27FC236}">
              <a16:creationId xmlns:a16="http://schemas.microsoft.com/office/drawing/2014/main" id="{00000000-0008-0000-0100-00005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3" name="4 CuadroTexto">
          <a:extLst>
            <a:ext uri="{FF2B5EF4-FFF2-40B4-BE49-F238E27FC236}">
              <a16:creationId xmlns:a16="http://schemas.microsoft.com/office/drawing/2014/main" id="{00000000-0008-0000-0100-00005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4" name="5 CuadroTexto">
          <a:extLst>
            <a:ext uri="{FF2B5EF4-FFF2-40B4-BE49-F238E27FC236}">
              <a16:creationId xmlns:a16="http://schemas.microsoft.com/office/drawing/2014/main" id="{00000000-0008-0000-0100-00005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5" name="6 CuadroTexto">
          <a:extLst>
            <a:ext uri="{FF2B5EF4-FFF2-40B4-BE49-F238E27FC236}">
              <a16:creationId xmlns:a16="http://schemas.microsoft.com/office/drawing/2014/main" id="{00000000-0008-0000-0100-00005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6" name="7 CuadroTexto">
          <a:extLst>
            <a:ext uri="{FF2B5EF4-FFF2-40B4-BE49-F238E27FC236}">
              <a16:creationId xmlns:a16="http://schemas.microsoft.com/office/drawing/2014/main" id="{00000000-0008-0000-0100-00005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7" name="8 CuadroTexto">
          <a:extLst>
            <a:ext uri="{FF2B5EF4-FFF2-40B4-BE49-F238E27FC236}">
              <a16:creationId xmlns:a16="http://schemas.microsoft.com/office/drawing/2014/main" id="{00000000-0008-0000-0100-00005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8" name="9 CuadroTexto">
          <a:extLst>
            <a:ext uri="{FF2B5EF4-FFF2-40B4-BE49-F238E27FC236}">
              <a16:creationId xmlns:a16="http://schemas.microsoft.com/office/drawing/2014/main" id="{00000000-0008-0000-0100-00005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89" name="3 CuadroTexto">
          <a:extLst>
            <a:ext uri="{FF2B5EF4-FFF2-40B4-BE49-F238E27FC236}">
              <a16:creationId xmlns:a16="http://schemas.microsoft.com/office/drawing/2014/main" id="{00000000-0008-0000-0100-00005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0" name="4 CuadroTexto">
          <a:extLst>
            <a:ext uri="{FF2B5EF4-FFF2-40B4-BE49-F238E27FC236}">
              <a16:creationId xmlns:a16="http://schemas.microsoft.com/office/drawing/2014/main" id="{00000000-0008-0000-0100-00005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1" name="5 CuadroTexto">
          <a:extLst>
            <a:ext uri="{FF2B5EF4-FFF2-40B4-BE49-F238E27FC236}">
              <a16:creationId xmlns:a16="http://schemas.microsoft.com/office/drawing/2014/main" id="{00000000-0008-0000-0100-00005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2" name="6 CuadroTexto">
          <a:extLst>
            <a:ext uri="{FF2B5EF4-FFF2-40B4-BE49-F238E27FC236}">
              <a16:creationId xmlns:a16="http://schemas.microsoft.com/office/drawing/2014/main" id="{00000000-0008-0000-0100-00005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3" name="7 CuadroTexto">
          <a:extLst>
            <a:ext uri="{FF2B5EF4-FFF2-40B4-BE49-F238E27FC236}">
              <a16:creationId xmlns:a16="http://schemas.microsoft.com/office/drawing/2014/main" id="{00000000-0008-0000-0100-00005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4" name="8 CuadroTexto">
          <a:extLst>
            <a:ext uri="{FF2B5EF4-FFF2-40B4-BE49-F238E27FC236}">
              <a16:creationId xmlns:a16="http://schemas.microsoft.com/office/drawing/2014/main" id="{00000000-0008-0000-0100-00005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5" name="9 CuadroTexto">
          <a:extLst>
            <a:ext uri="{FF2B5EF4-FFF2-40B4-BE49-F238E27FC236}">
              <a16:creationId xmlns:a16="http://schemas.microsoft.com/office/drawing/2014/main" id="{00000000-0008-0000-0100-00005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6" name="4 CuadroTexto">
          <a:extLst>
            <a:ext uri="{FF2B5EF4-FFF2-40B4-BE49-F238E27FC236}">
              <a16:creationId xmlns:a16="http://schemas.microsoft.com/office/drawing/2014/main" id="{00000000-0008-0000-0100-00006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7" name="3 CuadroTexto">
          <a:extLst>
            <a:ext uri="{FF2B5EF4-FFF2-40B4-BE49-F238E27FC236}">
              <a16:creationId xmlns:a16="http://schemas.microsoft.com/office/drawing/2014/main" id="{00000000-0008-0000-0100-00006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8" name="4 CuadroTexto">
          <a:extLst>
            <a:ext uri="{FF2B5EF4-FFF2-40B4-BE49-F238E27FC236}">
              <a16:creationId xmlns:a16="http://schemas.microsoft.com/office/drawing/2014/main" id="{00000000-0008-0000-0100-00006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99" name="5 CuadroTexto">
          <a:extLst>
            <a:ext uri="{FF2B5EF4-FFF2-40B4-BE49-F238E27FC236}">
              <a16:creationId xmlns:a16="http://schemas.microsoft.com/office/drawing/2014/main" id="{00000000-0008-0000-0100-00006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0" name="6 CuadroTexto">
          <a:extLst>
            <a:ext uri="{FF2B5EF4-FFF2-40B4-BE49-F238E27FC236}">
              <a16:creationId xmlns:a16="http://schemas.microsoft.com/office/drawing/2014/main" id="{00000000-0008-0000-0100-00006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1" name="7 CuadroTexto">
          <a:extLst>
            <a:ext uri="{FF2B5EF4-FFF2-40B4-BE49-F238E27FC236}">
              <a16:creationId xmlns:a16="http://schemas.microsoft.com/office/drawing/2014/main" id="{00000000-0008-0000-0100-00006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2" name="8 CuadroTexto">
          <a:extLst>
            <a:ext uri="{FF2B5EF4-FFF2-40B4-BE49-F238E27FC236}">
              <a16:creationId xmlns:a16="http://schemas.microsoft.com/office/drawing/2014/main" id="{00000000-0008-0000-0100-00006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3" name="9 CuadroTexto">
          <a:extLst>
            <a:ext uri="{FF2B5EF4-FFF2-40B4-BE49-F238E27FC236}">
              <a16:creationId xmlns:a16="http://schemas.microsoft.com/office/drawing/2014/main" id="{00000000-0008-0000-0100-00006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4" name="3 CuadroTexto">
          <a:extLst>
            <a:ext uri="{FF2B5EF4-FFF2-40B4-BE49-F238E27FC236}">
              <a16:creationId xmlns:a16="http://schemas.microsoft.com/office/drawing/2014/main" id="{00000000-0008-0000-0100-00006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5" name="4 CuadroTexto">
          <a:extLst>
            <a:ext uri="{FF2B5EF4-FFF2-40B4-BE49-F238E27FC236}">
              <a16:creationId xmlns:a16="http://schemas.microsoft.com/office/drawing/2014/main" id="{00000000-0008-0000-0100-00006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6" name="5 CuadroTexto">
          <a:extLst>
            <a:ext uri="{FF2B5EF4-FFF2-40B4-BE49-F238E27FC236}">
              <a16:creationId xmlns:a16="http://schemas.microsoft.com/office/drawing/2014/main" id="{00000000-0008-0000-0100-00006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7" name="6 CuadroTexto">
          <a:extLst>
            <a:ext uri="{FF2B5EF4-FFF2-40B4-BE49-F238E27FC236}">
              <a16:creationId xmlns:a16="http://schemas.microsoft.com/office/drawing/2014/main" id="{00000000-0008-0000-0100-00006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8" name="7 CuadroTexto">
          <a:extLst>
            <a:ext uri="{FF2B5EF4-FFF2-40B4-BE49-F238E27FC236}">
              <a16:creationId xmlns:a16="http://schemas.microsoft.com/office/drawing/2014/main" id="{00000000-0008-0000-0100-00006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09" name="8 CuadroTexto">
          <a:extLst>
            <a:ext uri="{FF2B5EF4-FFF2-40B4-BE49-F238E27FC236}">
              <a16:creationId xmlns:a16="http://schemas.microsoft.com/office/drawing/2014/main" id="{00000000-0008-0000-0100-00006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0" name="9 CuadroTexto">
          <a:extLst>
            <a:ext uri="{FF2B5EF4-FFF2-40B4-BE49-F238E27FC236}">
              <a16:creationId xmlns:a16="http://schemas.microsoft.com/office/drawing/2014/main" id="{00000000-0008-0000-0100-00006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1" name="4 CuadroTexto">
          <a:extLst>
            <a:ext uri="{FF2B5EF4-FFF2-40B4-BE49-F238E27FC236}">
              <a16:creationId xmlns:a16="http://schemas.microsoft.com/office/drawing/2014/main" id="{00000000-0008-0000-0100-00006F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2" name="3 CuadroTexto">
          <a:extLst>
            <a:ext uri="{FF2B5EF4-FFF2-40B4-BE49-F238E27FC236}">
              <a16:creationId xmlns:a16="http://schemas.microsoft.com/office/drawing/2014/main" id="{00000000-0008-0000-0100-000070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3" name="4 CuadroTexto">
          <a:extLst>
            <a:ext uri="{FF2B5EF4-FFF2-40B4-BE49-F238E27FC236}">
              <a16:creationId xmlns:a16="http://schemas.microsoft.com/office/drawing/2014/main" id="{00000000-0008-0000-0100-000071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4" name="5 CuadroTexto">
          <a:extLst>
            <a:ext uri="{FF2B5EF4-FFF2-40B4-BE49-F238E27FC236}">
              <a16:creationId xmlns:a16="http://schemas.microsoft.com/office/drawing/2014/main" id="{00000000-0008-0000-0100-000072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5" name="6 CuadroTexto">
          <a:extLst>
            <a:ext uri="{FF2B5EF4-FFF2-40B4-BE49-F238E27FC236}">
              <a16:creationId xmlns:a16="http://schemas.microsoft.com/office/drawing/2014/main" id="{00000000-0008-0000-0100-000073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6" name="7 CuadroTexto">
          <a:extLst>
            <a:ext uri="{FF2B5EF4-FFF2-40B4-BE49-F238E27FC236}">
              <a16:creationId xmlns:a16="http://schemas.microsoft.com/office/drawing/2014/main" id="{00000000-0008-0000-0100-000074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7" name="8 CuadroTexto">
          <a:extLst>
            <a:ext uri="{FF2B5EF4-FFF2-40B4-BE49-F238E27FC236}">
              <a16:creationId xmlns:a16="http://schemas.microsoft.com/office/drawing/2014/main" id="{00000000-0008-0000-0100-000075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8" name="9 CuadroTexto">
          <a:extLst>
            <a:ext uri="{FF2B5EF4-FFF2-40B4-BE49-F238E27FC236}">
              <a16:creationId xmlns:a16="http://schemas.microsoft.com/office/drawing/2014/main" id="{00000000-0008-0000-0100-000076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19" name="3 CuadroTexto">
          <a:extLst>
            <a:ext uri="{FF2B5EF4-FFF2-40B4-BE49-F238E27FC236}">
              <a16:creationId xmlns:a16="http://schemas.microsoft.com/office/drawing/2014/main" id="{00000000-0008-0000-0100-000077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0" name="4 CuadroTexto">
          <a:extLst>
            <a:ext uri="{FF2B5EF4-FFF2-40B4-BE49-F238E27FC236}">
              <a16:creationId xmlns:a16="http://schemas.microsoft.com/office/drawing/2014/main" id="{00000000-0008-0000-0100-000078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1" name="5 CuadroTexto">
          <a:extLst>
            <a:ext uri="{FF2B5EF4-FFF2-40B4-BE49-F238E27FC236}">
              <a16:creationId xmlns:a16="http://schemas.microsoft.com/office/drawing/2014/main" id="{00000000-0008-0000-0100-000079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2" name="6 CuadroTexto">
          <a:extLst>
            <a:ext uri="{FF2B5EF4-FFF2-40B4-BE49-F238E27FC236}">
              <a16:creationId xmlns:a16="http://schemas.microsoft.com/office/drawing/2014/main" id="{00000000-0008-0000-0100-00007A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3" name="7 CuadroTexto">
          <a:extLst>
            <a:ext uri="{FF2B5EF4-FFF2-40B4-BE49-F238E27FC236}">
              <a16:creationId xmlns:a16="http://schemas.microsoft.com/office/drawing/2014/main" id="{00000000-0008-0000-0100-00007B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4" name="8 CuadroTexto">
          <a:extLst>
            <a:ext uri="{FF2B5EF4-FFF2-40B4-BE49-F238E27FC236}">
              <a16:creationId xmlns:a16="http://schemas.microsoft.com/office/drawing/2014/main" id="{00000000-0008-0000-0100-00007C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5" name="9 CuadroTexto">
          <a:extLst>
            <a:ext uri="{FF2B5EF4-FFF2-40B4-BE49-F238E27FC236}">
              <a16:creationId xmlns:a16="http://schemas.microsoft.com/office/drawing/2014/main" id="{00000000-0008-0000-0100-00007D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148</xdr:row>
      <xdr:rowOff>0</xdr:rowOff>
    </xdr:from>
    <xdr:ext cx="184731" cy="264560"/>
    <xdr:sp macro="" textlink="">
      <xdr:nvSpPr>
        <xdr:cNvPr id="126" name="4 CuadroTexto">
          <a:extLst>
            <a:ext uri="{FF2B5EF4-FFF2-40B4-BE49-F238E27FC236}">
              <a16:creationId xmlns:a16="http://schemas.microsoft.com/office/drawing/2014/main" id="{00000000-0008-0000-0100-00007E00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29" name="4 CuadroTexto">
          <a:extLst>
            <a:ext uri="{FF2B5EF4-FFF2-40B4-BE49-F238E27FC236}">
              <a16:creationId xmlns:a16="http://schemas.microsoft.com/office/drawing/2014/main" id="{00000000-0008-0000-0100-00008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0" name="5 CuadroTexto">
          <a:extLst>
            <a:ext uri="{FF2B5EF4-FFF2-40B4-BE49-F238E27FC236}">
              <a16:creationId xmlns:a16="http://schemas.microsoft.com/office/drawing/2014/main" id="{00000000-0008-0000-0100-00008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1" name="6 CuadroTexto">
          <a:extLst>
            <a:ext uri="{FF2B5EF4-FFF2-40B4-BE49-F238E27FC236}">
              <a16:creationId xmlns:a16="http://schemas.microsoft.com/office/drawing/2014/main" id="{00000000-0008-0000-0100-00008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2" name="7 CuadroTexto">
          <a:extLst>
            <a:ext uri="{FF2B5EF4-FFF2-40B4-BE49-F238E27FC236}">
              <a16:creationId xmlns:a16="http://schemas.microsoft.com/office/drawing/2014/main" id="{00000000-0008-0000-0100-00008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3" name="8 CuadroTexto">
          <a:extLst>
            <a:ext uri="{FF2B5EF4-FFF2-40B4-BE49-F238E27FC236}">
              <a16:creationId xmlns:a16="http://schemas.microsoft.com/office/drawing/2014/main" id="{00000000-0008-0000-0100-00008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4" name="9 CuadroTexto">
          <a:extLst>
            <a:ext uri="{FF2B5EF4-FFF2-40B4-BE49-F238E27FC236}">
              <a16:creationId xmlns:a16="http://schemas.microsoft.com/office/drawing/2014/main" id="{00000000-0008-0000-0100-00008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5" name="3 CuadroTexto">
          <a:extLst>
            <a:ext uri="{FF2B5EF4-FFF2-40B4-BE49-F238E27FC236}">
              <a16:creationId xmlns:a16="http://schemas.microsoft.com/office/drawing/2014/main" id="{00000000-0008-0000-0100-00008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6" name="4 CuadroTexto">
          <a:extLst>
            <a:ext uri="{FF2B5EF4-FFF2-40B4-BE49-F238E27FC236}">
              <a16:creationId xmlns:a16="http://schemas.microsoft.com/office/drawing/2014/main" id="{00000000-0008-0000-0100-00008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7" name="5 CuadroTexto">
          <a:extLst>
            <a:ext uri="{FF2B5EF4-FFF2-40B4-BE49-F238E27FC236}">
              <a16:creationId xmlns:a16="http://schemas.microsoft.com/office/drawing/2014/main" id="{00000000-0008-0000-0100-00008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8" name="6 CuadroTexto">
          <a:extLst>
            <a:ext uri="{FF2B5EF4-FFF2-40B4-BE49-F238E27FC236}">
              <a16:creationId xmlns:a16="http://schemas.microsoft.com/office/drawing/2014/main" id="{00000000-0008-0000-0100-00008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39" name="7 CuadroTexto">
          <a:extLst>
            <a:ext uri="{FF2B5EF4-FFF2-40B4-BE49-F238E27FC236}">
              <a16:creationId xmlns:a16="http://schemas.microsoft.com/office/drawing/2014/main" id="{00000000-0008-0000-0100-00008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0" name="8 CuadroTexto">
          <a:extLst>
            <a:ext uri="{FF2B5EF4-FFF2-40B4-BE49-F238E27FC236}">
              <a16:creationId xmlns:a16="http://schemas.microsoft.com/office/drawing/2014/main" id="{00000000-0008-0000-0100-00008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1" name="9 CuadroTexto">
          <a:extLst>
            <a:ext uri="{FF2B5EF4-FFF2-40B4-BE49-F238E27FC236}">
              <a16:creationId xmlns:a16="http://schemas.microsoft.com/office/drawing/2014/main" id="{00000000-0008-0000-0100-00008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2" name="4 CuadroTexto">
          <a:extLst>
            <a:ext uri="{FF2B5EF4-FFF2-40B4-BE49-F238E27FC236}">
              <a16:creationId xmlns:a16="http://schemas.microsoft.com/office/drawing/2014/main" id="{00000000-0008-0000-0100-00008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3" name="3 CuadroTexto">
          <a:extLst>
            <a:ext uri="{FF2B5EF4-FFF2-40B4-BE49-F238E27FC236}">
              <a16:creationId xmlns:a16="http://schemas.microsoft.com/office/drawing/2014/main" id="{00000000-0008-0000-0100-00008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4" name="4 CuadroTexto">
          <a:extLst>
            <a:ext uri="{FF2B5EF4-FFF2-40B4-BE49-F238E27FC236}">
              <a16:creationId xmlns:a16="http://schemas.microsoft.com/office/drawing/2014/main" id="{00000000-0008-0000-0100-00009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5" name="5 CuadroTexto">
          <a:extLst>
            <a:ext uri="{FF2B5EF4-FFF2-40B4-BE49-F238E27FC236}">
              <a16:creationId xmlns:a16="http://schemas.microsoft.com/office/drawing/2014/main" id="{00000000-0008-0000-0100-00009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6" name="6 CuadroTexto">
          <a:extLst>
            <a:ext uri="{FF2B5EF4-FFF2-40B4-BE49-F238E27FC236}">
              <a16:creationId xmlns:a16="http://schemas.microsoft.com/office/drawing/2014/main" id="{00000000-0008-0000-0100-00009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7" name="7 CuadroTexto">
          <a:extLst>
            <a:ext uri="{FF2B5EF4-FFF2-40B4-BE49-F238E27FC236}">
              <a16:creationId xmlns:a16="http://schemas.microsoft.com/office/drawing/2014/main" id="{00000000-0008-0000-0100-00009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8" name="8 CuadroTexto">
          <a:extLst>
            <a:ext uri="{FF2B5EF4-FFF2-40B4-BE49-F238E27FC236}">
              <a16:creationId xmlns:a16="http://schemas.microsoft.com/office/drawing/2014/main" id="{00000000-0008-0000-0100-00009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49" name="9 CuadroTexto">
          <a:extLst>
            <a:ext uri="{FF2B5EF4-FFF2-40B4-BE49-F238E27FC236}">
              <a16:creationId xmlns:a16="http://schemas.microsoft.com/office/drawing/2014/main" id="{00000000-0008-0000-0100-00009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0" name="3 CuadroTexto">
          <a:extLst>
            <a:ext uri="{FF2B5EF4-FFF2-40B4-BE49-F238E27FC236}">
              <a16:creationId xmlns:a16="http://schemas.microsoft.com/office/drawing/2014/main" id="{00000000-0008-0000-0100-00009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1" name="4 CuadroTexto">
          <a:extLst>
            <a:ext uri="{FF2B5EF4-FFF2-40B4-BE49-F238E27FC236}">
              <a16:creationId xmlns:a16="http://schemas.microsoft.com/office/drawing/2014/main" id="{00000000-0008-0000-0100-00009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2" name="5 CuadroTexto">
          <a:extLst>
            <a:ext uri="{FF2B5EF4-FFF2-40B4-BE49-F238E27FC236}">
              <a16:creationId xmlns:a16="http://schemas.microsoft.com/office/drawing/2014/main" id="{00000000-0008-0000-0100-00009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3" name="6 CuadroTexto">
          <a:extLst>
            <a:ext uri="{FF2B5EF4-FFF2-40B4-BE49-F238E27FC236}">
              <a16:creationId xmlns:a16="http://schemas.microsoft.com/office/drawing/2014/main" id="{00000000-0008-0000-0100-00009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4" name="7 CuadroTexto">
          <a:extLst>
            <a:ext uri="{FF2B5EF4-FFF2-40B4-BE49-F238E27FC236}">
              <a16:creationId xmlns:a16="http://schemas.microsoft.com/office/drawing/2014/main" id="{00000000-0008-0000-0100-00009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5" name="8 CuadroTexto">
          <a:extLst>
            <a:ext uri="{FF2B5EF4-FFF2-40B4-BE49-F238E27FC236}">
              <a16:creationId xmlns:a16="http://schemas.microsoft.com/office/drawing/2014/main" id="{00000000-0008-0000-0100-00009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6" name="9 CuadroTexto">
          <a:extLst>
            <a:ext uri="{FF2B5EF4-FFF2-40B4-BE49-F238E27FC236}">
              <a16:creationId xmlns:a16="http://schemas.microsoft.com/office/drawing/2014/main" id="{00000000-0008-0000-0100-00009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7" name="4 CuadroTexto">
          <a:extLst>
            <a:ext uri="{FF2B5EF4-FFF2-40B4-BE49-F238E27FC236}">
              <a16:creationId xmlns:a16="http://schemas.microsoft.com/office/drawing/2014/main" id="{00000000-0008-0000-0100-00009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8" name="3 CuadroTexto">
          <a:extLst>
            <a:ext uri="{FF2B5EF4-FFF2-40B4-BE49-F238E27FC236}">
              <a16:creationId xmlns:a16="http://schemas.microsoft.com/office/drawing/2014/main" id="{00000000-0008-0000-0100-00009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59" name="4 CuadroTexto">
          <a:extLst>
            <a:ext uri="{FF2B5EF4-FFF2-40B4-BE49-F238E27FC236}">
              <a16:creationId xmlns:a16="http://schemas.microsoft.com/office/drawing/2014/main" id="{00000000-0008-0000-0100-00009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0" name="5 CuadroTexto">
          <a:extLst>
            <a:ext uri="{FF2B5EF4-FFF2-40B4-BE49-F238E27FC236}">
              <a16:creationId xmlns:a16="http://schemas.microsoft.com/office/drawing/2014/main" id="{00000000-0008-0000-0100-0000A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1" name="6 CuadroTexto">
          <a:extLst>
            <a:ext uri="{FF2B5EF4-FFF2-40B4-BE49-F238E27FC236}">
              <a16:creationId xmlns:a16="http://schemas.microsoft.com/office/drawing/2014/main" id="{00000000-0008-0000-0100-0000A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2" name="7 CuadroTexto">
          <a:extLst>
            <a:ext uri="{FF2B5EF4-FFF2-40B4-BE49-F238E27FC236}">
              <a16:creationId xmlns:a16="http://schemas.microsoft.com/office/drawing/2014/main" id="{00000000-0008-0000-0100-0000A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3" name="8 CuadroTexto">
          <a:extLst>
            <a:ext uri="{FF2B5EF4-FFF2-40B4-BE49-F238E27FC236}">
              <a16:creationId xmlns:a16="http://schemas.microsoft.com/office/drawing/2014/main" id="{00000000-0008-0000-0100-0000A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4" name="9 CuadroTexto">
          <a:extLst>
            <a:ext uri="{FF2B5EF4-FFF2-40B4-BE49-F238E27FC236}">
              <a16:creationId xmlns:a16="http://schemas.microsoft.com/office/drawing/2014/main" id="{00000000-0008-0000-0100-0000A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5" name="3 CuadroTexto">
          <a:extLst>
            <a:ext uri="{FF2B5EF4-FFF2-40B4-BE49-F238E27FC236}">
              <a16:creationId xmlns:a16="http://schemas.microsoft.com/office/drawing/2014/main" id="{00000000-0008-0000-0100-0000A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6" name="4 CuadroTexto">
          <a:extLst>
            <a:ext uri="{FF2B5EF4-FFF2-40B4-BE49-F238E27FC236}">
              <a16:creationId xmlns:a16="http://schemas.microsoft.com/office/drawing/2014/main" id="{00000000-0008-0000-0100-0000A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7" name="5 CuadroTexto">
          <a:extLst>
            <a:ext uri="{FF2B5EF4-FFF2-40B4-BE49-F238E27FC236}">
              <a16:creationId xmlns:a16="http://schemas.microsoft.com/office/drawing/2014/main" id="{00000000-0008-0000-0100-0000A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8" name="6 CuadroTexto">
          <a:extLst>
            <a:ext uri="{FF2B5EF4-FFF2-40B4-BE49-F238E27FC236}">
              <a16:creationId xmlns:a16="http://schemas.microsoft.com/office/drawing/2014/main" id="{00000000-0008-0000-0100-0000A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69" name="7 CuadroTexto">
          <a:extLst>
            <a:ext uri="{FF2B5EF4-FFF2-40B4-BE49-F238E27FC236}">
              <a16:creationId xmlns:a16="http://schemas.microsoft.com/office/drawing/2014/main" id="{00000000-0008-0000-0100-0000A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0" name="8 CuadroTexto">
          <a:extLst>
            <a:ext uri="{FF2B5EF4-FFF2-40B4-BE49-F238E27FC236}">
              <a16:creationId xmlns:a16="http://schemas.microsoft.com/office/drawing/2014/main" id="{00000000-0008-0000-0100-0000A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1" name="9 CuadroTexto">
          <a:extLst>
            <a:ext uri="{FF2B5EF4-FFF2-40B4-BE49-F238E27FC236}">
              <a16:creationId xmlns:a16="http://schemas.microsoft.com/office/drawing/2014/main" id="{00000000-0008-0000-0100-0000A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2" name="4 CuadroTexto">
          <a:extLst>
            <a:ext uri="{FF2B5EF4-FFF2-40B4-BE49-F238E27FC236}">
              <a16:creationId xmlns:a16="http://schemas.microsoft.com/office/drawing/2014/main" id="{00000000-0008-0000-0100-0000A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3" name="3 CuadroTexto">
          <a:extLst>
            <a:ext uri="{FF2B5EF4-FFF2-40B4-BE49-F238E27FC236}">
              <a16:creationId xmlns:a16="http://schemas.microsoft.com/office/drawing/2014/main" id="{00000000-0008-0000-0100-0000A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4" name="4 CuadroTexto">
          <a:extLst>
            <a:ext uri="{FF2B5EF4-FFF2-40B4-BE49-F238E27FC236}">
              <a16:creationId xmlns:a16="http://schemas.microsoft.com/office/drawing/2014/main" id="{00000000-0008-0000-0100-0000A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5" name="5 CuadroTexto">
          <a:extLst>
            <a:ext uri="{FF2B5EF4-FFF2-40B4-BE49-F238E27FC236}">
              <a16:creationId xmlns:a16="http://schemas.microsoft.com/office/drawing/2014/main" id="{00000000-0008-0000-0100-0000A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6" name="6 CuadroTexto">
          <a:extLst>
            <a:ext uri="{FF2B5EF4-FFF2-40B4-BE49-F238E27FC236}">
              <a16:creationId xmlns:a16="http://schemas.microsoft.com/office/drawing/2014/main" id="{00000000-0008-0000-0100-0000B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7" name="7 CuadroTexto">
          <a:extLst>
            <a:ext uri="{FF2B5EF4-FFF2-40B4-BE49-F238E27FC236}">
              <a16:creationId xmlns:a16="http://schemas.microsoft.com/office/drawing/2014/main" id="{00000000-0008-0000-0100-0000B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8" name="8 CuadroTexto">
          <a:extLst>
            <a:ext uri="{FF2B5EF4-FFF2-40B4-BE49-F238E27FC236}">
              <a16:creationId xmlns:a16="http://schemas.microsoft.com/office/drawing/2014/main" id="{00000000-0008-0000-0100-0000B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79" name="9 CuadroTexto">
          <a:extLst>
            <a:ext uri="{FF2B5EF4-FFF2-40B4-BE49-F238E27FC236}">
              <a16:creationId xmlns:a16="http://schemas.microsoft.com/office/drawing/2014/main" id="{00000000-0008-0000-0100-0000B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0" name="3 CuadroTexto">
          <a:extLst>
            <a:ext uri="{FF2B5EF4-FFF2-40B4-BE49-F238E27FC236}">
              <a16:creationId xmlns:a16="http://schemas.microsoft.com/office/drawing/2014/main" id="{00000000-0008-0000-0100-0000B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1" name="4 CuadroTexto">
          <a:extLst>
            <a:ext uri="{FF2B5EF4-FFF2-40B4-BE49-F238E27FC236}">
              <a16:creationId xmlns:a16="http://schemas.microsoft.com/office/drawing/2014/main" id="{00000000-0008-0000-0100-0000B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2" name="5 CuadroTexto">
          <a:extLst>
            <a:ext uri="{FF2B5EF4-FFF2-40B4-BE49-F238E27FC236}">
              <a16:creationId xmlns:a16="http://schemas.microsoft.com/office/drawing/2014/main" id="{00000000-0008-0000-0100-0000B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3" name="6 CuadroTexto">
          <a:extLst>
            <a:ext uri="{FF2B5EF4-FFF2-40B4-BE49-F238E27FC236}">
              <a16:creationId xmlns:a16="http://schemas.microsoft.com/office/drawing/2014/main" id="{00000000-0008-0000-0100-0000B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4" name="7 CuadroTexto">
          <a:extLst>
            <a:ext uri="{FF2B5EF4-FFF2-40B4-BE49-F238E27FC236}">
              <a16:creationId xmlns:a16="http://schemas.microsoft.com/office/drawing/2014/main" id="{00000000-0008-0000-0100-0000B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5" name="8 CuadroTexto">
          <a:extLst>
            <a:ext uri="{FF2B5EF4-FFF2-40B4-BE49-F238E27FC236}">
              <a16:creationId xmlns:a16="http://schemas.microsoft.com/office/drawing/2014/main" id="{00000000-0008-0000-0100-0000B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6" name="9 CuadroTexto">
          <a:extLst>
            <a:ext uri="{FF2B5EF4-FFF2-40B4-BE49-F238E27FC236}">
              <a16:creationId xmlns:a16="http://schemas.microsoft.com/office/drawing/2014/main" id="{00000000-0008-0000-0100-0000B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7" name="4 CuadroTexto">
          <a:extLst>
            <a:ext uri="{FF2B5EF4-FFF2-40B4-BE49-F238E27FC236}">
              <a16:creationId xmlns:a16="http://schemas.microsoft.com/office/drawing/2014/main" id="{00000000-0008-0000-0100-0000B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8" name="3 CuadroTexto">
          <a:extLst>
            <a:ext uri="{FF2B5EF4-FFF2-40B4-BE49-F238E27FC236}">
              <a16:creationId xmlns:a16="http://schemas.microsoft.com/office/drawing/2014/main" id="{00000000-0008-0000-0100-0000B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89" name="4 CuadroTexto">
          <a:extLst>
            <a:ext uri="{FF2B5EF4-FFF2-40B4-BE49-F238E27FC236}">
              <a16:creationId xmlns:a16="http://schemas.microsoft.com/office/drawing/2014/main" id="{00000000-0008-0000-0100-0000B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0" name="5 CuadroTexto">
          <a:extLst>
            <a:ext uri="{FF2B5EF4-FFF2-40B4-BE49-F238E27FC236}">
              <a16:creationId xmlns:a16="http://schemas.microsoft.com/office/drawing/2014/main" id="{00000000-0008-0000-0100-0000B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1" name="6 CuadroTexto">
          <a:extLst>
            <a:ext uri="{FF2B5EF4-FFF2-40B4-BE49-F238E27FC236}">
              <a16:creationId xmlns:a16="http://schemas.microsoft.com/office/drawing/2014/main" id="{00000000-0008-0000-0100-0000B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2" name="7 CuadroTexto">
          <a:extLst>
            <a:ext uri="{FF2B5EF4-FFF2-40B4-BE49-F238E27FC236}">
              <a16:creationId xmlns:a16="http://schemas.microsoft.com/office/drawing/2014/main" id="{00000000-0008-0000-0100-0000C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3" name="8 CuadroTexto">
          <a:extLst>
            <a:ext uri="{FF2B5EF4-FFF2-40B4-BE49-F238E27FC236}">
              <a16:creationId xmlns:a16="http://schemas.microsoft.com/office/drawing/2014/main" id="{00000000-0008-0000-0100-0000C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4" name="9 CuadroTexto">
          <a:extLst>
            <a:ext uri="{FF2B5EF4-FFF2-40B4-BE49-F238E27FC236}">
              <a16:creationId xmlns:a16="http://schemas.microsoft.com/office/drawing/2014/main" id="{00000000-0008-0000-0100-0000C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5" name="3 CuadroTexto">
          <a:extLst>
            <a:ext uri="{FF2B5EF4-FFF2-40B4-BE49-F238E27FC236}">
              <a16:creationId xmlns:a16="http://schemas.microsoft.com/office/drawing/2014/main" id="{00000000-0008-0000-0100-0000C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6" name="4 CuadroTexto">
          <a:extLst>
            <a:ext uri="{FF2B5EF4-FFF2-40B4-BE49-F238E27FC236}">
              <a16:creationId xmlns:a16="http://schemas.microsoft.com/office/drawing/2014/main" id="{00000000-0008-0000-0100-0000C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7" name="5 CuadroTexto">
          <a:extLst>
            <a:ext uri="{FF2B5EF4-FFF2-40B4-BE49-F238E27FC236}">
              <a16:creationId xmlns:a16="http://schemas.microsoft.com/office/drawing/2014/main" id="{00000000-0008-0000-0100-0000C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8" name="6 CuadroTexto">
          <a:extLst>
            <a:ext uri="{FF2B5EF4-FFF2-40B4-BE49-F238E27FC236}">
              <a16:creationId xmlns:a16="http://schemas.microsoft.com/office/drawing/2014/main" id="{00000000-0008-0000-0100-0000C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199" name="7 CuadroTexto">
          <a:extLst>
            <a:ext uri="{FF2B5EF4-FFF2-40B4-BE49-F238E27FC236}">
              <a16:creationId xmlns:a16="http://schemas.microsoft.com/office/drawing/2014/main" id="{00000000-0008-0000-0100-0000C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0" name="8 CuadroTexto">
          <a:extLst>
            <a:ext uri="{FF2B5EF4-FFF2-40B4-BE49-F238E27FC236}">
              <a16:creationId xmlns:a16="http://schemas.microsoft.com/office/drawing/2014/main" id="{00000000-0008-0000-0100-0000C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1" name="9 CuadroTexto">
          <a:extLst>
            <a:ext uri="{FF2B5EF4-FFF2-40B4-BE49-F238E27FC236}">
              <a16:creationId xmlns:a16="http://schemas.microsoft.com/office/drawing/2014/main" id="{00000000-0008-0000-0100-0000C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2" name="4 CuadroTexto">
          <a:extLst>
            <a:ext uri="{FF2B5EF4-FFF2-40B4-BE49-F238E27FC236}">
              <a16:creationId xmlns:a16="http://schemas.microsoft.com/office/drawing/2014/main" id="{00000000-0008-0000-0100-0000C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3" name="3 CuadroTexto">
          <a:extLst>
            <a:ext uri="{FF2B5EF4-FFF2-40B4-BE49-F238E27FC236}">
              <a16:creationId xmlns:a16="http://schemas.microsoft.com/office/drawing/2014/main" id="{00000000-0008-0000-0100-0000C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4" name="4 CuadroTexto">
          <a:extLst>
            <a:ext uri="{FF2B5EF4-FFF2-40B4-BE49-F238E27FC236}">
              <a16:creationId xmlns:a16="http://schemas.microsoft.com/office/drawing/2014/main" id="{00000000-0008-0000-0100-0000C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5" name="5 CuadroTexto">
          <a:extLst>
            <a:ext uri="{FF2B5EF4-FFF2-40B4-BE49-F238E27FC236}">
              <a16:creationId xmlns:a16="http://schemas.microsoft.com/office/drawing/2014/main" id="{00000000-0008-0000-0100-0000C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6" name="6 CuadroTexto">
          <a:extLst>
            <a:ext uri="{FF2B5EF4-FFF2-40B4-BE49-F238E27FC236}">
              <a16:creationId xmlns:a16="http://schemas.microsoft.com/office/drawing/2014/main" id="{00000000-0008-0000-0100-0000C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7" name="7 CuadroTexto">
          <a:extLst>
            <a:ext uri="{FF2B5EF4-FFF2-40B4-BE49-F238E27FC236}">
              <a16:creationId xmlns:a16="http://schemas.microsoft.com/office/drawing/2014/main" id="{00000000-0008-0000-0100-0000C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8" name="8 CuadroTexto">
          <a:extLst>
            <a:ext uri="{FF2B5EF4-FFF2-40B4-BE49-F238E27FC236}">
              <a16:creationId xmlns:a16="http://schemas.microsoft.com/office/drawing/2014/main" id="{00000000-0008-0000-0100-0000D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09" name="9 CuadroTexto">
          <a:extLst>
            <a:ext uri="{FF2B5EF4-FFF2-40B4-BE49-F238E27FC236}">
              <a16:creationId xmlns:a16="http://schemas.microsoft.com/office/drawing/2014/main" id="{00000000-0008-0000-0100-0000D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0" name="3 CuadroTexto">
          <a:extLst>
            <a:ext uri="{FF2B5EF4-FFF2-40B4-BE49-F238E27FC236}">
              <a16:creationId xmlns:a16="http://schemas.microsoft.com/office/drawing/2014/main" id="{00000000-0008-0000-0100-0000D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1" name="4 CuadroTexto">
          <a:extLst>
            <a:ext uri="{FF2B5EF4-FFF2-40B4-BE49-F238E27FC236}">
              <a16:creationId xmlns:a16="http://schemas.microsoft.com/office/drawing/2014/main" id="{00000000-0008-0000-0100-0000D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2" name="5 CuadroTexto">
          <a:extLst>
            <a:ext uri="{FF2B5EF4-FFF2-40B4-BE49-F238E27FC236}">
              <a16:creationId xmlns:a16="http://schemas.microsoft.com/office/drawing/2014/main" id="{00000000-0008-0000-0100-0000D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3" name="6 CuadroTexto">
          <a:extLst>
            <a:ext uri="{FF2B5EF4-FFF2-40B4-BE49-F238E27FC236}">
              <a16:creationId xmlns:a16="http://schemas.microsoft.com/office/drawing/2014/main" id="{00000000-0008-0000-0100-0000D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4" name="7 CuadroTexto">
          <a:extLst>
            <a:ext uri="{FF2B5EF4-FFF2-40B4-BE49-F238E27FC236}">
              <a16:creationId xmlns:a16="http://schemas.microsoft.com/office/drawing/2014/main" id="{00000000-0008-0000-0100-0000D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5" name="8 CuadroTexto">
          <a:extLst>
            <a:ext uri="{FF2B5EF4-FFF2-40B4-BE49-F238E27FC236}">
              <a16:creationId xmlns:a16="http://schemas.microsoft.com/office/drawing/2014/main" id="{00000000-0008-0000-0100-0000D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6" name="9 CuadroTexto">
          <a:extLst>
            <a:ext uri="{FF2B5EF4-FFF2-40B4-BE49-F238E27FC236}">
              <a16:creationId xmlns:a16="http://schemas.microsoft.com/office/drawing/2014/main" id="{00000000-0008-0000-0100-0000D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7" name="4 CuadroTexto">
          <a:extLst>
            <a:ext uri="{FF2B5EF4-FFF2-40B4-BE49-F238E27FC236}">
              <a16:creationId xmlns:a16="http://schemas.microsoft.com/office/drawing/2014/main" id="{00000000-0008-0000-0100-0000D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8" name="3 CuadroTexto">
          <a:extLst>
            <a:ext uri="{FF2B5EF4-FFF2-40B4-BE49-F238E27FC236}">
              <a16:creationId xmlns:a16="http://schemas.microsoft.com/office/drawing/2014/main" id="{00000000-0008-0000-0100-0000D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19" name="4 CuadroTexto">
          <a:extLst>
            <a:ext uri="{FF2B5EF4-FFF2-40B4-BE49-F238E27FC236}">
              <a16:creationId xmlns:a16="http://schemas.microsoft.com/office/drawing/2014/main" id="{00000000-0008-0000-0100-0000D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0" name="5 CuadroTexto">
          <a:extLst>
            <a:ext uri="{FF2B5EF4-FFF2-40B4-BE49-F238E27FC236}">
              <a16:creationId xmlns:a16="http://schemas.microsoft.com/office/drawing/2014/main" id="{00000000-0008-0000-0100-0000D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1" name="6 CuadroTexto">
          <a:extLst>
            <a:ext uri="{FF2B5EF4-FFF2-40B4-BE49-F238E27FC236}">
              <a16:creationId xmlns:a16="http://schemas.microsoft.com/office/drawing/2014/main" id="{00000000-0008-0000-0100-0000D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2" name="7 CuadroTexto">
          <a:extLst>
            <a:ext uri="{FF2B5EF4-FFF2-40B4-BE49-F238E27FC236}">
              <a16:creationId xmlns:a16="http://schemas.microsoft.com/office/drawing/2014/main" id="{00000000-0008-0000-0100-0000D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3" name="8 CuadroTexto">
          <a:extLst>
            <a:ext uri="{FF2B5EF4-FFF2-40B4-BE49-F238E27FC236}">
              <a16:creationId xmlns:a16="http://schemas.microsoft.com/office/drawing/2014/main" id="{00000000-0008-0000-0100-0000D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4" name="9 CuadroTexto">
          <a:extLst>
            <a:ext uri="{FF2B5EF4-FFF2-40B4-BE49-F238E27FC236}">
              <a16:creationId xmlns:a16="http://schemas.microsoft.com/office/drawing/2014/main" id="{00000000-0008-0000-0100-0000E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5" name="3 CuadroTexto">
          <a:extLst>
            <a:ext uri="{FF2B5EF4-FFF2-40B4-BE49-F238E27FC236}">
              <a16:creationId xmlns:a16="http://schemas.microsoft.com/office/drawing/2014/main" id="{00000000-0008-0000-0100-0000E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6" name="4 CuadroTexto">
          <a:extLst>
            <a:ext uri="{FF2B5EF4-FFF2-40B4-BE49-F238E27FC236}">
              <a16:creationId xmlns:a16="http://schemas.microsoft.com/office/drawing/2014/main" id="{00000000-0008-0000-0100-0000E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7" name="5 CuadroTexto">
          <a:extLst>
            <a:ext uri="{FF2B5EF4-FFF2-40B4-BE49-F238E27FC236}">
              <a16:creationId xmlns:a16="http://schemas.microsoft.com/office/drawing/2014/main" id="{00000000-0008-0000-0100-0000E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8" name="6 CuadroTexto">
          <a:extLst>
            <a:ext uri="{FF2B5EF4-FFF2-40B4-BE49-F238E27FC236}">
              <a16:creationId xmlns:a16="http://schemas.microsoft.com/office/drawing/2014/main" id="{00000000-0008-0000-0100-0000E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29" name="7 CuadroTexto">
          <a:extLst>
            <a:ext uri="{FF2B5EF4-FFF2-40B4-BE49-F238E27FC236}">
              <a16:creationId xmlns:a16="http://schemas.microsoft.com/office/drawing/2014/main" id="{00000000-0008-0000-0100-0000E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0" name="8 CuadroTexto">
          <a:extLst>
            <a:ext uri="{FF2B5EF4-FFF2-40B4-BE49-F238E27FC236}">
              <a16:creationId xmlns:a16="http://schemas.microsoft.com/office/drawing/2014/main" id="{00000000-0008-0000-0100-0000E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1" name="9 CuadroTexto">
          <a:extLst>
            <a:ext uri="{FF2B5EF4-FFF2-40B4-BE49-F238E27FC236}">
              <a16:creationId xmlns:a16="http://schemas.microsoft.com/office/drawing/2014/main" id="{00000000-0008-0000-0100-0000E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2" name="4 CuadroTexto">
          <a:extLst>
            <a:ext uri="{FF2B5EF4-FFF2-40B4-BE49-F238E27FC236}">
              <a16:creationId xmlns:a16="http://schemas.microsoft.com/office/drawing/2014/main" id="{00000000-0008-0000-0100-0000E8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3" name="3 CuadroTexto">
          <a:extLst>
            <a:ext uri="{FF2B5EF4-FFF2-40B4-BE49-F238E27FC236}">
              <a16:creationId xmlns:a16="http://schemas.microsoft.com/office/drawing/2014/main" id="{00000000-0008-0000-0100-0000E9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4" name="4 CuadroTexto">
          <a:extLst>
            <a:ext uri="{FF2B5EF4-FFF2-40B4-BE49-F238E27FC236}">
              <a16:creationId xmlns:a16="http://schemas.microsoft.com/office/drawing/2014/main" id="{00000000-0008-0000-0100-0000EA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5" name="5 CuadroTexto">
          <a:extLst>
            <a:ext uri="{FF2B5EF4-FFF2-40B4-BE49-F238E27FC236}">
              <a16:creationId xmlns:a16="http://schemas.microsoft.com/office/drawing/2014/main" id="{00000000-0008-0000-0100-0000EB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6" name="6 CuadroTexto">
          <a:extLst>
            <a:ext uri="{FF2B5EF4-FFF2-40B4-BE49-F238E27FC236}">
              <a16:creationId xmlns:a16="http://schemas.microsoft.com/office/drawing/2014/main" id="{00000000-0008-0000-0100-0000EC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7" name="7 CuadroTexto">
          <a:extLst>
            <a:ext uri="{FF2B5EF4-FFF2-40B4-BE49-F238E27FC236}">
              <a16:creationId xmlns:a16="http://schemas.microsoft.com/office/drawing/2014/main" id="{00000000-0008-0000-0100-0000ED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8" name="8 CuadroTexto">
          <a:extLst>
            <a:ext uri="{FF2B5EF4-FFF2-40B4-BE49-F238E27FC236}">
              <a16:creationId xmlns:a16="http://schemas.microsoft.com/office/drawing/2014/main" id="{00000000-0008-0000-0100-0000EE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39" name="9 CuadroTexto">
          <a:extLst>
            <a:ext uri="{FF2B5EF4-FFF2-40B4-BE49-F238E27FC236}">
              <a16:creationId xmlns:a16="http://schemas.microsoft.com/office/drawing/2014/main" id="{00000000-0008-0000-0100-0000EF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0" name="3 CuadroTexto">
          <a:extLst>
            <a:ext uri="{FF2B5EF4-FFF2-40B4-BE49-F238E27FC236}">
              <a16:creationId xmlns:a16="http://schemas.microsoft.com/office/drawing/2014/main" id="{00000000-0008-0000-0100-0000F0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1" name="4 CuadroTexto">
          <a:extLst>
            <a:ext uri="{FF2B5EF4-FFF2-40B4-BE49-F238E27FC236}">
              <a16:creationId xmlns:a16="http://schemas.microsoft.com/office/drawing/2014/main" id="{00000000-0008-0000-0100-0000F1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2" name="5 CuadroTexto">
          <a:extLst>
            <a:ext uri="{FF2B5EF4-FFF2-40B4-BE49-F238E27FC236}">
              <a16:creationId xmlns:a16="http://schemas.microsoft.com/office/drawing/2014/main" id="{00000000-0008-0000-0100-0000F2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3" name="6 CuadroTexto">
          <a:extLst>
            <a:ext uri="{FF2B5EF4-FFF2-40B4-BE49-F238E27FC236}">
              <a16:creationId xmlns:a16="http://schemas.microsoft.com/office/drawing/2014/main" id="{00000000-0008-0000-0100-0000F3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4" name="7 CuadroTexto">
          <a:extLst>
            <a:ext uri="{FF2B5EF4-FFF2-40B4-BE49-F238E27FC236}">
              <a16:creationId xmlns:a16="http://schemas.microsoft.com/office/drawing/2014/main" id="{00000000-0008-0000-0100-0000F4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5" name="8 CuadroTexto">
          <a:extLst>
            <a:ext uri="{FF2B5EF4-FFF2-40B4-BE49-F238E27FC236}">
              <a16:creationId xmlns:a16="http://schemas.microsoft.com/office/drawing/2014/main" id="{00000000-0008-0000-0100-0000F5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6" name="9 CuadroTexto">
          <a:extLst>
            <a:ext uri="{FF2B5EF4-FFF2-40B4-BE49-F238E27FC236}">
              <a16:creationId xmlns:a16="http://schemas.microsoft.com/office/drawing/2014/main" id="{00000000-0008-0000-0100-0000F6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150</xdr:row>
      <xdr:rowOff>0</xdr:rowOff>
    </xdr:from>
    <xdr:ext cx="184731" cy="264560"/>
    <xdr:sp macro="" textlink="">
      <xdr:nvSpPr>
        <xdr:cNvPr id="247" name="4 CuadroTexto">
          <a:extLst>
            <a:ext uri="{FF2B5EF4-FFF2-40B4-BE49-F238E27FC236}">
              <a16:creationId xmlns:a16="http://schemas.microsoft.com/office/drawing/2014/main" id="{00000000-0008-0000-0100-0000F700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310"/>
  <sheetViews>
    <sheetView tabSelected="1" view="pageBreakPreview" topLeftCell="A276" zoomScale="130" zoomScaleNormal="130" zoomScaleSheetLayoutView="130" workbookViewId="0">
      <selection activeCell="I288" sqref="I288"/>
    </sheetView>
  </sheetViews>
  <sheetFormatPr baseColWidth="10" defaultColWidth="9.140625" defaultRowHeight="12.75" x14ac:dyDescent="0.2"/>
  <cols>
    <col min="1" max="1" width="3.5703125" style="95" customWidth="1"/>
    <col min="2" max="2" width="1.140625" style="95" customWidth="1"/>
    <col min="3" max="3" width="14.42578125" style="97" customWidth="1"/>
    <col min="4" max="4" width="51.28515625" style="155" customWidth="1"/>
    <col min="5" max="5" width="9.28515625" style="97" customWidth="1"/>
    <col min="6" max="6" width="9.85546875" style="156" customWidth="1"/>
    <col min="7" max="7" width="10.28515625" style="97" customWidth="1"/>
    <col min="8" max="8" width="11.85546875" style="97" customWidth="1"/>
    <col min="9" max="9" width="10" style="97" customWidth="1"/>
    <col min="10" max="10" width="1.140625" style="97" customWidth="1"/>
    <col min="11" max="11" width="13.85546875" style="95" bestFit="1" customWidth="1"/>
    <col min="12" max="12" width="9.28515625" style="95" bestFit="1" customWidth="1"/>
    <col min="13" max="14" width="9.140625" style="95"/>
    <col min="15" max="15" width="12.28515625" style="95" bestFit="1" customWidth="1"/>
    <col min="16" max="16384" width="9.140625" style="95"/>
  </cols>
  <sheetData>
    <row r="1" spans="2:11" ht="15" x14ac:dyDescent="0.2">
      <c r="C1" s="96" t="s">
        <v>14</v>
      </c>
      <c r="D1" s="96"/>
      <c r="E1" s="96"/>
      <c r="F1" s="96"/>
      <c r="G1" s="96"/>
      <c r="H1" s="96"/>
      <c r="I1" s="96"/>
    </row>
    <row r="2" spans="2:11" s="98" customFormat="1" ht="15" customHeight="1" x14ac:dyDescent="0.2">
      <c r="C2" s="99" t="s">
        <v>0</v>
      </c>
      <c r="D2" s="99"/>
      <c r="E2" s="99"/>
      <c r="F2" s="99"/>
      <c r="G2" s="99"/>
      <c r="H2" s="99"/>
      <c r="I2" s="99"/>
      <c r="J2" s="100"/>
    </row>
    <row r="3" spans="2:11" s="98" customFormat="1" ht="15" customHeight="1" x14ac:dyDescent="0.2">
      <c r="C3" s="157"/>
      <c r="D3" s="157"/>
      <c r="E3" s="157"/>
      <c r="F3" s="157"/>
      <c r="G3" s="157"/>
      <c r="H3" s="157"/>
      <c r="I3" s="157"/>
      <c r="J3" s="100"/>
    </row>
    <row r="4" spans="2:11" s="98" customFormat="1" ht="15" customHeight="1" x14ac:dyDescent="0.2">
      <c r="C4" s="157"/>
      <c r="D4" s="157"/>
      <c r="E4" s="157"/>
      <c r="F4" s="157"/>
      <c r="G4" s="157"/>
      <c r="H4" s="157"/>
      <c r="I4" s="157"/>
      <c r="J4" s="100"/>
    </row>
    <row r="5" spans="2:11" s="98" customFormat="1" ht="15" customHeight="1" x14ac:dyDescent="0.2">
      <c r="C5" s="158" t="s">
        <v>612</v>
      </c>
      <c r="D5" s="159"/>
      <c r="E5" s="100"/>
      <c r="F5" s="100"/>
      <c r="G5" s="100"/>
      <c r="H5" s="100"/>
      <c r="I5" s="160" t="s">
        <v>607</v>
      </c>
      <c r="J5" s="100"/>
    </row>
    <row r="6" spans="2:11" s="98" customFormat="1" ht="15" customHeight="1" x14ac:dyDescent="0.2">
      <c r="C6" s="100"/>
      <c r="D6" s="100"/>
      <c r="E6" s="100"/>
      <c r="F6" s="100"/>
      <c r="G6" s="100"/>
      <c r="H6" s="100"/>
      <c r="I6" s="100"/>
      <c r="J6" s="100"/>
    </row>
    <row r="7" spans="2:11" s="98" customFormat="1" ht="20.100000000000001" customHeight="1" x14ac:dyDescent="0.2">
      <c r="C7" s="161" t="s">
        <v>608</v>
      </c>
      <c r="D7" s="162" t="s">
        <v>613</v>
      </c>
      <c r="E7" s="162"/>
      <c r="F7" s="162"/>
      <c r="G7" s="162"/>
      <c r="H7" s="163"/>
      <c r="I7" s="164" t="s">
        <v>609</v>
      </c>
      <c r="J7" s="100"/>
    </row>
    <row r="8" spans="2:11" s="98" customFormat="1" ht="20.100000000000001" customHeight="1" x14ac:dyDescent="0.2">
      <c r="C8" s="161"/>
      <c r="D8" s="162"/>
      <c r="E8" s="162"/>
      <c r="F8" s="162"/>
      <c r="G8" s="162"/>
      <c r="H8" s="163"/>
      <c r="I8" s="164" t="s">
        <v>610</v>
      </c>
      <c r="J8" s="101"/>
    </row>
    <row r="9" spans="2:11" s="98" customFormat="1" ht="20.100000000000001" customHeight="1" thickBot="1" x14ac:dyDescent="0.25">
      <c r="C9" s="161"/>
      <c r="D9" s="165"/>
      <c r="E9" s="165"/>
      <c r="F9" s="165"/>
      <c r="G9" s="165"/>
      <c r="H9" s="163"/>
      <c r="I9" s="164" t="s">
        <v>611</v>
      </c>
      <c r="J9" s="101"/>
    </row>
    <row r="10" spans="2:11" ht="13.5" thickTop="1" x14ac:dyDescent="0.2">
      <c r="C10" s="102" t="s">
        <v>1</v>
      </c>
      <c r="D10" s="103"/>
      <c r="E10" s="103"/>
      <c r="F10" s="103"/>
      <c r="G10" s="103"/>
      <c r="H10" s="104"/>
      <c r="I10" s="105"/>
      <c r="J10" s="106"/>
    </row>
    <row r="11" spans="2:11" ht="13.5" thickBot="1" x14ac:dyDescent="0.25">
      <c r="C11" s="107" t="s">
        <v>2</v>
      </c>
      <c r="D11" s="108" t="s">
        <v>3</v>
      </c>
      <c r="E11" s="109" t="s">
        <v>4</v>
      </c>
      <c r="F11" s="109" t="s">
        <v>5</v>
      </c>
      <c r="G11" s="109" t="s">
        <v>6</v>
      </c>
      <c r="H11" s="109" t="s">
        <v>606</v>
      </c>
      <c r="I11" s="109" t="s">
        <v>7</v>
      </c>
      <c r="J11" s="106"/>
    </row>
    <row r="12" spans="2:11" ht="14.25" thickTop="1" thickBot="1" x14ac:dyDescent="0.25">
      <c r="C12" s="95"/>
      <c r="D12" s="95"/>
      <c r="E12" s="95"/>
      <c r="F12" s="110"/>
      <c r="G12" s="95"/>
      <c r="H12" s="95"/>
      <c r="I12" s="95"/>
      <c r="J12" s="106"/>
    </row>
    <row r="13" spans="2:11" ht="63.75" thickTop="1" x14ac:dyDescent="0.2">
      <c r="C13" s="111" t="s">
        <v>25</v>
      </c>
      <c r="D13" s="112" t="s">
        <v>241</v>
      </c>
      <c r="E13" s="113"/>
      <c r="F13" s="114"/>
      <c r="G13" s="115"/>
      <c r="H13" s="115"/>
      <c r="I13" s="115"/>
      <c r="J13" s="106"/>
      <c r="K13" s="95" t="s">
        <v>228</v>
      </c>
    </row>
    <row r="14" spans="2:11" s="120" customFormat="1" x14ac:dyDescent="0.2">
      <c r="B14" s="95"/>
      <c r="C14" s="116" t="s">
        <v>18</v>
      </c>
      <c r="D14" s="117" t="s">
        <v>229</v>
      </c>
      <c r="E14" s="118"/>
      <c r="F14" s="118"/>
      <c r="G14" s="118"/>
      <c r="H14" s="118"/>
      <c r="I14" s="118"/>
      <c r="J14" s="119"/>
    </row>
    <row r="15" spans="2:11" s="120" customFormat="1" ht="300" customHeight="1" x14ac:dyDescent="0.2">
      <c r="B15" s="95"/>
      <c r="C15" s="121" t="s">
        <v>244</v>
      </c>
      <c r="D15" s="122" t="s">
        <v>242</v>
      </c>
      <c r="E15" s="123" t="s">
        <v>16</v>
      </c>
      <c r="F15" s="124">
        <v>2</v>
      </c>
      <c r="G15" s="125"/>
      <c r="H15" s="125"/>
      <c r="I15" s="126"/>
      <c r="J15" s="119"/>
    </row>
    <row r="16" spans="2:11" s="120" customFormat="1" ht="301.5" customHeight="1" x14ac:dyDescent="0.2">
      <c r="B16" s="95"/>
      <c r="C16" s="121" t="s">
        <v>245</v>
      </c>
      <c r="D16" s="122" t="s">
        <v>243</v>
      </c>
      <c r="E16" s="123" t="s">
        <v>16</v>
      </c>
      <c r="F16" s="124">
        <v>2</v>
      </c>
      <c r="G16" s="125"/>
      <c r="H16" s="125"/>
      <c r="I16" s="126"/>
      <c r="J16" s="119"/>
    </row>
    <row r="17" spans="2:10" s="120" customFormat="1" ht="45" x14ac:dyDescent="0.2">
      <c r="B17" s="95"/>
      <c r="C17" s="121" t="s">
        <v>246</v>
      </c>
      <c r="D17" s="127" t="s">
        <v>247</v>
      </c>
      <c r="E17" s="123" t="s">
        <v>117</v>
      </c>
      <c r="F17" s="124">
        <v>2</v>
      </c>
      <c r="G17" s="125"/>
      <c r="H17" s="125"/>
      <c r="I17" s="126"/>
      <c r="J17" s="119"/>
    </row>
    <row r="18" spans="2:10" s="120" customFormat="1" ht="48.75" customHeight="1" x14ac:dyDescent="0.2">
      <c r="B18" s="95"/>
      <c r="C18" s="121" t="s">
        <v>248</v>
      </c>
      <c r="D18" s="127" t="s">
        <v>249</v>
      </c>
      <c r="E18" s="123" t="s">
        <v>117</v>
      </c>
      <c r="F18" s="124">
        <v>2</v>
      </c>
      <c r="G18" s="125"/>
      <c r="H18" s="125"/>
      <c r="I18" s="126"/>
      <c r="J18" s="119"/>
    </row>
    <row r="19" spans="2:10" s="120" customFormat="1" ht="57" customHeight="1" x14ac:dyDescent="0.2">
      <c r="B19" s="95"/>
      <c r="C19" s="121" t="s">
        <v>250</v>
      </c>
      <c r="D19" s="127" t="s">
        <v>230</v>
      </c>
      <c r="E19" s="123" t="s">
        <v>117</v>
      </c>
      <c r="F19" s="124">
        <v>2</v>
      </c>
      <c r="G19" s="125"/>
      <c r="H19" s="125"/>
      <c r="I19" s="126"/>
      <c r="J19" s="119"/>
    </row>
    <row r="20" spans="2:10" s="120" customFormat="1" ht="72" x14ac:dyDescent="0.2">
      <c r="B20" s="95"/>
      <c r="C20" s="121" t="s">
        <v>251</v>
      </c>
      <c r="D20" s="127" t="s">
        <v>252</v>
      </c>
      <c r="E20" s="123" t="s">
        <v>16</v>
      </c>
      <c r="F20" s="124">
        <v>4</v>
      </c>
      <c r="G20" s="125"/>
      <c r="H20" s="125"/>
      <c r="I20" s="126"/>
      <c r="J20" s="119"/>
    </row>
    <row r="21" spans="2:10" s="120" customFormat="1" ht="148.5" customHeight="1" x14ac:dyDescent="0.2">
      <c r="B21" s="95"/>
      <c r="C21" s="121" t="s">
        <v>253</v>
      </c>
      <c r="D21" s="127" t="s">
        <v>254</v>
      </c>
      <c r="E21" s="123" t="s">
        <v>16</v>
      </c>
      <c r="F21" s="124">
        <v>1</v>
      </c>
      <c r="G21" s="125"/>
      <c r="H21" s="125"/>
      <c r="I21" s="126"/>
      <c r="J21" s="119"/>
    </row>
    <row r="22" spans="2:10" s="120" customFormat="1" x14ac:dyDescent="0.2">
      <c r="B22" s="95"/>
      <c r="C22" s="121"/>
      <c r="D22" s="128"/>
      <c r="E22" s="123"/>
      <c r="F22" s="124"/>
      <c r="G22" s="125"/>
      <c r="H22" s="125"/>
      <c r="I22" s="129"/>
      <c r="J22" s="119"/>
    </row>
    <row r="23" spans="2:10" s="120" customFormat="1" x14ac:dyDescent="0.2">
      <c r="B23" s="95"/>
      <c r="C23" s="116" t="s">
        <v>26</v>
      </c>
      <c r="D23" s="117" t="s">
        <v>231</v>
      </c>
      <c r="E23" s="118"/>
      <c r="F23" s="118"/>
      <c r="G23" s="118"/>
      <c r="H23" s="118"/>
      <c r="I23" s="118"/>
      <c r="J23" s="119"/>
    </row>
    <row r="24" spans="2:10" s="120" customFormat="1" ht="66.75" customHeight="1" x14ac:dyDescent="0.2">
      <c r="B24" s="95"/>
      <c r="C24" s="121" t="s">
        <v>255</v>
      </c>
      <c r="D24" s="127" t="s">
        <v>256</v>
      </c>
      <c r="E24" s="123" t="s">
        <v>16</v>
      </c>
      <c r="F24" s="124">
        <v>6</v>
      </c>
      <c r="G24" s="125"/>
      <c r="H24" s="125"/>
      <c r="I24" s="126"/>
      <c r="J24" s="119"/>
    </row>
    <row r="25" spans="2:10" s="120" customFormat="1" ht="63" x14ac:dyDescent="0.2">
      <c r="B25" s="95"/>
      <c r="C25" s="121" t="s">
        <v>257</v>
      </c>
      <c r="D25" s="127" t="s">
        <v>258</v>
      </c>
      <c r="E25" s="123" t="s">
        <v>16</v>
      </c>
      <c r="F25" s="124">
        <v>2</v>
      </c>
      <c r="G25" s="125"/>
      <c r="H25" s="125"/>
      <c r="I25" s="126"/>
      <c r="J25" s="119"/>
    </row>
    <row r="26" spans="2:10" s="120" customFormat="1" ht="63" x14ac:dyDescent="0.2">
      <c r="B26" s="95"/>
      <c r="C26" s="121" t="s">
        <v>259</v>
      </c>
      <c r="D26" s="127" t="s">
        <v>260</v>
      </c>
      <c r="E26" s="123" t="s">
        <v>16</v>
      </c>
      <c r="F26" s="124">
        <v>2</v>
      </c>
      <c r="G26" s="125"/>
      <c r="H26" s="125"/>
      <c r="I26" s="126"/>
      <c r="J26" s="119"/>
    </row>
    <row r="27" spans="2:10" s="120" customFormat="1" ht="72" x14ac:dyDescent="0.2">
      <c r="B27" s="95"/>
      <c r="C27" s="121" t="s">
        <v>261</v>
      </c>
      <c r="D27" s="127" t="s">
        <v>262</v>
      </c>
      <c r="E27" s="123" t="s">
        <v>16</v>
      </c>
      <c r="F27" s="124">
        <v>2</v>
      </c>
      <c r="G27" s="125"/>
      <c r="H27" s="125"/>
      <c r="I27" s="126"/>
      <c r="J27" s="119"/>
    </row>
    <row r="28" spans="2:10" s="120" customFormat="1" ht="63" x14ac:dyDescent="0.2">
      <c r="B28" s="95"/>
      <c r="C28" s="121" t="s">
        <v>263</v>
      </c>
      <c r="D28" s="127" t="s">
        <v>264</v>
      </c>
      <c r="E28" s="123" t="s">
        <v>16</v>
      </c>
      <c r="F28" s="124">
        <v>2</v>
      </c>
      <c r="G28" s="125"/>
      <c r="H28" s="125"/>
      <c r="I28" s="126"/>
      <c r="J28" s="119"/>
    </row>
    <row r="29" spans="2:10" s="120" customFormat="1" ht="90" x14ac:dyDescent="0.2">
      <c r="B29" s="95"/>
      <c r="C29" s="121" t="s">
        <v>265</v>
      </c>
      <c r="D29" s="127" t="s">
        <v>266</v>
      </c>
      <c r="E29" s="123" t="s">
        <v>16</v>
      </c>
      <c r="F29" s="124">
        <v>2</v>
      </c>
      <c r="G29" s="125"/>
      <c r="H29" s="125"/>
      <c r="I29" s="126"/>
      <c r="J29" s="119"/>
    </row>
    <row r="30" spans="2:10" s="120" customFormat="1" ht="81" x14ac:dyDescent="0.2">
      <c r="B30" s="95"/>
      <c r="C30" s="121" t="s">
        <v>267</v>
      </c>
      <c r="D30" s="127" t="s">
        <v>268</v>
      </c>
      <c r="E30" s="123" t="s">
        <v>16</v>
      </c>
      <c r="F30" s="124">
        <v>2</v>
      </c>
      <c r="G30" s="125"/>
      <c r="H30" s="125"/>
      <c r="I30" s="126"/>
      <c r="J30" s="119"/>
    </row>
    <row r="31" spans="2:10" s="120" customFormat="1" ht="72" x14ac:dyDescent="0.2">
      <c r="B31" s="95"/>
      <c r="C31" s="121" t="s">
        <v>269</v>
      </c>
      <c r="D31" s="127" t="s">
        <v>270</v>
      </c>
      <c r="E31" s="123" t="s">
        <v>16</v>
      </c>
      <c r="F31" s="124">
        <v>2</v>
      </c>
      <c r="G31" s="125"/>
      <c r="H31" s="125"/>
      <c r="I31" s="126"/>
      <c r="J31" s="119"/>
    </row>
    <row r="32" spans="2:10" s="120" customFormat="1" ht="72" x14ac:dyDescent="0.2">
      <c r="B32" s="95"/>
      <c r="C32" s="121" t="s">
        <v>271</v>
      </c>
      <c r="D32" s="127" t="s">
        <v>272</v>
      </c>
      <c r="E32" s="123" t="s">
        <v>16</v>
      </c>
      <c r="F32" s="124">
        <v>2</v>
      </c>
      <c r="G32" s="125"/>
      <c r="H32" s="125"/>
      <c r="I32" s="126"/>
      <c r="J32" s="119"/>
    </row>
    <row r="33" spans="2:10" s="120" customFormat="1" ht="81" x14ac:dyDescent="0.2">
      <c r="B33" s="95"/>
      <c r="C33" s="121" t="s">
        <v>273</v>
      </c>
      <c r="D33" s="127" t="s">
        <v>274</v>
      </c>
      <c r="E33" s="123" t="s">
        <v>16</v>
      </c>
      <c r="F33" s="124">
        <v>2</v>
      </c>
      <c r="G33" s="125"/>
      <c r="H33" s="125"/>
      <c r="I33" s="126"/>
      <c r="J33" s="119"/>
    </row>
    <row r="34" spans="2:10" s="120" customFormat="1" ht="63" x14ac:dyDescent="0.2">
      <c r="B34" s="95"/>
      <c r="C34" s="121" t="s">
        <v>275</v>
      </c>
      <c r="D34" s="127" t="s">
        <v>276</v>
      </c>
      <c r="E34" s="123" t="s">
        <v>16</v>
      </c>
      <c r="F34" s="124">
        <v>4</v>
      </c>
      <c r="G34" s="125"/>
      <c r="H34" s="125"/>
      <c r="I34" s="126"/>
      <c r="J34" s="119"/>
    </row>
    <row r="35" spans="2:10" s="120" customFormat="1" ht="138.75" customHeight="1" x14ac:dyDescent="0.2">
      <c r="B35" s="95"/>
      <c r="C35" s="121" t="s">
        <v>277</v>
      </c>
      <c r="D35" s="127" t="s">
        <v>278</v>
      </c>
      <c r="E35" s="123" t="s">
        <v>16</v>
      </c>
      <c r="F35" s="124">
        <v>2</v>
      </c>
      <c r="G35" s="125"/>
      <c r="H35" s="125"/>
      <c r="I35" s="126"/>
      <c r="J35" s="119"/>
    </row>
    <row r="36" spans="2:10" s="120" customFormat="1" ht="81" x14ac:dyDescent="0.2">
      <c r="B36" s="95"/>
      <c r="C36" s="121" t="s">
        <v>279</v>
      </c>
      <c r="D36" s="127" t="s">
        <v>280</v>
      </c>
      <c r="E36" s="123" t="s">
        <v>16</v>
      </c>
      <c r="F36" s="124">
        <v>2</v>
      </c>
      <c r="G36" s="125"/>
      <c r="H36" s="125"/>
      <c r="I36" s="126"/>
      <c r="J36" s="119"/>
    </row>
    <row r="37" spans="2:10" s="120" customFormat="1" ht="63" x14ac:dyDescent="0.2">
      <c r="B37" s="95"/>
      <c r="C37" s="121" t="s">
        <v>281</v>
      </c>
      <c r="D37" s="127" t="s">
        <v>282</v>
      </c>
      <c r="E37" s="123" t="s">
        <v>16</v>
      </c>
      <c r="F37" s="124">
        <v>2</v>
      </c>
      <c r="G37" s="125"/>
      <c r="H37" s="125"/>
      <c r="I37" s="126"/>
      <c r="J37" s="119"/>
    </row>
    <row r="38" spans="2:10" s="120" customFormat="1" ht="39" customHeight="1" x14ac:dyDescent="0.2">
      <c r="B38" s="95"/>
      <c r="C38" s="121" t="s">
        <v>283</v>
      </c>
      <c r="D38" s="127" t="s">
        <v>284</v>
      </c>
      <c r="E38" s="123" t="s">
        <v>36</v>
      </c>
      <c r="F38" s="124">
        <v>192</v>
      </c>
      <c r="G38" s="125"/>
      <c r="H38" s="125"/>
      <c r="I38" s="126"/>
      <c r="J38" s="119"/>
    </row>
    <row r="39" spans="2:10" s="120" customFormat="1" x14ac:dyDescent="0.2">
      <c r="B39" s="95"/>
      <c r="C39" s="121"/>
      <c r="D39" s="128"/>
      <c r="E39" s="123"/>
      <c r="F39" s="124"/>
      <c r="G39" s="125"/>
      <c r="H39" s="125"/>
      <c r="I39" s="129"/>
      <c r="J39" s="119"/>
    </row>
    <row r="40" spans="2:10" s="120" customFormat="1" x14ac:dyDescent="0.2">
      <c r="B40" s="95"/>
      <c r="C40" s="116" t="s">
        <v>20</v>
      </c>
      <c r="D40" s="117" t="s">
        <v>285</v>
      </c>
      <c r="E40" s="118"/>
      <c r="F40" s="118"/>
      <c r="G40" s="118"/>
      <c r="H40" s="118"/>
      <c r="I40" s="118"/>
      <c r="J40" s="119"/>
    </row>
    <row r="41" spans="2:10" s="120" customFormat="1" ht="54" x14ac:dyDescent="0.2">
      <c r="B41" s="95"/>
      <c r="C41" s="121" t="s">
        <v>286</v>
      </c>
      <c r="D41" s="127" t="s">
        <v>287</v>
      </c>
      <c r="E41" s="123" t="s">
        <v>17</v>
      </c>
      <c r="F41" s="124">
        <v>20</v>
      </c>
      <c r="G41" s="125"/>
      <c r="H41" s="125"/>
      <c r="I41" s="126"/>
      <c r="J41" s="119"/>
    </row>
    <row r="42" spans="2:10" s="120" customFormat="1" ht="54" x14ac:dyDescent="0.2">
      <c r="B42" s="95"/>
      <c r="C42" s="121" t="s">
        <v>288</v>
      </c>
      <c r="D42" s="127" t="s">
        <v>289</v>
      </c>
      <c r="E42" s="123" t="s">
        <v>17</v>
      </c>
      <c r="F42" s="124">
        <v>20</v>
      </c>
      <c r="G42" s="125"/>
      <c r="H42" s="125"/>
      <c r="I42" s="126"/>
      <c r="J42" s="119"/>
    </row>
    <row r="43" spans="2:10" s="120" customFormat="1" ht="63" x14ac:dyDescent="0.2">
      <c r="B43" s="95"/>
      <c r="C43" s="121" t="s">
        <v>290</v>
      </c>
      <c r="D43" s="127" t="s">
        <v>291</v>
      </c>
      <c r="E43" s="123" t="s">
        <v>17</v>
      </c>
      <c r="F43" s="124">
        <v>7</v>
      </c>
      <c r="G43" s="125"/>
      <c r="H43" s="125"/>
      <c r="I43" s="126"/>
      <c r="J43" s="119"/>
    </row>
    <row r="44" spans="2:10" s="120" customFormat="1" x14ac:dyDescent="0.2">
      <c r="B44" s="95"/>
      <c r="C44" s="121"/>
      <c r="D44" s="128"/>
      <c r="E44" s="123"/>
      <c r="F44" s="124"/>
      <c r="G44" s="125"/>
      <c r="H44" s="125"/>
      <c r="I44" s="129"/>
      <c r="J44" s="119"/>
    </row>
    <row r="45" spans="2:10" s="120" customFormat="1" x14ac:dyDescent="0.2">
      <c r="B45" s="95"/>
      <c r="C45" s="130" t="s">
        <v>21</v>
      </c>
      <c r="D45" s="117" t="s">
        <v>232</v>
      </c>
      <c r="E45" s="118"/>
      <c r="F45" s="118"/>
      <c r="G45" s="118"/>
      <c r="H45" s="118"/>
      <c r="I45" s="118"/>
      <c r="J45" s="119"/>
    </row>
    <row r="46" spans="2:10" s="120" customFormat="1" ht="81" x14ac:dyDescent="0.2">
      <c r="B46" s="95"/>
      <c r="C46" s="121" t="s">
        <v>292</v>
      </c>
      <c r="D46" s="127" t="s">
        <v>293</v>
      </c>
      <c r="E46" s="123" t="s">
        <v>16</v>
      </c>
      <c r="F46" s="124">
        <v>1</v>
      </c>
      <c r="G46" s="125"/>
      <c r="H46" s="125"/>
      <c r="I46" s="126"/>
      <c r="J46" s="119"/>
    </row>
    <row r="47" spans="2:10" s="120" customFormat="1" ht="36" x14ac:dyDescent="0.2">
      <c r="B47" s="95"/>
      <c r="C47" s="121" t="s">
        <v>294</v>
      </c>
      <c r="D47" s="127" t="s">
        <v>295</v>
      </c>
      <c r="E47" s="123" t="s">
        <v>16</v>
      </c>
      <c r="F47" s="124">
        <v>1</v>
      </c>
      <c r="G47" s="125"/>
      <c r="H47" s="125"/>
      <c r="I47" s="126"/>
      <c r="J47" s="119"/>
    </row>
    <row r="48" spans="2:10" s="120" customFormat="1" ht="45" x14ac:dyDescent="0.2">
      <c r="B48" s="95"/>
      <c r="C48" s="121" t="s">
        <v>296</v>
      </c>
      <c r="D48" s="127" t="s">
        <v>297</v>
      </c>
      <c r="E48" s="123" t="s">
        <v>16</v>
      </c>
      <c r="F48" s="124">
        <v>3</v>
      </c>
      <c r="G48" s="125"/>
      <c r="H48" s="125"/>
      <c r="I48" s="126"/>
      <c r="J48" s="119"/>
    </row>
    <row r="49" spans="2:10" s="120" customFormat="1" ht="27" x14ac:dyDescent="0.2">
      <c r="B49" s="95"/>
      <c r="C49" s="121" t="s">
        <v>298</v>
      </c>
      <c r="D49" s="127" t="s">
        <v>299</v>
      </c>
      <c r="E49" s="123" t="s">
        <v>16</v>
      </c>
      <c r="F49" s="124">
        <v>4</v>
      </c>
      <c r="G49" s="125"/>
      <c r="H49" s="125"/>
      <c r="I49" s="126"/>
      <c r="J49" s="119"/>
    </row>
    <row r="50" spans="2:10" s="120" customFormat="1" ht="36" x14ac:dyDescent="0.2">
      <c r="B50" s="95"/>
      <c r="C50" s="121" t="s">
        <v>300</v>
      </c>
      <c r="D50" s="127" t="s">
        <v>301</v>
      </c>
      <c r="E50" s="123" t="s">
        <v>16</v>
      </c>
      <c r="F50" s="124">
        <v>4</v>
      </c>
      <c r="G50" s="125"/>
      <c r="H50" s="125"/>
      <c r="I50" s="126"/>
      <c r="J50" s="119"/>
    </row>
    <row r="51" spans="2:10" s="120" customFormat="1" ht="36" x14ac:dyDescent="0.2">
      <c r="B51" s="95"/>
      <c r="C51" s="121" t="s">
        <v>302</v>
      </c>
      <c r="D51" s="127" t="s">
        <v>303</v>
      </c>
      <c r="E51" s="123" t="s">
        <v>16</v>
      </c>
      <c r="F51" s="124">
        <v>3</v>
      </c>
      <c r="G51" s="125"/>
      <c r="H51" s="125"/>
      <c r="I51" s="126"/>
      <c r="J51" s="119"/>
    </row>
    <row r="52" spans="2:10" s="120" customFormat="1" ht="36" x14ac:dyDescent="0.2">
      <c r="B52" s="95"/>
      <c r="C52" s="121" t="s">
        <v>304</v>
      </c>
      <c r="D52" s="127" t="s">
        <v>305</v>
      </c>
      <c r="E52" s="123" t="s">
        <v>16</v>
      </c>
      <c r="F52" s="124">
        <v>9</v>
      </c>
      <c r="G52" s="125"/>
      <c r="H52" s="125"/>
      <c r="I52" s="126"/>
      <c r="J52" s="119"/>
    </row>
    <row r="53" spans="2:10" s="120" customFormat="1" ht="45" x14ac:dyDescent="0.2">
      <c r="B53" s="95"/>
      <c r="C53" s="121" t="s">
        <v>306</v>
      </c>
      <c r="D53" s="127" t="s">
        <v>307</v>
      </c>
      <c r="E53" s="123" t="s">
        <v>16</v>
      </c>
      <c r="F53" s="124">
        <v>3</v>
      </c>
      <c r="G53" s="125"/>
      <c r="H53" s="125"/>
      <c r="I53" s="126"/>
      <c r="J53" s="119"/>
    </row>
    <row r="54" spans="2:10" s="120" customFormat="1" ht="27" x14ac:dyDescent="0.2">
      <c r="B54" s="95"/>
      <c r="C54" s="121" t="s">
        <v>308</v>
      </c>
      <c r="D54" s="127" t="s">
        <v>309</v>
      </c>
      <c r="E54" s="123" t="s">
        <v>16</v>
      </c>
      <c r="F54" s="124">
        <v>3</v>
      </c>
      <c r="G54" s="125"/>
      <c r="H54" s="125"/>
      <c r="I54" s="126"/>
      <c r="J54" s="119"/>
    </row>
    <row r="55" spans="2:10" s="120" customFormat="1" ht="27" x14ac:dyDescent="0.2">
      <c r="B55" s="95"/>
      <c r="C55" s="121" t="s">
        <v>310</v>
      </c>
      <c r="D55" s="127" t="s">
        <v>311</v>
      </c>
      <c r="E55" s="123" t="s">
        <v>16</v>
      </c>
      <c r="F55" s="124">
        <v>6</v>
      </c>
      <c r="G55" s="125"/>
      <c r="H55" s="125"/>
      <c r="I55" s="126"/>
      <c r="J55" s="119"/>
    </row>
    <row r="56" spans="2:10" s="120" customFormat="1" ht="36" x14ac:dyDescent="0.2">
      <c r="B56" s="95"/>
      <c r="C56" s="121" t="s">
        <v>312</v>
      </c>
      <c r="D56" s="127" t="s">
        <v>313</v>
      </c>
      <c r="E56" s="123" t="s">
        <v>16</v>
      </c>
      <c r="F56" s="124">
        <v>1</v>
      </c>
      <c r="G56" s="125"/>
      <c r="H56" s="125"/>
      <c r="I56" s="126"/>
      <c r="J56" s="119"/>
    </row>
    <row r="57" spans="2:10" s="120" customFormat="1" ht="27" x14ac:dyDescent="0.2">
      <c r="B57" s="95"/>
      <c r="C57" s="121" t="s">
        <v>314</v>
      </c>
      <c r="D57" s="127" t="s">
        <v>315</v>
      </c>
      <c r="E57" s="123" t="s">
        <v>16</v>
      </c>
      <c r="F57" s="124">
        <v>1</v>
      </c>
      <c r="G57" s="125"/>
      <c r="H57" s="125"/>
      <c r="I57" s="126"/>
      <c r="J57" s="119"/>
    </row>
    <row r="58" spans="2:10" s="120" customFormat="1" ht="45" x14ac:dyDescent="0.2">
      <c r="B58" s="95"/>
      <c r="C58" s="121" t="s">
        <v>316</v>
      </c>
      <c r="D58" s="127" t="s">
        <v>317</v>
      </c>
      <c r="E58" s="123" t="s">
        <v>16</v>
      </c>
      <c r="F58" s="124">
        <v>14</v>
      </c>
      <c r="G58" s="125"/>
      <c r="H58" s="125"/>
      <c r="I58" s="126"/>
      <c r="J58" s="119"/>
    </row>
    <row r="59" spans="2:10" s="120" customFormat="1" ht="36" x14ac:dyDescent="0.2">
      <c r="B59" s="95"/>
      <c r="C59" s="121" t="s">
        <v>318</v>
      </c>
      <c r="D59" s="127" t="s">
        <v>319</v>
      </c>
      <c r="E59" s="123" t="s">
        <v>233</v>
      </c>
      <c r="F59" s="124">
        <v>1</v>
      </c>
      <c r="G59" s="125"/>
      <c r="H59" s="125"/>
      <c r="I59" s="126"/>
      <c r="J59" s="119"/>
    </row>
    <row r="60" spans="2:10" s="120" customFormat="1" ht="63" x14ac:dyDescent="0.2">
      <c r="B60" s="95"/>
      <c r="C60" s="121" t="s">
        <v>320</v>
      </c>
      <c r="D60" s="127" t="s">
        <v>321</v>
      </c>
      <c r="E60" s="123" t="s">
        <v>16</v>
      </c>
      <c r="F60" s="124">
        <v>1</v>
      </c>
      <c r="G60" s="125"/>
      <c r="H60" s="125"/>
      <c r="I60" s="126"/>
      <c r="J60" s="119"/>
    </row>
    <row r="61" spans="2:10" s="120" customFormat="1" ht="54" x14ac:dyDescent="0.2">
      <c r="B61" s="95"/>
      <c r="C61" s="121" t="s">
        <v>322</v>
      </c>
      <c r="D61" s="127" t="s">
        <v>323</v>
      </c>
      <c r="E61" s="123" t="s">
        <v>16</v>
      </c>
      <c r="F61" s="124">
        <v>1</v>
      </c>
      <c r="G61" s="125"/>
      <c r="H61" s="125"/>
      <c r="I61" s="126"/>
      <c r="J61" s="119"/>
    </row>
    <row r="62" spans="2:10" s="120" customFormat="1" ht="36" x14ac:dyDescent="0.2">
      <c r="B62" s="95"/>
      <c r="C62" s="121" t="s">
        <v>324</v>
      </c>
      <c r="D62" s="127" t="s">
        <v>325</v>
      </c>
      <c r="E62" s="123" t="s">
        <v>16</v>
      </c>
      <c r="F62" s="124">
        <v>1</v>
      </c>
      <c r="G62" s="125"/>
      <c r="H62" s="125"/>
      <c r="I62" s="126"/>
      <c r="J62" s="119"/>
    </row>
    <row r="63" spans="2:10" s="120" customFormat="1" ht="45" x14ac:dyDescent="0.2">
      <c r="B63" s="95"/>
      <c r="C63" s="121" t="s">
        <v>326</v>
      </c>
      <c r="D63" s="127" t="s">
        <v>327</v>
      </c>
      <c r="E63" s="123" t="s">
        <v>16</v>
      </c>
      <c r="F63" s="124">
        <v>1</v>
      </c>
      <c r="G63" s="125"/>
      <c r="H63" s="125"/>
      <c r="I63" s="126"/>
      <c r="J63" s="119"/>
    </row>
    <row r="64" spans="2:10" s="120" customFormat="1" ht="54" x14ac:dyDescent="0.2">
      <c r="B64" s="95"/>
      <c r="C64" s="121" t="s">
        <v>328</v>
      </c>
      <c r="D64" s="127" t="s">
        <v>329</v>
      </c>
      <c r="E64" s="123" t="s">
        <v>16</v>
      </c>
      <c r="F64" s="124">
        <v>1</v>
      </c>
      <c r="G64" s="125"/>
      <c r="H64" s="125"/>
      <c r="I64" s="126"/>
      <c r="J64" s="119"/>
    </row>
    <row r="65" spans="2:10" s="120" customFormat="1" ht="66" customHeight="1" x14ac:dyDescent="0.2">
      <c r="B65" s="95"/>
      <c r="C65" s="121" t="s">
        <v>330</v>
      </c>
      <c r="D65" s="127" t="s">
        <v>331</v>
      </c>
      <c r="E65" s="123" t="s">
        <v>16</v>
      </c>
      <c r="F65" s="124">
        <v>1</v>
      </c>
      <c r="G65" s="125"/>
      <c r="H65" s="125"/>
      <c r="I65" s="126"/>
      <c r="J65" s="119"/>
    </row>
    <row r="66" spans="2:10" s="120" customFormat="1" ht="18" x14ac:dyDescent="0.2">
      <c r="B66" s="95"/>
      <c r="C66" s="121" t="s">
        <v>332</v>
      </c>
      <c r="D66" s="127" t="s">
        <v>333</v>
      </c>
      <c r="E66" s="123" t="s">
        <v>234</v>
      </c>
      <c r="F66" s="124">
        <v>50</v>
      </c>
      <c r="G66" s="125"/>
      <c r="H66" s="125"/>
      <c r="I66" s="126"/>
      <c r="J66" s="119"/>
    </row>
    <row r="67" spans="2:10" s="120" customFormat="1" ht="27" x14ac:dyDescent="0.2">
      <c r="B67" s="95"/>
      <c r="C67" s="121" t="s">
        <v>334</v>
      </c>
      <c r="D67" s="127" t="s">
        <v>335</v>
      </c>
      <c r="E67" s="123" t="s">
        <v>234</v>
      </c>
      <c r="F67" s="124">
        <v>50</v>
      </c>
      <c r="G67" s="125"/>
      <c r="H67" s="125"/>
      <c r="I67" s="126"/>
      <c r="J67" s="119"/>
    </row>
    <row r="68" spans="2:10" s="120" customFormat="1" ht="27" x14ac:dyDescent="0.2">
      <c r="B68" s="95"/>
      <c r="C68" s="121" t="s">
        <v>336</v>
      </c>
      <c r="D68" s="127" t="s">
        <v>337</v>
      </c>
      <c r="E68" s="123" t="s">
        <v>236</v>
      </c>
      <c r="F68" s="124">
        <v>1</v>
      </c>
      <c r="G68" s="125"/>
      <c r="H68" s="125"/>
      <c r="I68" s="126"/>
      <c r="J68" s="119"/>
    </row>
    <row r="69" spans="2:10" s="120" customFormat="1" ht="36" x14ac:dyDescent="0.2">
      <c r="B69" s="95"/>
      <c r="C69" s="121" t="s">
        <v>338</v>
      </c>
      <c r="D69" s="127" t="s">
        <v>339</v>
      </c>
      <c r="E69" s="123" t="s">
        <v>235</v>
      </c>
      <c r="F69" s="124">
        <v>1</v>
      </c>
      <c r="G69" s="125"/>
      <c r="H69" s="125"/>
      <c r="I69" s="126"/>
      <c r="J69" s="119"/>
    </row>
    <row r="70" spans="2:10" s="120" customFormat="1" x14ac:dyDescent="0.2">
      <c r="B70" s="95"/>
      <c r="C70" s="121"/>
      <c r="D70" s="128"/>
      <c r="E70" s="123"/>
      <c r="F70" s="124"/>
      <c r="G70" s="125"/>
      <c r="H70" s="125"/>
      <c r="I70" s="129"/>
      <c r="J70" s="119"/>
    </row>
    <row r="71" spans="2:10" s="120" customFormat="1" x14ac:dyDescent="0.2">
      <c r="B71" s="95"/>
      <c r="C71" s="130" t="s">
        <v>22</v>
      </c>
      <c r="D71" s="117" t="s">
        <v>237</v>
      </c>
      <c r="E71" s="118"/>
      <c r="F71" s="118"/>
      <c r="G71" s="118"/>
      <c r="H71" s="118"/>
      <c r="I71" s="118"/>
      <c r="J71" s="119"/>
    </row>
    <row r="72" spans="2:10" s="120" customFormat="1" ht="259.5" customHeight="1" x14ac:dyDescent="0.2">
      <c r="B72" s="95"/>
      <c r="C72" s="121" t="s">
        <v>342</v>
      </c>
      <c r="D72" s="131" t="s">
        <v>340</v>
      </c>
      <c r="E72" s="123" t="s">
        <v>16</v>
      </c>
      <c r="F72" s="124">
        <v>1</v>
      </c>
      <c r="G72" s="125"/>
      <c r="H72" s="125"/>
      <c r="I72" s="126"/>
      <c r="J72" s="119"/>
    </row>
    <row r="73" spans="2:10" s="120" customFormat="1" ht="265.5" customHeight="1" x14ac:dyDescent="0.2">
      <c r="B73" s="95"/>
      <c r="C73" s="121" t="s">
        <v>343</v>
      </c>
      <c r="D73" s="131" t="s">
        <v>341</v>
      </c>
      <c r="E73" s="123" t="s">
        <v>16</v>
      </c>
      <c r="F73" s="124">
        <v>1</v>
      </c>
      <c r="G73" s="125"/>
      <c r="H73" s="125"/>
      <c r="I73" s="126"/>
      <c r="J73" s="119"/>
    </row>
    <row r="74" spans="2:10" s="120" customFormat="1" ht="90" customHeight="1" x14ac:dyDescent="0.2">
      <c r="B74" s="95"/>
      <c r="C74" s="121" t="s">
        <v>344</v>
      </c>
      <c r="D74" s="127" t="s">
        <v>345</v>
      </c>
      <c r="E74" s="123" t="s">
        <v>16</v>
      </c>
      <c r="F74" s="124">
        <v>1</v>
      </c>
      <c r="G74" s="125"/>
      <c r="H74" s="125"/>
      <c r="I74" s="126"/>
      <c r="J74" s="119"/>
    </row>
    <row r="75" spans="2:10" s="120" customFormat="1" ht="60" customHeight="1" x14ac:dyDescent="0.2">
      <c r="B75" s="95"/>
      <c r="C75" s="121" t="s">
        <v>346</v>
      </c>
      <c r="D75" s="127" t="s">
        <v>347</v>
      </c>
      <c r="E75" s="123" t="s">
        <v>16</v>
      </c>
      <c r="F75" s="124">
        <v>1</v>
      </c>
      <c r="G75" s="125"/>
      <c r="H75" s="125"/>
      <c r="I75" s="126"/>
      <c r="J75" s="119"/>
    </row>
    <row r="76" spans="2:10" s="120" customFormat="1" ht="63" x14ac:dyDescent="0.2">
      <c r="B76" s="95"/>
      <c r="C76" s="121" t="s">
        <v>348</v>
      </c>
      <c r="D76" s="127" t="s">
        <v>349</v>
      </c>
      <c r="E76" s="123" t="s">
        <v>16</v>
      </c>
      <c r="F76" s="124">
        <v>1</v>
      </c>
      <c r="G76" s="125"/>
      <c r="H76" s="125"/>
      <c r="I76" s="126"/>
      <c r="J76" s="119"/>
    </row>
    <row r="77" spans="2:10" s="120" customFormat="1" ht="63" x14ac:dyDescent="0.2">
      <c r="B77" s="95"/>
      <c r="C77" s="121" t="s">
        <v>350</v>
      </c>
      <c r="D77" s="127" t="s">
        <v>351</v>
      </c>
      <c r="E77" s="123" t="s">
        <v>16</v>
      </c>
      <c r="F77" s="124">
        <v>1</v>
      </c>
      <c r="G77" s="125"/>
      <c r="H77" s="125"/>
      <c r="I77" s="126"/>
      <c r="J77" s="119"/>
    </row>
    <row r="78" spans="2:10" s="120" customFormat="1" ht="63" x14ac:dyDescent="0.2">
      <c r="B78" s="95"/>
      <c r="C78" s="121" t="s">
        <v>352</v>
      </c>
      <c r="D78" s="127" t="s">
        <v>353</v>
      </c>
      <c r="E78" s="123" t="s">
        <v>16</v>
      </c>
      <c r="F78" s="124">
        <v>1</v>
      </c>
      <c r="G78" s="125"/>
      <c r="H78" s="125"/>
      <c r="I78" s="126"/>
      <c r="J78" s="119"/>
    </row>
    <row r="79" spans="2:10" s="120" customFormat="1" ht="75" customHeight="1" x14ac:dyDescent="0.2">
      <c r="B79" s="95"/>
      <c r="C79" s="121" t="s">
        <v>354</v>
      </c>
      <c r="D79" s="127" t="s">
        <v>355</v>
      </c>
      <c r="E79" s="123" t="s">
        <v>117</v>
      </c>
      <c r="F79" s="124">
        <v>1</v>
      </c>
      <c r="G79" s="125"/>
      <c r="H79" s="125"/>
      <c r="I79" s="126"/>
      <c r="J79" s="119"/>
    </row>
    <row r="80" spans="2:10" s="120" customFormat="1" x14ac:dyDescent="0.2">
      <c r="B80" s="95"/>
      <c r="C80" s="121"/>
      <c r="D80" s="128"/>
      <c r="E80" s="123"/>
      <c r="F80" s="124"/>
      <c r="G80" s="125"/>
      <c r="H80" s="125"/>
      <c r="I80" s="129"/>
      <c r="J80" s="119"/>
    </row>
    <row r="81" spans="2:10" s="120" customFormat="1" x14ac:dyDescent="0.2">
      <c r="B81" s="95"/>
      <c r="C81" s="130" t="s">
        <v>32</v>
      </c>
      <c r="D81" s="117" t="s">
        <v>356</v>
      </c>
      <c r="E81" s="118"/>
      <c r="F81" s="118"/>
      <c r="G81" s="118"/>
      <c r="H81" s="118"/>
      <c r="I81" s="118"/>
      <c r="J81" s="119"/>
    </row>
    <row r="82" spans="2:10" s="120" customFormat="1" ht="36" x14ac:dyDescent="0.2">
      <c r="B82" s="95"/>
      <c r="C82" s="121" t="s">
        <v>357</v>
      </c>
      <c r="D82" s="127" t="s">
        <v>358</v>
      </c>
      <c r="E82" s="123" t="s">
        <v>15</v>
      </c>
      <c r="F82" s="124">
        <v>120</v>
      </c>
      <c r="G82" s="125"/>
      <c r="H82" s="125"/>
      <c r="I82" s="126"/>
      <c r="J82" s="119"/>
    </row>
    <row r="83" spans="2:10" s="120" customFormat="1" ht="36" x14ac:dyDescent="0.2">
      <c r="B83" s="95"/>
      <c r="C83" s="121" t="s">
        <v>359</v>
      </c>
      <c r="D83" s="127" t="s">
        <v>360</v>
      </c>
      <c r="E83" s="123" t="s">
        <v>15</v>
      </c>
      <c r="F83" s="124">
        <v>50</v>
      </c>
      <c r="G83" s="125"/>
      <c r="H83" s="125"/>
      <c r="I83" s="126"/>
      <c r="J83" s="119"/>
    </row>
    <row r="84" spans="2:10" s="120" customFormat="1" ht="36" x14ac:dyDescent="0.2">
      <c r="B84" s="95"/>
      <c r="C84" s="121" t="s">
        <v>361</v>
      </c>
      <c r="D84" s="127" t="s">
        <v>362</v>
      </c>
      <c r="E84" s="123" t="s">
        <v>15</v>
      </c>
      <c r="F84" s="124">
        <v>25</v>
      </c>
      <c r="G84" s="125"/>
      <c r="H84" s="125"/>
      <c r="I84" s="126"/>
      <c r="J84" s="119"/>
    </row>
    <row r="85" spans="2:10" s="120" customFormat="1" ht="36" x14ac:dyDescent="0.2">
      <c r="B85" s="95"/>
      <c r="C85" s="121" t="s">
        <v>363</v>
      </c>
      <c r="D85" s="127" t="s">
        <v>364</v>
      </c>
      <c r="E85" s="123" t="s">
        <v>15</v>
      </c>
      <c r="F85" s="124">
        <v>40</v>
      </c>
      <c r="G85" s="125"/>
      <c r="H85" s="125"/>
      <c r="I85" s="126"/>
      <c r="J85" s="119"/>
    </row>
    <row r="86" spans="2:10" s="120" customFormat="1" ht="36" x14ac:dyDescent="0.2">
      <c r="B86" s="95"/>
      <c r="C86" s="121" t="s">
        <v>365</v>
      </c>
      <c r="D86" s="127" t="s">
        <v>366</v>
      </c>
      <c r="E86" s="123" t="s">
        <v>15</v>
      </c>
      <c r="F86" s="124">
        <v>60</v>
      </c>
      <c r="G86" s="125"/>
      <c r="H86" s="125"/>
      <c r="I86" s="126"/>
      <c r="J86" s="119"/>
    </row>
    <row r="87" spans="2:10" s="120" customFormat="1" ht="45" x14ac:dyDescent="0.2">
      <c r="B87" s="95"/>
      <c r="C87" s="121" t="s">
        <v>367</v>
      </c>
      <c r="D87" s="127" t="s">
        <v>368</v>
      </c>
      <c r="E87" s="123" t="s">
        <v>15</v>
      </c>
      <c r="F87" s="124">
        <v>30</v>
      </c>
      <c r="G87" s="125"/>
      <c r="H87" s="125"/>
      <c r="I87" s="126"/>
      <c r="J87" s="119"/>
    </row>
    <row r="88" spans="2:10" s="120" customFormat="1" ht="39.75" customHeight="1" x14ac:dyDescent="0.2">
      <c r="B88" s="95"/>
      <c r="C88" s="121" t="s">
        <v>369</v>
      </c>
      <c r="D88" s="127" t="s">
        <v>370</v>
      </c>
      <c r="E88" s="123" t="s">
        <v>15</v>
      </c>
      <c r="F88" s="124">
        <v>15</v>
      </c>
      <c r="G88" s="125"/>
      <c r="H88" s="125"/>
      <c r="I88" s="126"/>
      <c r="J88" s="119"/>
    </row>
    <row r="89" spans="2:10" s="120" customFormat="1" ht="38.25" customHeight="1" x14ac:dyDescent="0.2">
      <c r="B89" s="95"/>
      <c r="C89" s="121" t="s">
        <v>371</v>
      </c>
      <c r="D89" s="127" t="s">
        <v>372</v>
      </c>
      <c r="E89" s="123" t="s">
        <v>15</v>
      </c>
      <c r="F89" s="124">
        <v>20</v>
      </c>
      <c r="G89" s="125"/>
      <c r="H89" s="125"/>
      <c r="I89" s="126"/>
      <c r="J89" s="119"/>
    </row>
    <row r="90" spans="2:10" s="120" customFormat="1" ht="45" x14ac:dyDescent="0.2">
      <c r="B90" s="95"/>
      <c r="C90" s="121" t="s">
        <v>373</v>
      </c>
      <c r="D90" s="127" t="s">
        <v>374</v>
      </c>
      <c r="E90" s="123" t="s">
        <v>16</v>
      </c>
      <c r="F90" s="124">
        <v>25</v>
      </c>
      <c r="G90" s="125"/>
      <c r="H90" s="125"/>
      <c r="I90" s="126"/>
      <c r="J90" s="119"/>
    </row>
    <row r="91" spans="2:10" s="120" customFormat="1" ht="27" x14ac:dyDescent="0.2">
      <c r="B91" s="95"/>
      <c r="C91" s="121" t="s">
        <v>375</v>
      </c>
      <c r="D91" s="127" t="s">
        <v>376</v>
      </c>
      <c r="E91" s="123" t="s">
        <v>16</v>
      </c>
      <c r="F91" s="124">
        <v>20</v>
      </c>
      <c r="G91" s="125"/>
      <c r="H91" s="125"/>
      <c r="I91" s="126"/>
      <c r="J91" s="119"/>
    </row>
    <row r="92" spans="2:10" s="120" customFormat="1" ht="38.25" customHeight="1" x14ac:dyDescent="0.2">
      <c r="B92" s="95"/>
      <c r="C92" s="121" t="s">
        <v>377</v>
      </c>
      <c r="D92" s="127" t="s">
        <v>378</v>
      </c>
      <c r="E92" s="123" t="s">
        <v>16</v>
      </c>
      <c r="F92" s="124">
        <v>15</v>
      </c>
      <c r="G92" s="125"/>
      <c r="H92" s="125"/>
      <c r="I92" s="126"/>
      <c r="J92" s="119"/>
    </row>
    <row r="93" spans="2:10" s="120" customFormat="1" ht="36" x14ac:dyDescent="0.2">
      <c r="B93" s="95"/>
      <c r="C93" s="121" t="s">
        <v>379</v>
      </c>
      <c r="D93" s="127" t="s">
        <v>380</v>
      </c>
      <c r="E93" s="123" t="s">
        <v>16</v>
      </c>
      <c r="F93" s="124">
        <v>10</v>
      </c>
      <c r="G93" s="125"/>
      <c r="H93" s="125"/>
      <c r="I93" s="126"/>
      <c r="J93" s="119"/>
    </row>
    <row r="94" spans="2:10" s="120" customFormat="1" ht="36" x14ac:dyDescent="0.2">
      <c r="B94" s="95"/>
      <c r="C94" s="121" t="s">
        <v>381</v>
      </c>
      <c r="D94" s="127" t="s">
        <v>382</v>
      </c>
      <c r="E94" s="123" t="s">
        <v>16</v>
      </c>
      <c r="F94" s="124">
        <v>8</v>
      </c>
      <c r="G94" s="125"/>
      <c r="H94" s="125"/>
      <c r="I94" s="126"/>
      <c r="J94" s="119"/>
    </row>
    <row r="95" spans="2:10" s="120" customFormat="1" ht="36" x14ac:dyDescent="0.2">
      <c r="B95" s="95"/>
      <c r="C95" s="121" t="s">
        <v>383</v>
      </c>
      <c r="D95" s="127" t="s">
        <v>384</v>
      </c>
      <c r="E95" s="123" t="s">
        <v>16</v>
      </c>
      <c r="F95" s="124">
        <v>5</v>
      </c>
      <c r="G95" s="125"/>
      <c r="H95" s="125"/>
      <c r="I95" s="126"/>
      <c r="J95" s="119"/>
    </row>
    <row r="96" spans="2:10" s="120" customFormat="1" ht="45" x14ac:dyDescent="0.2">
      <c r="B96" s="95"/>
      <c r="C96" s="121" t="s">
        <v>385</v>
      </c>
      <c r="D96" s="127" t="s">
        <v>386</v>
      </c>
      <c r="E96" s="123" t="s">
        <v>16</v>
      </c>
      <c r="F96" s="124">
        <v>8</v>
      </c>
      <c r="G96" s="125"/>
      <c r="H96" s="125"/>
      <c r="I96" s="126"/>
      <c r="J96" s="119"/>
    </row>
    <row r="97" spans="2:10" s="120" customFormat="1" ht="36" x14ac:dyDescent="0.2">
      <c r="B97" s="95"/>
      <c r="C97" s="121" t="s">
        <v>387</v>
      </c>
      <c r="D97" s="127" t="s">
        <v>388</v>
      </c>
      <c r="E97" s="123" t="s">
        <v>16</v>
      </c>
      <c r="F97" s="124">
        <v>4</v>
      </c>
      <c r="G97" s="125"/>
      <c r="H97" s="125"/>
      <c r="I97" s="126"/>
      <c r="J97" s="119"/>
    </row>
    <row r="98" spans="2:10" s="120" customFormat="1" ht="54" x14ac:dyDescent="0.2">
      <c r="B98" s="95"/>
      <c r="C98" s="121" t="s">
        <v>389</v>
      </c>
      <c r="D98" s="127" t="s">
        <v>390</v>
      </c>
      <c r="E98" s="123" t="s">
        <v>16</v>
      </c>
      <c r="F98" s="124">
        <v>4</v>
      </c>
      <c r="G98" s="125"/>
      <c r="H98" s="125"/>
      <c r="I98" s="126"/>
      <c r="J98" s="119"/>
    </row>
    <row r="99" spans="2:10" s="120" customFormat="1" ht="54" x14ac:dyDescent="0.2">
      <c r="B99" s="95"/>
      <c r="C99" s="121" t="s">
        <v>391</v>
      </c>
      <c r="D99" s="127" t="s">
        <v>392</v>
      </c>
      <c r="E99" s="123" t="s">
        <v>117</v>
      </c>
      <c r="F99" s="124">
        <v>5</v>
      </c>
      <c r="G99" s="125"/>
      <c r="H99" s="125"/>
      <c r="I99" s="126"/>
      <c r="J99" s="119"/>
    </row>
    <row r="100" spans="2:10" s="120" customFormat="1" ht="36" x14ac:dyDescent="0.2">
      <c r="B100" s="95"/>
      <c r="C100" s="121" t="s">
        <v>393</v>
      </c>
      <c r="D100" s="127" t="s">
        <v>394</v>
      </c>
      <c r="E100" s="123" t="s">
        <v>117</v>
      </c>
      <c r="F100" s="124">
        <v>5</v>
      </c>
      <c r="G100" s="125"/>
      <c r="H100" s="125"/>
      <c r="I100" s="126"/>
      <c r="J100" s="119"/>
    </row>
    <row r="101" spans="2:10" s="120" customFormat="1" ht="36" x14ac:dyDescent="0.2">
      <c r="B101" s="95"/>
      <c r="C101" s="121" t="s">
        <v>395</v>
      </c>
      <c r="D101" s="127" t="s">
        <v>396</v>
      </c>
      <c r="E101" s="123" t="s">
        <v>28</v>
      </c>
      <c r="F101" s="124">
        <v>15</v>
      </c>
      <c r="G101" s="125"/>
      <c r="H101" s="125"/>
      <c r="I101" s="126"/>
      <c r="J101" s="119"/>
    </row>
    <row r="102" spans="2:10" s="120" customFormat="1" ht="45" x14ac:dyDescent="0.2">
      <c r="B102" s="95"/>
      <c r="C102" s="121" t="s">
        <v>397</v>
      </c>
      <c r="D102" s="127" t="s">
        <v>398</v>
      </c>
      <c r="E102" s="123" t="s">
        <v>28</v>
      </c>
      <c r="F102" s="124">
        <v>20</v>
      </c>
      <c r="G102" s="125"/>
      <c r="H102" s="125"/>
      <c r="I102" s="126"/>
      <c r="J102" s="119"/>
    </row>
    <row r="103" spans="2:10" s="120" customFormat="1" x14ac:dyDescent="0.2">
      <c r="B103" s="95"/>
      <c r="C103" s="121"/>
      <c r="D103" s="128"/>
      <c r="E103" s="123"/>
      <c r="F103" s="124"/>
      <c r="G103" s="125"/>
      <c r="H103" s="125"/>
      <c r="I103" s="129"/>
      <c r="J103" s="119"/>
    </row>
    <row r="104" spans="2:10" s="120" customFormat="1" ht="21" x14ac:dyDescent="0.2">
      <c r="B104" s="95"/>
      <c r="C104" s="130" t="s">
        <v>37</v>
      </c>
      <c r="D104" s="117" t="s">
        <v>399</v>
      </c>
      <c r="E104" s="118"/>
      <c r="F104" s="118"/>
      <c r="G104" s="118"/>
      <c r="H104" s="118"/>
      <c r="I104" s="118"/>
      <c r="J104" s="119"/>
    </row>
    <row r="105" spans="2:10" s="120" customFormat="1" ht="36" x14ac:dyDescent="0.2">
      <c r="B105" s="95"/>
      <c r="C105" s="121" t="s">
        <v>361</v>
      </c>
      <c r="D105" s="127" t="s">
        <v>362</v>
      </c>
      <c r="E105" s="123" t="s">
        <v>15</v>
      </c>
      <c r="F105" s="124">
        <v>20</v>
      </c>
      <c r="G105" s="125"/>
      <c r="H105" s="125"/>
      <c r="I105" s="126"/>
      <c r="J105" s="119"/>
    </row>
    <row r="106" spans="2:10" s="120" customFormat="1" ht="38.25" customHeight="1" x14ac:dyDescent="0.2">
      <c r="B106" s="95"/>
      <c r="C106" s="121" t="s">
        <v>400</v>
      </c>
      <c r="D106" s="127" t="s">
        <v>401</v>
      </c>
      <c r="E106" s="123" t="s">
        <v>15</v>
      </c>
      <c r="F106" s="124">
        <v>50</v>
      </c>
      <c r="G106" s="125"/>
      <c r="H106" s="125"/>
      <c r="I106" s="126"/>
      <c r="J106" s="119"/>
    </row>
    <row r="107" spans="2:10" s="120" customFormat="1" ht="36" x14ac:dyDescent="0.2">
      <c r="B107" s="95"/>
      <c r="C107" s="121" t="s">
        <v>363</v>
      </c>
      <c r="D107" s="127" t="s">
        <v>364</v>
      </c>
      <c r="E107" s="123" t="s">
        <v>15</v>
      </c>
      <c r="F107" s="124">
        <v>80</v>
      </c>
      <c r="G107" s="125"/>
      <c r="H107" s="125"/>
      <c r="I107" s="126"/>
      <c r="J107" s="119"/>
    </row>
    <row r="108" spans="2:10" s="120" customFormat="1" ht="36" x14ac:dyDescent="0.2">
      <c r="B108" s="95"/>
      <c r="C108" s="121" t="s">
        <v>402</v>
      </c>
      <c r="D108" s="127" t="s">
        <v>403</v>
      </c>
      <c r="E108" s="123" t="s">
        <v>15</v>
      </c>
      <c r="F108" s="124">
        <v>15</v>
      </c>
      <c r="G108" s="125"/>
      <c r="H108" s="125"/>
      <c r="I108" s="126"/>
      <c r="J108" s="119"/>
    </row>
    <row r="109" spans="2:10" s="120" customFormat="1" ht="37.5" customHeight="1" x14ac:dyDescent="0.2">
      <c r="B109" s="95"/>
      <c r="C109" s="121" t="s">
        <v>369</v>
      </c>
      <c r="D109" s="127" t="s">
        <v>370</v>
      </c>
      <c r="E109" s="123" t="s">
        <v>15</v>
      </c>
      <c r="F109" s="124">
        <v>10</v>
      </c>
      <c r="G109" s="125"/>
      <c r="H109" s="125"/>
      <c r="I109" s="126"/>
      <c r="J109" s="119"/>
    </row>
    <row r="110" spans="2:10" s="120" customFormat="1" ht="36" x14ac:dyDescent="0.2">
      <c r="B110" s="95"/>
      <c r="C110" s="121" t="s">
        <v>404</v>
      </c>
      <c r="D110" s="127" t="s">
        <v>405</v>
      </c>
      <c r="E110" s="123" t="s">
        <v>406</v>
      </c>
      <c r="F110" s="124">
        <v>25</v>
      </c>
      <c r="G110" s="125"/>
      <c r="H110" s="125"/>
      <c r="I110" s="126"/>
      <c r="J110" s="119"/>
    </row>
    <row r="111" spans="2:10" s="120" customFormat="1" ht="36" x14ac:dyDescent="0.2">
      <c r="B111" s="95"/>
      <c r="C111" s="121" t="s">
        <v>371</v>
      </c>
      <c r="D111" s="127" t="s">
        <v>372</v>
      </c>
      <c r="E111" s="123" t="s">
        <v>15</v>
      </c>
      <c r="F111" s="124">
        <v>60</v>
      </c>
      <c r="G111" s="125"/>
      <c r="H111" s="125"/>
      <c r="I111" s="126"/>
      <c r="J111" s="119"/>
    </row>
    <row r="112" spans="2:10" s="120" customFormat="1" ht="45" x14ac:dyDescent="0.2">
      <c r="B112" s="95"/>
      <c r="C112" s="121" t="s">
        <v>407</v>
      </c>
      <c r="D112" s="127" t="s">
        <v>408</v>
      </c>
      <c r="E112" s="123" t="s">
        <v>117</v>
      </c>
      <c r="F112" s="124">
        <v>4</v>
      </c>
      <c r="G112" s="125"/>
      <c r="H112" s="125"/>
      <c r="I112" s="126"/>
      <c r="J112" s="119"/>
    </row>
    <row r="113" spans="2:10" s="120" customFormat="1" ht="45" x14ac:dyDescent="0.2">
      <c r="B113" s="95"/>
      <c r="C113" s="121" t="s">
        <v>409</v>
      </c>
      <c r="D113" s="127" t="s">
        <v>410</v>
      </c>
      <c r="E113" s="123" t="s">
        <v>117</v>
      </c>
      <c r="F113" s="124">
        <v>1</v>
      </c>
      <c r="G113" s="125"/>
      <c r="H113" s="125"/>
      <c r="I113" s="126"/>
      <c r="J113" s="119"/>
    </row>
    <row r="114" spans="2:10" s="120" customFormat="1" ht="36" x14ac:dyDescent="0.2">
      <c r="B114" s="95"/>
      <c r="C114" s="121" t="s">
        <v>411</v>
      </c>
      <c r="D114" s="127" t="s">
        <v>412</v>
      </c>
      <c r="E114" s="123" t="s">
        <v>117</v>
      </c>
      <c r="F114" s="124">
        <v>3</v>
      </c>
      <c r="G114" s="125"/>
      <c r="H114" s="125"/>
      <c r="I114" s="126"/>
      <c r="J114" s="119"/>
    </row>
    <row r="115" spans="2:10" s="120" customFormat="1" ht="45" x14ac:dyDescent="0.2">
      <c r="B115" s="95"/>
      <c r="C115" s="121" t="s">
        <v>413</v>
      </c>
      <c r="D115" s="127" t="s">
        <v>414</v>
      </c>
      <c r="E115" s="123" t="s">
        <v>117</v>
      </c>
      <c r="F115" s="124">
        <v>2</v>
      </c>
      <c r="G115" s="125"/>
      <c r="H115" s="125"/>
      <c r="I115" s="126"/>
      <c r="J115" s="119"/>
    </row>
    <row r="116" spans="2:10" s="120" customFormat="1" ht="36" x14ac:dyDescent="0.2">
      <c r="B116" s="95"/>
      <c r="C116" s="121" t="s">
        <v>415</v>
      </c>
      <c r="D116" s="127" t="s">
        <v>416</v>
      </c>
      <c r="E116" s="123" t="s">
        <v>117</v>
      </c>
      <c r="F116" s="124">
        <v>30</v>
      </c>
      <c r="G116" s="125"/>
      <c r="H116" s="125"/>
      <c r="I116" s="126"/>
      <c r="J116" s="119"/>
    </row>
    <row r="117" spans="2:10" s="120" customFormat="1" ht="54" x14ac:dyDescent="0.2">
      <c r="B117" s="95"/>
      <c r="C117" s="121" t="s">
        <v>417</v>
      </c>
      <c r="D117" s="127" t="s">
        <v>418</v>
      </c>
      <c r="E117" s="123" t="s">
        <v>16</v>
      </c>
      <c r="F117" s="124">
        <v>2</v>
      </c>
      <c r="G117" s="125"/>
      <c r="H117" s="125"/>
      <c r="I117" s="126"/>
      <c r="J117" s="119"/>
    </row>
    <row r="118" spans="2:10" s="120" customFormat="1" ht="36" x14ac:dyDescent="0.2">
      <c r="B118" s="95"/>
      <c r="C118" s="121" t="s">
        <v>381</v>
      </c>
      <c r="D118" s="127" t="s">
        <v>382</v>
      </c>
      <c r="E118" s="123" t="s">
        <v>16</v>
      </c>
      <c r="F118" s="124">
        <v>5</v>
      </c>
      <c r="G118" s="125"/>
      <c r="H118" s="125"/>
      <c r="I118" s="126"/>
      <c r="J118" s="119"/>
    </row>
    <row r="119" spans="2:10" s="120" customFormat="1" ht="36" x14ac:dyDescent="0.2">
      <c r="B119" s="95"/>
      <c r="C119" s="121" t="s">
        <v>383</v>
      </c>
      <c r="D119" s="127" t="s">
        <v>384</v>
      </c>
      <c r="E119" s="123" t="s">
        <v>16</v>
      </c>
      <c r="F119" s="124">
        <v>3</v>
      </c>
      <c r="G119" s="125"/>
      <c r="H119" s="125"/>
      <c r="I119" s="126"/>
      <c r="J119" s="119"/>
    </row>
    <row r="120" spans="2:10" s="120" customFormat="1" ht="36" x14ac:dyDescent="0.2">
      <c r="B120" s="95"/>
      <c r="C120" s="121" t="s">
        <v>419</v>
      </c>
      <c r="D120" s="127" t="s">
        <v>420</v>
      </c>
      <c r="E120" s="123" t="s">
        <v>117</v>
      </c>
      <c r="F120" s="124">
        <v>10</v>
      </c>
      <c r="G120" s="125"/>
      <c r="H120" s="125"/>
      <c r="I120" s="126"/>
      <c r="J120" s="119"/>
    </row>
    <row r="121" spans="2:10" s="120" customFormat="1" ht="27" x14ac:dyDescent="0.2">
      <c r="B121" s="95"/>
      <c r="C121" s="121" t="s">
        <v>421</v>
      </c>
      <c r="D121" s="127" t="s">
        <v>422</v>
      </c>
      <c r="E121" s="123" t="s">
        <v>117</v>
      </c>
      <c r="F121" s="124">
        <v>15</v>
      </c>
      <c r="G121" s="125"/>
      <c r="H121" s="125"/>
      <c r="I121" s="126"/>
      <c r="J121" s="119"/>
    </row>
    <row r="122" spans="2:10" s="120" customFormat="1" ht="36" x14ac:dyDescent="0.2">
      <c r="B122" s="95"/>
      <c r="C122" s="121" t="s">
        <v>423</v>
      </c>
      <c r="D122" s="127" t="s">
        <v>424</v>
      </c>
      <c r="E122" s="123" t="s">
        <v>117</v>
      </c>
      <c r="F122" s="124">
        <v>20</v>
      </c>
      <c r="G122" s="125"/>
      <c r="H122" s="125"/>
      <c r="I122" s="126"/>
      <c r="J122" s="119"/>
    </row>
    <row r="123" spans="2:10" s="120" customFormat="1" ht="27" x14ac:dyDescent="0.2">
      <c r="B123" s="95"/>
      <c r="C123" s="121" t="s">
        <v>425</v>
      </c>
      <c r="D123" s="127" t="s">
        <v>426</v>
      </c>
      <c r="E123" s="123" t="s">
        <v>117</v>
      </c>
      <c r="F123" s="124">
        <v>15</v>
      </c>
      <c r="G123" s="125"/>
      <c r="H123" s="125"/>
      <c r="I123" s="126"/>
      <c r="J123" s="119"/>
    </row>
    <row r="124" spans="2:10" s="120" customFormat="1" ht="36" x14ac:dyDescent="0.2">
      <c r="B124" s="95"/>
      <c r="C124" s="121" t="s">
        <v>427</v>
      </c>
      <c r="D124" s="127" t="s">
        <v>428</v>
      </c>
      <c r="E124" s="123" t="s">
        <v>16</v>
      </c>
      <c r="F124" s="124">
        <v>3</v>
      </c>
      <c r="G124" s="125"/>
      <c r="H124" s="125"/>
      <c r="I124" s="126"/>
      <c r="J124" s="119"/>
    </row>
    <row r="125" spans="2:10" s="120" customFormat="1" ht="54" x14ac:dyDescent="0.2">
      <c r="B125" s="95"/>
      <c r="C125" s="121" t="s">
        <v>429</v>
      </c>
      <c r="D125" s="127" t="s">
        <v>430</v>
      </c>
      <c r="E125" s="123" t="s">
        <v>16</v>
      </c>
      <c r="F125" s="124">
        <v>3</v>
      </c>
      <c r="G125" s="125"/>
      <c r="H125" s="125"/>
      <c r="I125" s="126"/>
      <c r="J125" s="119"/>
    </row>
    <row r="126" spans="2:10" s="120" customFormat="1" x14ac:dyDescent="0.2">
      <c r="B126" s="95"/>
      <c r="C126" s="121"/>
      <c r="D126" s="128"/>
      <c r="E126" s="123"/>
      <c r="F126" s="124"/>
      <c r="G126" s="125"/>
      <c r="H126" s="125"/>
      <c r="I126" s="129"/>
      <c r="J126" s="119"/>
    </row>
    <row r="127" spans="2:10" s="120" customFormat="1" x14ac:dyDescent="0.2">
      <c r="B127" s="95"/>
      <c r="C127" s="130" t="s">
        <v>43</v>
      </c>
      <c r="D127" s="117" t="s">
        <v>238</v>
      </c>
      <c r="E127" s="118"/>
      <c r="F127" s="118"/>
      <c r="G127" s="118"/>
      <c r="H127" s="118"/>
      <c r="I127" s="118"/>
      <c r="J127" s="119"/>
    </row>
    <row r="128" spans="2:10" s="120" customFormat="1" ht="45" x14ac:dyDescent="0.2">
      <c r="B128" s="95"/>
      <c r="C128" s="121" t="s">
        <v>431</v>
      </c>
      <c r="D128" s="127" t="s">
        <v>432</v>
      </c>
      <c r="E128" s="123" t="s">
        <v>15</v>
      </c>
      <c r="F128" s="124">
        <v>280</v>
      </c>
      <c r="G128" s="125"/>
      <c r="H128" s="125"/>
      <c r="I128" s="126"/>
      <c r="J128" s="119"/>
    </row>
    <row r="129" spans="2:10" s="120" customFormat="1" ht="36" x14ac:dyDescent="0.2">
      <c r="B129" s="95"/>
      <c r="C129" s="121" t="s">
        <v>361</v>
      </c>
      <c r="D129" s="127" t="s">
        <v>362</v>
      </c>
      <c r="E129" s="123" t="s">
        <v>15</v>
      </c>
      <c r="F129" s="124">
        <v>60</v>
      </c>
      <c r="G129" s="125"/>
      <c r="H129" s="125"/>
      <c r="I129" s="126"/>
      <c r="J129" s="119"/>
    </row>
    <row r="130" spans="2:10" s="120" customFormat="1" ht="37.5" customHeight="1" x14ac:dyDescent="0.2">
      <c r="B130" s="95"/>
      <c r="C130" s="121" t="s">
        <v>381</v>
      </c>
      <c r="D130" s="127" t="s">
        <v>382</v>
      </c>
      <c r="E130" s="123" t="s">
        <v>16</v>
      </c>
      <c r="F130" s="124">
        <v>25</v>
      </c>
      <c r="G130" s="125"/>
      <c r="H130" s="125"/>
      <c r="I130" s="126"/>
      <c r="J130" s="119"/>
    </row>
    <row r="131" spans="2:10" s="120" customFormat="1" ht="36" x14ac:dyDescent="0.2">
      <c r="B131" s="95"/>
      <c r="C131" s="121" t="s">
        <v>383</v>
      </c>
      <c r="D131" s="127" t="s">
        <v>384</v>
      </c>
      <c r="E131" s="123" t="s">
        <v>16</v>
      </c>
      <c r="F131" s="124">
        <v>20</v>
      </c>
      <c r="G131" s="125"/>
      <c r="H131" s="125"/>
      <c r="I131" s="126"/>
      <c r="J131" s="119"/>
    </row>
    <row r="132" spans="2:10" s="120" customFormat="1" ht="37.5" customHeight="1" x14ac:dyDescent="0.2">
      <c r="B132" s="95"/>
      <c r="C132" s="121" t="s">
        <v>427</v>
      </c>
      <c r="D132" s="127" t="s">
        <v>428</v>
      </c>
      <c r="E132" s="123" t="s">
        <v>16</v>
      </c>
      <c r="F132" s="124">
        <v>3</v>
      </c>
      <c r="G132" s="125"/>
      <c r="H132" s="125"/>
      <c r="I132" s="126"/>
      <c r="J132" s="119"/>
    </row>
    <row r="133" spans="2:10" s="120" customFormat="1" ht="54" x14ac:dyDescent="0.2">
      <c r="B133" s="95"/>
      <c r="C133" s="121" t="s">
        <v>429</v>
      </c>
      <c r="D133" s="127" t="s">
        <v>430</v>
      </c>
      <c r="E133" s="123" t="s">
        <v>16</v>
      </c>
      <c r="F133" s="124">
        <v>3</v>
      </c>
      <c r="G133" s="125"/>
      <c r="H133" s="125"/>
      <c r="I133" s="126"/>
      <c r="J133" s="119"/>
    </row>
    <row r="134" spans="2:10" s="120" customFormat="1" ht="39.75" customHeight="1" x14ac:dyDescent="0.2">
      <c r="B134" s="95"/>
      <c r="C134" s="121" t="s">
        <v>433</v>
      </c>
      <c r="D134" s="127" t="s">
        <v>434</v>
      </c>
      <c r="E134" s="123" t="s">
        <v>16</v>
      </c>
      <c r="F134" s="124">
        <v>1</v>
      </c>
      <c r="G134" s="125"/>
      <c r="H134" s="125"/>
      <c r="I134" s="126"/>
      <c r="J134" s="119"/>
    </row>
    <row r="135" spans="2:10" s="120" customFormat="1" ht="37.5" customHeight="1" x14ac:dyDescent="0.2">
      <c r="B135" s="95"/>
      <c r="C135" s="121" t="s">
        <v>435</v>
      </c>
      <c r="D135" s="127" t="s">
        <v>436</v>
      </c>
      <c r="E135" s="123" t="s">
        <v>16</v>
      </c>
      <c r="F135" s="124">
        <v>3</v>
      </c>
      <c r="G135" s="125"/>
      <c r="H135" s="125"/>
      <c r="I135" s="126"/>
      <c r="J135" s="119"/>
    </row>
    <row r="136" spans="2:10" s="120" customFormat="1" ht="31.5" customHeight="1" x14ac:dyDescent="0.2">
      <c r="B136" s="95"/>
      <c r="C136" s="121" t="s">
        <v>437</v>
      </c>
      <c r="D136" s="127" t="s">
        <v>438</v>
      </c>
      <c r="E136" s="123" t="s">
        <v>16</v>
      </c>
      <c r="F136" s="124">
        <v>2</v>
      </c>
      <c r="G136" s="125"/>
      <c r="H136" s="125"/>
      <c r="I136" s="126"/>
      <c r="J136" s="119"/>
    </row>
    <row r="137" spans="2:10" s="120" customFormat="1" x14ac:dyDescent="0.2">
      <c r="B137" s="95"/>
      <c r="C137" s="121"/>
      <c r="D137" s="128"/>
      <c r="E137" s="123"/>
      <c r="F137" s="124"/>
      <c r="G137" s="125"/>
      <c r="H137" s="125"/>
      <c r="I137" s="129"/>
      <c r="J137" s="119"/>
    </row>
    <row r="138" spans="2:10" s="120" customFormat="1" x14ac:dyDescent="0.2">
      <c r="B138" s="95"/>
      <c r="C138" s="130" t="s">
        <v>158</v>
      </c>
      <c r="D138" s="117" t="s">
        <v>239</v>
      </c>
      <c r="E138" s="118"/>
      <c r="F138" s="118"/>
      <c r="G138" s="118"/>
      <c r="H138" s="118"/>
      <c r="I138" s="118"/>
      <c r="J138" s="119"/>
    </row>
    <row r="139" spans="2:10" s="120" customFormat="1" ht="45" x14ac:dyDescent="0.2">
      <c r="B139" s="95"/>
      <c r="C139" s="121" t="s">
        <v>439</v>
      </c>
      <c r="D139" s="127" t="s">
        <v>440</v>
      </c>
      <c r="E139" s="123" t="s">
        <v>16</v>
      </c>
      <c r="F139" s="124">
        <v>3</v>
      </c>
      <c r="G139" s="125"/>
      <c r="H139" s="125"/>
      <c r="I139" s="126"/>
      <c r="J139" s="119"/>
    </row>
    <row r="140" spans="2:10" s="120" customFormat="1" ht="45" x14ac:dyDescent="0.2">
      <c r="B140" s="95"/>
      <c r="C140" s="121" t="s">
        <v>441</v>
      </c>
      <c r="D140" s="127" t="s">
        <v>442</v>
      </c>
      <c r="E140" s="123" t="s">
        <v>16</v>
      </c>
      <c r="F140" s="124">
        <v>9</v>
      </c>
      <c r="G140" s="125"/>
      <c r="H140" s="125"/>
      <c r="I140" s="126"/>
      <c r="J140" s="119"/>
    </row>
    <row r="141" spans="2:10" s="120" customFormat="1" ht="36" x14ac:dyDescent="0.2">
      <c r="B141" s="95"/>
      <c r="C141" s="121" t="s">
        <v>443</v>
      </c>
      <c r="D141" s="127" t="s">
        <v>444</v>
      </c>
      <c r="E141" s="123" t="s">
        <v>16</v>
      </c>
      <c r="F141" s="124">
        <v>18</v>
      </c>
      <c r="G141" s="125"/>
      <c r="H141" s="125"/>
      <c r="I141" s="126"/>
      <c r="J141" s="119"/>
    </row>
    <row r="142" spans="2:10" s="120" customFormat="1" ht="54" x14ac:dyDescent="0.2">
      <c r="B142" s="95"/>
      <c r="C142" s="121" t="s">
        <v>445</v>
      </c>
      <c r="D142" s="127" t="s">
        <v>446</v>
      </c>
      <c r="E142" s="123" t="s">
        <v>16</v>
      </c>
      <c r="F142" s="124">
        <v>9</v>
      </c>
      <c r="G142" s="125"/>
      <c r="H142" s="125"/>
      <c r="I142" s="126"/>
      <c r="J142" s="119"/>
    </row>
    <row r="143" spans="2:10" s="120" customFormat="1" ht="40.5" customHeight="1" x14ac:dyDescent="0.2">
      <c r="B143" s="95"/>
      <c r="C143" s="121" t="s">
        <v>447</v>
      </c>
      <c r="D143" s="127" t="s">
        <v>448</v>
      </c>
      <c r="E143" s="123" t="s">
        <v>15</v>
      </c>
      <c r="F143" s="124">
        <v>80</v>
      </c>
      <c r="G143" s="125"/>
      <c r="H143" s="125"/>
      <c r="I143" s="126"/>
      <c r="J143" s="119"/>
    </row>
    <row r="144" spans="2:10" s="120" customFormat="1" ht="45" x14ac:dyDescent="0.2">
      <c r="B144" s="95"/>
      <c r="C144" s="121" t="s">
        <v>449</v>
      </c>
      <c r="D144" s="127" t="s">
        <v>450</v>
      </c>
      <c r="E144" s="123" t="s">
        <v>16</v>
      </c>
      <c r="F144" s="124">
        <v>4</v>
      </c>
      <c r="G144" s="125"/>
      <c r="H144" s="125"/>
      <c r="I144" s="126"/>
      <c r="J144" s="119"/>
    </row>
    <row r="145" spans="2:10" s="120" customFormat="1" ht="36" x14ac:dyDescent="0.2">
      <c r="B145" s="95"/>
      <c r="C145" s="121" t="s">
        <v>451</v>
      </c>
      <c r="D145" s="127" t="s">
        <v>452</v>
      </c>
      <c r="E145" s="123" t="s">
        <v>16</v>
      </c>
      <c r="F145" s="124">
        <v>4</v>
      </c>
      <c r="G145" s="125"/>
      <c r="H145" s="125"/>
      <c r="I145" s="126"/>
      <c r="J145" s="119"/>
    </row>
    <row r="146" spans="2:10" s="120" customFormat="1" ht="45" x14ac:dyDescent="0.2">
      <c r="B146" s="95"/>
      <c r="C146" s="121" t="s">
        <v>453</v>
      </c>
      <c r="D146" s="127" t="s">
        <v>454</v>
      </c>
      <c r="E146" s="123" t="s">
        <v>16</v>
      </c>
      <c r="F146" s="124">
        <v>5</v>
      </c>
      <c r="G146" s="125"/>
      <c r="H146" s="125"/>
      <c r="I146" s="126"/>
      <c r="J146" s="119"/>
    </row>
    <row r="147" spans="2:10" s="120" customFormat="1" ht="36" x14ac:dyDescent="0.2">
      <c r="B147" s="95"/>
      <c r="C147" s="121" t="s">
        <v>455</v>
      </c>
      <c r="D147" s="127" t="s">
        <v>456</v>
      </c>
      <c r="E147" s="123" t="s">
        <v>16</v>
      </c>
      <c r="F147" s="124">
        <v>25</v>
      </c>
      <c r="G147" s="125"/>
      <c r="H147" s="125"/>
      <c r="I147" s="126"/>
      <c r="J147" s="119"/>
    </row>
    <row r="148" spans="2:10" s="120" customFormat="1" ht="36" x14ac:dyDescent="0.2">
      <c r="B148" s="95"/>
      <c r="C148" s="121" t="s">
        <v>395</v>
      </c>
      <c r="D148" s="127" t="s">
        <v>396</v>
      </c>
      <c r="E148" s="123" t="s">
        <v>28</v>
      </c>
      <c r="F148" s="124">
        <v>15</v>
      </c>
      <c r="G148" s="125"/>
      <c r="H148" s="125"/>
      <c r="I148" s="126"/>
      <c r="J148" s="119"/>
    </row>
    <row r="149" spans="2:10" s="120" customFormat="1" ht="45" x14ac:dyDescent="0.2">
      <c r="B149" s="95"/>
      <c r="C149" s="121" t="s">
        <v>397</v>
      </c>
      <c r="D149" s="127" t="s">
        <v>398</v>
      </c>
      <c r="E149" s="123" t="s">
        <v>28</v>
      </c>
      <c r="F149" s="124">
        <v>20</v>
      </c>
      <c r="G149" s="125"/>
      <c r="H149" s="125"/>
      <c r="I149" s="126"/>
      <c r="J149" s="119"/>
    </row>
    <row r="150" spans="2:10" s="120" customFormat="1" x14ac:dyDescent="0.2">
      <c r="B150" s="95"/>
      <c r="C150" s="121"/>
      <c r="D150" s="128"/>
      <c r="E150" s="123"/>
      <c r="F150" s="124"/>
      <c r="G150" s="125"/>
      <c r="H150" s="125"/>
      <c r="I150" s="129"/>
      <c r="J150" s="119"/>
    </row>
    <row r="151" spans="2:10" s="120" customFormat="1" x14ac:dyDescent="0.2">
      <c r="B151" s="95"/>
      <c r="C151" s="130" t="s">
        <v>55</v>
      </c>
      <c r="D151" s="117" t="s">
        <v>240</v>
      </c>
      <c r="E151" s="118"/>
      <c r="F151" s="118"/>
      <c r="G151" s="118"/>
      <c r="H151" s="118"/>
      <c r="I151" s="118"/>
      <c r="J151" s="119"/>
    </row>
    <row r="152" spans="2:10" s="120" customFormat="1" ht="41.25" customHeight="1" x14ac:dyDescent="0.2">
      <c r="B152" s="95"/>
      <c r="C152" s="121" t="s">
        <v>457</v>
      </c>
      <c r="D152" s="127" t="s">
        <v>458</v>
      </c>
      <c r="E152" s="123" t="s">
        <v>16</v>
      </c>
      <c r="F152" s="124">
        <v>6</v>
      </c>
      <c r="G152" s="125"/>
      <c r="H152" s="125"/>
      <c r="I152" s="126"/>
      <c r="J152" s="119"/>
    </row>
    <row r="153" spans="2:10" s="120" customFormat="1" ht="58.5" customHeight="1" x14ac:dyDescent="0.2">
      <c r="B153" s="95"/>
      <c r="C153" s="121" t="s">
        <v>459</v>
      </c>
      <c r="D153" s="127" t="s">
        <v>460</v>
      </c>
      <c r="E153" s="123" t="s">
        <v>117</v>
      </c>
      <c r="F153" s="124">
        <v>6</v>
      </c>
      <c r="G153" s="125"/>
      <c r="H153" s="125"/>
      <c r="I153" s="126"/>
      <c r="J153" s="119"/>
    </row>
    <row r="154" spans="2:10" s="120" customFormat="1" ht="57" customHeight="1" x14ac:dyDescent="0.2">
      <c r="B154" s="95"/>
      <c r="C154" s="121" t="s">
        <v>461</v>
      </c>
      <c r="D154" s="127" t="s">
        <v>462</v>
      </c>
      <c r="E154" s="123" t="s">
        <v>16</v>
      </c>
      <c r="F154" s="124">
        <v>6</v>
      </c>
      <c r="G154" s="125"/>
      <c r="H154" s="125"/>
      <c r="I154" s="126"/>
      <c r="J154" s="119"/>
    </row>
    <row r="155" spans="2:10" s="120" customFormat="1" x14ac:dyDescent="0.2">
      <c r="B155" s="95"/>
      <c r="C155" s="121"/>
      <c r="D155" s="128"/>
      <c r="E155" s="123"/>
      <c r="F155" s="124"/>
      <c r="G155" s="125"/>
      <c r="H155" s="125"/>
      <c r="I155" s="129"/>
      <c r="J155" s="119"/>
    </row>
    <row r="156" spans="2:10" s="120" customFormat="1" x14ac:dyDescent="0.2">
      <c r="B156" s="95"/>
      <c r="C156" s="130" t="s">
        <v>463</v>
      </c>
      <c r="D156" s="117" t="s">
        <v>464</v>
      </c>
      <c r="E156" s="118"/>
      <c r="F156" s="118"/>
      <c r="G156" s="118"/>
      <c r="H156" s="118"/>
      <c r="I156" s="118"/>
      <c r="J156" s="119"/>
    </row>
    <row r="157" spans="2:10" s="120" customFormat="1" ht="32.25" customHeight="1" x14ac:dyDescent="0.2">
      <c r="B157" s="95"/>
      <c r="C157" s="121" t="s">
        <v>465</v>
      </c>
      <c r="D157" s="127" t="s">
        <v>51</v>
      </c>
      <c r="E157" s="123" t="s">
        <v>15</v>
      </c>
      <c r="F157" s="124">
        <v>146.69</v>
      </c>
      <c r="G157" s="125"/>
      <c r="H157" s="125"/>
      <c r="I157" s="126"/>
      <c r="J157" s="119"/>
    </row>
    <row r="158" spans="2:10" s="120" customFormat="1" ht="52.5" customHeight="1" x14ac:dyDescent="0.2">
      <c r="B158" s="95"/>
      <c r="C158" s="121" t="s">
        <v>466</v>
      </c>
      <c r="D158" s="127" t="s">
        <v>54</v>
      </c>
      <c r="E158" s="123" t="s">
        <v>15</v>
      </c>
      <c r="F158" s="124">
        <v>27</v>
      </c>
      <c r="G158" s="125"/>
      <c r="H158" s="125"/>
      <c r="I158" s="126"/>
      <c r="J158" s="119"/>
    </row>
    <row r="159" spans="2:10" s="120" customFormat="1" ht="36" x14ac:dyDescent="0.2">
      <c r="B159" s="95"/>
      <c r="C159" s="121" t="s">
        <v>395</v>
      </c>
      <c r="D159" s="127" t="s">
        <v>396</v>
      </c>
      <c r="E159" s="123" t="s">
        <v>28</v>
      </c>
      <c r="F159" s="124">
        <v>123.17</v>
      </c>
      <c r="G159" s="125"/>
      <c r="H159" s="125"/>
      <c r="I159" s="126"/>
      <c r="J159" s="119"/>
    </row>
    <row r="160" spans="2:10" s="120" customFormat="1" ht="36" x14ac:dyDescent="0.2">
      <c r="B160" s="95"/>
      <c r="C160" s="121" t="s">
        <v>467</v>
      </c>
      <c r="D160" s="127" t="s">
        <v>468</v>
      </c>
      <c r="E160" s="123" t="s">
        <v>28</v>
      </c>
      <c r="F160" s="124">
        <v>52.79</v>
      </c>
      <c r="G160" s="125"/>
      <c r="H160" s="125"/>
      <c r="I160" s="126"/>
      <c r="J160" s="119"/>
    </row>
    <row r="161" spans="2:10" s="120" customFormat="1" ht="36" x14ac:dyDescent="0.2">
      <c r="B161" s="95"/>
      <c r="C161" s="121" t="s">
        <v>469</v>
      </c>
      <c r="D161" s="127" t="s">
        <v>470</v>
      </c>
      <c r="E161" s="123" t="s">
        <v>36</v>
      </c>
      <c r="F161" s="124">
        <v>24</v>
      </c>
      <c r="G161" s="125"/>
      <c r="H161" s="125"/>
      <c r="I161" s="126"/>
      <c r="J161" s="119"/>
    </row>
    <row r="162" spans="2:10" s="120" customFormat="1" ht="36" x14ac:dyDescent="0.2">
      <c r="B162" s="95"/>
      <c r="C162" s="121" t="s">
        <v>471</v>
      </c>
      <c r="D162" s="127" t="s">
        <v>31</v>
      </c>
      <c r="E162" s="123" t="s">
        <v>28</v>
      </c>
      <c r="F162" s="124">
        <v>88.21</v>
      </c>
      <c r="G162" s="125"/>
      <c r="H162" s="125"/>
      <c r="I162" s="126"/>
      <c r="J162" s="119"/>
    </row>
    <row r="163" spans="2:10" s="120" customFormat="1" ht="27" x14ac:dyDescent="0.2">
      <c r="B163" s="95"/>
      <c r="C163" s="121" t="s">
        <v>472</v>
      </c>
      <c r="D163" s="127" t="s">
        <v>46</v>
      </c>
      <c r="E163" s="123" t="s">
        <v>28</v>
      </c>
      <c r="F163" s="124">
        <v>11</v>
      </c>
      <c r="G163" s="125"/>
      <c r="H163" s="125"/>
      <c r="I163" s="126"/>
      <c r="J163" s="119"/>
    </row>
    <row r="164" spans="2:10" s="120" customFormat="1" ht="36" x14ac:dyDescent="0.2">
      <c r="B164" s="95"/>
      <c r="C164" s="121" t="s">
        <v>473</v>
      </c>
      <c r="D164" s="127" t="s">
        <v>474</v>
      </c>
      <c r="E164" s="123" t="s">
        <v>15</v>
      </c>
      <c r="F164" s="124">
        <v>146.69</v>
      </c>
      <c r="G164" s="125"/>
      <c r="H164" s="125"/>
      <c r="I164" s="126"/>
      <c r="J164" s="119"/>
    </row>
    <row r="165" spans="2:10" s="120" customFormat="1" ht="27" x14ac:dyDescent="0.2">
      <c r="B165" s="95"/>
      <c r="C165" s="121" t="s">
        <v>475</v>
      </c>
      <c r="D165" s="127" t="s">
        <v>476</v>
      </c>
      <c r="E165" s="123" t="s">
        <v>15</v>
      </c>
      <c r="F165" s="124">
        <v>146.69</v>
      </c>
      <c r="G165" s="125"/>
      <c r="H165" s="125"/>
      <c r="I165" s="126"/>
      <c r="J165" s="119"/>
    </row>
    <row r="166" spans="2:10" s="120" customFormat="1" ht="45" x14ac:dyDescent="0.2">
      <c r="B166" s="95"/>
      <c r="C166" s="121" t="s">
        <v>477</v>
      </c>
      <c r="D166" s="127" t="s">
        <v>478</v>
      </c>
      <c r="E166" s="123" t="s">
        <v>28</v>
      </c>
      <c r="F166" s="124">
        <v>62.48</v>
      </c>
      <c r="G166" s="125"/>
      <c r="H166" s="125"/>
      <c r="I166" s="126"/>
      <c r="J166" s="119"/>
    </row>
    <row r="167" spans="2:10" s="120" customFormat="1" ht="45" x14ac:dyDescent="0.2">
      <c r="B167" s="95"/>
      <c r="C167" s="121" t="s">
        <v>397</v>
      </c>
      <c r="D167" s="127" t="s">
        <v>398</v>
      </c>
      <c r="E167" s="123" t="s">
        <v>28</v>
      </c>
      <c r="F167" s="124">
        <v>108.11</v>
      </c>
      <c r="G167" s="125"/>
      <c r="H167" s="125"/>
      <c r="I167" s="126"/>
      <c r="J167" s="119"/>
    </row>
    <row r="168" spans="2:10" s="120" customFormat="1" ht="45" x14ac:dyDescent="0.2">
      <c r="B168" s="95"/>
      <c r="C168" s="121" t="s">
        <v>479</v>
      </c>
      <c r="D168" s="127" t="s">
        <v>480</v>
      </c>
      <c r="E168" s="123" t="s">
        <v>28</v>
      </c>
      <c r="F168" s="124">
        <v>22</v>
      </c>
      <c r="G168" s="125"/>
      <c r="H168" s="125"/>
      <c r="I168" s="126"/>
      <c r="J168" s="119"/>
    </row>
    <row r="169" spans="2:10" s="120" customFormat="1" ht="75" customHeight="1" x14ac:dyDescent="0.2">
      <c r="B169" s="95"/>
      <c r="C169" s="121" t="s">
        <v>481</v>
      </c>
      <c r="D169" s="127" t="s">
        <v>482</v>
      </c>
      <c r="E169" s="123" t="s">
        <v>114</v>
      </c>
      <c r="F169" s="124">
        <v>2</v>
      </c>
      <c r="G169" s="125"/>
      <c r="H169" s="125"/>
      <c r="I169" s="126"/>
      <c r="J169" s="119"/>
    </row>
    <row r="170" spans="2:10" s="120" customFormat="1" ht="36" x14ac:dyDescent="0.2">
      <c r="B170" s="95"/>
      <c r="C170" s="121" t="s">
        <v>483</v>
      </c>
      <c r="D170" s="127" t="s">
        <v>484</v>
      </c>
      <c r="E170" s="123" t="s">
        <v>28</v>
      </c>
      <c r="F170" s="124">
        <v>0.53</v>
      </c>
      <c r="G170" s="125"/>
      <c r="H170" s="125"/>
      <c r="I170" s="126"/>
      <c r="J170" s="119"/>
    </row>
    <row r="171" spans="2:10" s="120" customFormat="1" ht="45" x14ac:dyDescent="0.2">
      <c r="B171" s="95"/>
      <c r="C171" s="121" t="s">
        <v>485</v>
      </c>
      <c r="D171" s="127" t="s">
        <v>486</v>
      </c>
      <c r="E171" s="123" t="s">
        <v>16</v>
      </c>
      <c r="F171" s="124">
        <v>1</v>
      </c>
      <c r="G171" s="125"/>
      <c r="H171" s="125"/>
      <c r="I171" s="126"/>
      <c r="J171" s="119"/>
    </row>
    <row r="172" spans="2:10" s="120" customFormat="1" ht="36" x14ac:dyDescent="0.2">
      <c r="B172" s="95"/>
      <c r="C172" s="121" t="s">
        <v>487</v>
      </c>
      <c r="D172" s="127" t="s">
        <v>488</v>
      </c>
      <c r="E172" s="123" t="s">
        <v>16</v>
      </c>
      <c r="F172" s="124">
        <v>1</v>
      </c>
      <c r="G172" s="125"/>
      <c r="H172" s="125"/>
      <c r="I172" s="126"/>
      <c r="J172" s="119"/>
    </row>
    <row r="173" spans="2:10" s="120" customFormat="1" ht="36" x14ac:dyDescent="0.2">
      <c r="B173" s="95"/>
      <c r="C173" s="121" t="s">
        <v>489</v>
      </c>
      <c r="D173" s="127" t="s">
        <v>490</v>
      </c>
      <c r="E173" s="123" t="s">
        <v>16</v>
      </c>
      <c r="F173" s="124">
        <v>2</v>
      </c>
      <c r="G173" s="125"/>
      <c r="H173" s="125"/>
      <c r="I173" s="126"/>
      <c r="J173" s="119"/>
    </row>
    <row r="174" spans="2:10" s="120" customFormat="1" ht="36" x14ac:dyDescent="0.2">
      <c r="B174" s="95"/>
      <c r="C174" s="121" t="s">
        <v>491</v>
      </c>
      <c r="D174" s="127" t="s">
        <v>492</v>
      </c>
      <c r="E174" s="123" t="s">
        <v>16</v>
      </c>
      <c r="F174" s="124">
        <v>1</v>
      </c>
      <c r="G174" s="125"/>
      <c r="H174" s="125"/>
      <c r="I174" s="126"/>
      <c r="J174" s="119"/>
    </row>
    <row r="175" spans="2:10" s="120" customFormat="1" ht="36" x14ac:dyDescent="0.2">
      <c r="B175" s="95"/>
      <c r="C175" s="121" t="s">
        <v>493</v>
      </c>
      <c r="D175" s="127" t="s">
        <v>494</v>
      </c>
      <c r="E175" s="123" t="s">
        <v>16</v>
      </c>
      <c r="F175" s="124">
        <v>2</v>
      </c>
      <c r="G175" s="125"/>
      <c r="H175" s="125"/>
      <c r="I175" s="126"/>
      <c r="J175" s="119"/>
    </row>
    <row r="176" spans="2:10" s="120" customFormat="1" ht="36" x14ac:dyDescent="0.2">
      <c r="B176" s="95"/>
      <c r="C176" s="121" t="s">
        <v>495</v>
      </c>
      <c r="D176" s="127" t="s">
        <v>496</v>
      </c>
      <c r="E176" s="123" t="s">
        <v>16</v>
      </c>
      <c r="F176" s="124">
        <v>2</v>
      </c>
      <c r="G176" s="125"/>
      <c r="H176" s="125"/>
      <c r="I176" s="126"/>
      <c r="J176" s="119"/>
    </row>
    <row r="177" spans="2:10" s="120" customFormat="1" ht="36" x14ac:dyDescent="0.2">
      <c r="B177" s="95"/>
      <c r="C177" s="121" t="s">
        <v>497</v>
      </c>
      <c r="D177" s="127" t="s">
        <v>498</v>
      </c>
      <c r="E177" s="123" t="s">
        <v>17</v>
      </c>
      <c r="F177" s="124">
        <v>146.69</v>
      </c>
      <c r="G177" s="125"/>
      <c r="H177" s="125"/>
      <c r="I177" s="126"/>
      <c r="J177" s="119"/>
    </row>
    <row r="178" spans="2:10" s="120" customFormat="1" x14ac:dyDescent="0.2">
      <c r="B178" s="95"/>
      <c r="C178" s="121"/>
      <c r="D178" s="128"/>
      <c r="E178" s="123"/>
      <c r="F178" s="124"/>
      <c r="G178" s="125"/>
      <c r="H178" s="125"/>
      <c r="I178" s="129"/>
      <c r="J178" s="119"/>
    </row>
    <row r="179" spans="2:10" s="120" customFormat="1" x14ac:dyDescent="0.2">
      <c r="B179" s="95"/>
      <c r="C179" s="130" t="s">
        <v>499</v>
      </c>
      <c r="D179" s="117" t="s">
        <v>500</v>
      </c>
      <c r="E179" s="118"/>
      <c r="F179" s="118"/>
      <c r="G179" s="118"/>
      <c r="H179" s="118"/>
      <c r="I179" s="118"/>
      <c r="J179" s="119"/>
    </row>
    <row r="180" spans="2:10" s="120" customFormat="1" ht="45" x14ac:dyDescent="0.2">
      <c r="B180" s="95"/>
      <c r="C180" s="121" t="s">
        <v>501</v>
      </c>
      <c r="D180" s="127" t="s">
        <v>502</v>
      </c>
      <c r="E180" s="123" t="s">
        <v>16</v>
      </c>
      <c r="F180" s="124">
        <v>2</v>
      </c>
      <c r="G180" s="125"/>
      <c r="H180" s="125"/>
      <c r="I180" s="126"/>
      <c r="J180" s="119"/>
    </row>
    <row r="181" spans="2:10" s="120" customFormat="1" ht="54" x14ac:dyDescent="0.2">
      <c r="B181" s="95"/>
      <c r="C181" s="121" t="s">
        <v>503</v>
      </c>
      <c r="D181" s="127" t="s">
        <v>504</v>
      </c>
      <c r="E181" s="123" t="s">
        <v>16</v>
      </c>
      <c r="F181" s="124">
        <v>2</v>
      </c>
      <c r="G181" s="125"/>
      <c r="H181" s="125"/>
      <c r="I181" s="126"/>
      <c r="J181" s="119"/>
    </row>
    <row r="182" spans="2:10" s="120" customFormat="1" ht="72" x14ac:dyDescent="0.2">
      <c r="B182" s="95"/>
      <c r="C182" s="121" t="s">
        <v>505</v>
      </c>
      <c r="D182" s="127" t="s">
        <v>506</v>
      </c>
      <c r="E182" s="123" t="s">
        <v>16</v>
      </c>
      <c r="F182" s="124">
        <v>2</v>
      </c>
      <c r="G182" s="125"/>
      <c r="H182" s="125"/>
      <c r="I182" s="126"/>
      <c r="J182" s="119"/>
    </row>
    <row r="183" spans="2:10" s="120" customFormat="1" ht="45" x14ac:dyDescent="0.2">
      <c r="B183" s="95"/>
      <c r="C183" s="121" t="s">
        <v>507</v>
      </c>
      <c r="D183" s="127" t="s">
        <v>508</v>
      </c>
      <c r="E183" s="123" t="s">
        <v>16</v>
      </c>
      <c r="F183" s="124">
        <v>4</v>
      </c>
      <c r="G183" s="125"/>
      <c r="H183" s="125"/>
      <c r="I183" s="126"/>
      <c r="J183" s="119"/>
    </row>
    <row r="184" spans="2:10" s="120" customFormat="1" x14ac:dyDescent="0.2">
      <c r="B184" s="95"/>
      <c r="C184" s="121"/>
      <c r="D184" s="128"/>
      <c r="E184" s="123"/>
      <c r="F184" s="124"/>
      <c r="G184" s="125"/>
      <c r="H184" s="125"/>
      <c r="I184" s="129"/>
      <c r="J184" s="119"/>
    </row>
    <row r="185" spans="2:10" s="120" customFormat="1" x14ac:dyDescent="0.2">
      <c r="B185" s="95"/>
      <c r="C185" s="130" t="s">
        <v>509</v>
      </c>
      <c r="D185" s="117" t="s">
        <v>510</v>
      </c>
      <c r="E185" s="118"/>
      <c r="F185" s="118"/>
      <c r="G185" s="118"/>
      <c r="H185" s="118"/>
      <c r="I185" s="118"/>
      <c r="J185" s="119"/>
    </row>
    <row r="186" spans="2:10" s="120" customFormat="1" ht="36" x14ac:dyDescent="0.2">
      <c r="B186" s="95"/>
      <c r="C186" s="121" t="s">
        <v>395</v>
      </c>
      <c r="D186" s="127" t="s">
        <v>396</v>
      </c>
      <c r="E186" s="123" t="s">
        <v>28</v>
      </c>
      <c r="F186" s="124">
        <v>13.57</v>
      </c>
      <c r="G186" s="125"/>
      <c r="H186" s="125"/>
      <c r="I186" s="126"/>
      <c r="J186" s="119"/>
    </row>
    <row r="187" spans="2:10" s="120" customFormat="1" ht="27" x14ac:dyDescent="0.2">
      <c r="B187" s="95"/>
      <c r="C187" s="121" t="s">
        <v>472</v>
      </c>
      <c r="D187" s="127" t="s">
        <v>46</v>
      </c>
      <c r="E187" s="123" t="s">
        <v>28</v>
      </c>
      <c r="F187" s="124">
        <v>0.23</v>
      </c>
      <c r="G187" s="125"/>
      <c r="H187" s="125"/>
      <c r="I187" s="126"/>
      <c r="J187" s="119"/>
    </row>
    <row r="188" spans="2:10" s="120" customFormat="1" ht="45" x14ac:dyDescent="0.2">
      <c r="B188" s="95"/>
      <c r="C188" s="121" t="s">
        <v>511</v>
      </c>
      <c r="D188" s="127" t="s">
        <v>512</v>
      </c>
      <c r="E188" s="123" t="s">
        <v>221</v>
      </c>
      <c r="F188" s="124">
        <v>229.3</v>
      </c>
      <c r="G188" s="125"/>
      <c r="H188" s="125"/>
      <c r="I188" s="126"/>
      <c r="J188" s="119"/>
    </row>
    <row r="189" spans="2:10" s="120" customFormat="1" ht="54" x14ac:dyDescent="0.2">
      <c r="B189" s="95"/>
      <c r="C189" s="121" t="s">
        <v>513</v>
      </c>
      <c r="D189" s="127" t="s">
        <v>514</v>
      </c>
      <c r="E189" s="123" t="s">
        <v>17</v>
      </c>
      <c r="F189" s="124">
        <v>22.48</v>
      </c>
      <c r="G189" s="125"/>
      <c r="H189" s="125"/>
      <c r="I189" s="126"/>
      <c r="J189" s="119"/>
    </row>
    <row r="190" spans="2:10" s="120" customFormat="1" ht="54" x14ac:dyDescent="0.2">
      <c r="B190" s="95"/>
      <c r="C190" s="121" t="s">
        <v>515</v>
      </c>
      <c r="D190" s="127" t="s">
        <v>516</v>
      </c>
      <c r="E190" s="123" t="s">
        <v>28</v>
      </c>
      <c r="F190" s="124">
        <v>2.4300000000000002</v>
      </c>
      <c r="G190" s="125"/>
      <c r="H190" s="125"/>
      <c r="I190" s="126"/>
      <c r="J190" s="119"/>
    </row>
    <row r="191" spans="2:10" s="120" customFormat="1" ht="36" x14ac:dyDescent="0.2">
      <c r="B191" s="95"/>
      <c r="C191" s="121" t="s">
        <v>471</v>
      </c>
      <c r="D191" s="127" t="s">
        <v>31</v>
      </c>
      <c r="E191" s="123" t="s">
        <v>28</v>
      </c>
      <c r="F191" s="124">
        <v>6.18</v>
      </c>
      <c r="G191" s="125"/>
      <c r="H191" s="125"/>
      <c r="I191" s="126"/>
      <c r="J191" s="119"/>
    </row>
    <row r="192" spans="2:10" s="120" customFormat="1" ht="45" x14ac:dyDescent="0.2">
      <c r="B192" s="95"/>
      <c r="C192" s="121" t="s">
        <v>477</v>
      </c>
      <c r="D192" s="127" t="s">
        <v>478</v>
      </c>
      <c r="E192" s="123" t="s">
        <v>28</v>
      </c>
      <c r="F192" s="124">
        <v>7.39</v>
      </c>
      <c r="G192" s="125"/>
      <c r="H192" s="125"/>
      <c r="I192" s="126"/>
      <c r="J192" s="119"/>
    </row>
    <row r="193" spans="2:10" s="120" customFormat="1" ht="36" x14ac:dyDescent="0.2">
      <c r="B193" s="95"/>
      <c r="C193" s="121" t="s">
        <v>497</v>
      </c>
      <c r="D193" s="127" t="s">
        <v>498</v>
      </c>
      <c r="E193" s="123" t="s">
        <v>17</v>
      </c>
      <c r="F193" s="124">
        <v>7.28</v>
      </c>
      <c r="G193" s="125"/>
      <c r="H193" s="125"/>
      <c r="I193" s="126"/>
      <c r="J193" s="119"/>
    </row>
    <row r="194" spans="2:10" s="120" customFormat="1" x14ac:dyDescent="0.2">
      <c r="B194" s="95"/>
      <c r="C194" s="121"/>
      <c r="D194" s="128"/>
      <c r="E194" s="123"/>
      <c r="F194" s="124"/>
      <c r="G194" s="125"/>
      <c r="H194" s="125"/>
      <c r="I194" s="129"/>
      <c r="J194" s="119"/>
    </row>
    <row r="195" spans="2:10" s="120" customFormat="1" x14ac:dyDescent="0.2">
      <c r="B195" s="95"/>
      <c r="C195" s="130" t="s">
        <v>517</v>
      </c>
      <c r="D195" s="117" t="s">
        <v>518</v>
      </c>
      <c r="E195" s="118"/>
      <c r="F195" s="118"/>
      <c r="G195" s="118"/>
      <c r="H195" s="118"/>
      <c r="I195" s="118"/>
      <c r="J195" s="119"/>
    </row>
    <row r="196" spans="2:10" s="120" customFormat="1" ht="54" x14ac:dyDescent="0.2">
      <c r="B196" s="95"/>
      <c r="C196" s="121" t="s">
        <v>519</v>
      </c>
      <c r="D196" s="127" t="s">
        <v>520</v>
      </c>
      <c r="E196" s="123" t="s">
        <v>17</v>
      </c>
      <c r="F196" s="124">
        <v>11.5</v>
      </c>
      <c r="G196" s="125"/>
      <c r="H196" s="125"/>
      <c r="I196" s="126"/>
      <c r="J196" s="119"/>
    </row>
    <row r="197" spans="2:10" s="120" customFormat="1" ht="36" x14ac:dyDescent="0.2">
      <c r="B197" s="95"/>
      <c r="C197" s="121" t="s">
        <v>395</v>
      </c>
      <c r="D197" s="127" t="s">
        <v>396</v>
      </c>
      <c r="E197" s="123" t="s">
        <v>28</v>
      </c>
      <c r="F197" s="124">
        <v>4.5</v>
      </c>
      <c r="G197" s="125"/>
      <c r="H197" s="125"/>
      <c r="I197" s="126"/>
      <c r="J197" s="119"/>
    </row>
    <row r="198" spans="2:10" s="120" customFormat="1" ht="36" x14ac:dyDescent="0.2">
      <c r="B198" s="95"/>
      <c r="C198" s="121" t="s">
        <v>521</v>
      </c>
      <c r="D198" s="127" t="s">
        <v>522</v>
      </c>
      <c r="E198" s="123" t="s">
        <v>17</v>
      </c>
      <c r="F198" s="124">
        <v>2.56</v>
      </c>
      <c r="G198" s="125"/>
      <c r="H198" s="125"/>
      <c r="I198" s="126"/>
      <c r="J198" s="119"/>
    </row>
    <row r="199" spans="2:10" s="120" customFormat="1" ht="62.25" customHeight="1" x14ac:dyDescent="0.2">
      <c r="B199" s="95"/>
      <c r="C199" s="121" t="s">
        <v>523</v>
      </c>
      <c r="D199" s="127" t="s">
        <v>524</v>
      </c>
      <c r="E199" s="123" t="s">
        <v>16</v>
      </c>
      <c r="F199" s="124">
        <v>4</v>
      </c>
      <c r="G199" s="125"/>
      <c r="H199" s="125"/>
      <c r="I199" s="126"/>
      <c r="J199" s="119"/>
    </row>
    <row r="200" spans="2:10" s="120" customFormat="1" ht="45" x14ac:dyDescent="0.2">
      <c r="B200" s="95"/>
      <c r="C200" s="121" t="s">
        <v>477</v>
      </c>
      <c r="D200" s="127" t="s">
        <v>478</v>
      </c>
      <c r="E200" s="123" t="s">
        <v>28</v>
      </c>
      <c r="F200" s="124">
        <v>4.63</v>
      </c>
      <c r="G200" s="125"/>
      <c r="H200" s="125"/>
      <c r="I200" s="126"/>
      <c r="J200" s="119"/>
    </row>
    <row r="201" spans="2:10" s="120" customFormat="1" ht="54" x14ac:dyDescent="0.2">
      <c r="B201" s="95"/>
      <c r="C201" s="121" t="s">
        <v>525</v>
      </c>
      <c r="D201" s="127" t="s">
        <v>526</v>
      </c>
      <c r="E201" s="123" t="s">
        <v>15</v>
      </c>
      <c r="F201" s="124">
        <v>10.4</v>
      </c>
      <c r="G201" s="125"/>
      <c r="H201" s="125"/>
      <c r="I201" s="126"/>
      <c r="J201" s="119"/>
    </row>
    <row r="202" spans="2:10" s="120" customFormat="1" ht="78.75" customHeight="1" x14ac:dyDescent="0.2">
      <c r="B202" s="95"/>
      <c r="C202" s="121" t="s">
        <v>527</v>
      </c>
      <c r="D202" s="127" t="s">
        <v>528</v>
      </c>
      <c r="E202" s="123" t="s">
        <v>15</v>
      </c>
      <c r="F202" s="124">
        <v>15.2</v>
      </c>
      <c r="G202" s="125"/>
      <c r="H202" s="125"/>
      <c r="I202" s="126"/>
      <c r="J202" s="119"/>
    </row>
    <row r="203" spans="2:10" s="120" customFormat="1" ht="59.25" customHeight="1" x14ac:dyDescent="0.2">
      <c r="B203" s="95"/>
      <c r="C203" s="121" t="s">
        <v>529</v>
      </c>
      <c r="D203" s="127" t="s">
        <v>530</v>
      </c>
      <c r="E203" s="123" t="s">
        <v>17</v>
      </c>
      <c r="F203" s="124">
        <v>22.86</v>
      </c>
      <c r="G203" s="125"/>
      <c r="H203" s="125"/>
      <c r="I203" s="126"/>
      <c r="J203" s="119"/>
    </row>
    <row r="204" spans="2:10" s="120" customFormat="1" ht="45" x14ac:dyDescent="0.2">
      <c r="B204" s="95"/>
      <c r="C204" s="121" t="s">
        <v>531</v>
      </c>
      <c r="D204" s="127" t="s">
        <v>532</v>
      </c>
      <c r="E204" s="123" t="s">
        <v>17</v>
      </c>
      <c r="F204" s="124">
        <v>5.94</v>
      </c>
      <c r="G204" s="125"/>
      <c r="H204" s="125"/>
      <c r="I204" s="126"/>
      <c r="J204" s="119"/>
    </row>
    <row r="205" spans="2:10" s="120" customFormat="1" ht="45" x14ac:dyDescent="0.2">
      <c r="B205" s="95"/>
      <c r="C205" s="121" t="s">
        <v>533</v>
      </c>
      <c r="D205" s="127" t="s">
        <v>534</v>
      </c>
      <c r="E205" s="123" t="s">
        <v>15</v>
      </c>
      <c r="F205" s="124">
        <v>10.4</v>
      </c>
      <c r="G205" s="125"/>
      <c r="H205" s="125"/>
      <c r="I205" s="126"/>
      <c r="J205" s="119"/>
    </row>
    <row r="206" spans="2:10" s="120" customFormat="1" ht="45" x14ac:dyDescent="0.2">
      <c r="B206" s="95"/>
      <c r="C206" s="121" t="s">
        <v>535</v>
      </c>
      <c r="D206" s="127" t="s">
        <v>536</v>
      </c>
      <c r="E206" s="123" t="s">
        <v>17</v>
      </c>
      <c r="F206" s="124">
        <v>11.16</v>
      </c>
      <c r="G206" s="125"/>
      <c r="H206" s="125"/>
      <c r="I206" s="126"/>
      <c r="J206" s="119"/>
    </row>
    <row r="207" spans="2:10" s="120" customFormat="1" ht="87" customHeight="1" x14ac:dyDescent="0.2">
      <c r="B207" s="95"/>
      <c r="C207" s="121" t="s">
        <v>537</v>
      </c>
      <c r="D207" s="127" t="s">
        <v>538</v>
      </c>
      <c r="E207" s="123" t="s">
        <v>17</v>
      </c>
      <c r="F207" s="124">
        <v>11.16</v>
      </c>
      <c r="G207" s="125"/>
      <c r="H207" s="125"/>
      <c r="I207" s="126"/>
      <c r="J207" s="119"/>
    </row>
    <row r="208" spans="2:10" s="120" customFormat="1" ht="45" x14ac:dyDescent="0.2">
      <c r="B208" s="95"/>
      <c r="C208" s="121" t="s">
        <v>539</v>
      </c>
      <c r="D208" s="127" t="s">
        <v>540</v>
      </c>
      <c r="E208" s="123" t="s">
        <v>17</v>
      </c>
      <c r="F208" s="124">
        <v>66</v>
      </c>
      <c r="G208" s="125"/>
      <c r="H208" s="125"/>
      <c r="I208" s="126"/>
      <c r="J208" s="119"/>
    </row>
    <row r="209" spans="2:10" s="120" customFormat="1" ht="63" x14ac:dyDescent="0.2">
      <c r="B209" s="95"/>
      <c r="C209" s="121" t="s">
        <v>541</v>
      </c>
      <c r="D209" s="127" t="s">
        <v>542</v>
      </c>
      <c r="E209" s="123" t="s">
        <v>17</v>
      </c>
      <c r="F209" s="124">
        <v>132</v>
      </c>
      <c r="G209" s="125"/>
      <c r="H209" s="125"/>
      <c r="I209" s="126"/>
      <c r="J209" s="119"/>
    </row>
    <row r="210" spans="2:10" s="120" customFormat="1" ht="54" x14ac:dyDescent="0.2">
      <c r="B210" s="95"/>
      <c r="C210" s="121" t="s">
        <v>543</v>
      </c>
      <c r="D210" s="127" t="s">
        <v>544</v>
      </c>
      <c r="E210" s="123" t="s">
        <v>17</v>
      </c>
      <c r="F210" s="124">
        <v>4.58</v>
      </c>
      <c r="G210" s="125"/>
      <c r="H210" s="125"/>
      <c r="I210" s="126"/>
      <c r="J210" s="119"/>
    </row>
    <row r="211" spans="2:10" s="120" customFormat="1" ht="36" x14ac:dyDescent="0.2">
      <c r="B211" s="95"/>
      <c r="C211" s="121" t="s">
        <v>545</v>
      </c>
      <c r="D211" s="127" t="s">
        <v>546</v>
      </c>
      <c r="E211" s="123" t="s">
        <v>16</v>
      </c>
      <c r="F211" s="124">
        <v>1</v>
      </c>
      <c r="G211" s="125"/>
      <c r="H211" s="125"/>
      <c r="I211" s="126"/>
      <c r="J211" s="119"/>
    </row>
    <row r="212" spans="2:10" s="120" customFormat="1" x14ac:dyDescent="0.2">
      <c r="B212" s="95"/>
      <c r="C212" s="121"/>
      <c r="D212" s="128"/>
      <c r="E212" s="123"/>
      <c r="F212" s="124"/>
      <c r="G212" s="125"/>
      <c r="H212" s="125"/>
      <c r="I212" s="129"/>
      <c r="J212" s="119"/>
    </row>
    <row r="213" spans="2:10" s="120" customFormat="1" x14ac:dyDescent="0.2">
      <c r="B213" s="95"/>
      <c r="C213" s="130" t="s">
        <v>547</v>
      </c>
      <c r="D213" s="117" t="s">
        <v>548</v>
      </c>
      <c r="E213" s="118"/>
      <c r="F213" s="118"/>
      <c r="G213" s="118"/>
      <c r="H213" s="118"/>
      <c r="I213" s="118"/>
      <c r="J213" s="119"/>
    </row>
    <row r="214" spans="2:10" s="120" customFormat="1" ht="45" x14ac:dyDescent="0.2">
      <c r="B214" s="95"/>
      <c r="C214" s="121" t="s">
        <v>549</v>
      </c>
      <c r="D214" s="127" t="s">
        <v>550</v>
      </c>
      <c r="E214" s="123" t="s">
        <v>17</v>
      </c>
      <c r="F214" s="124">
        <v>119.57</v>
      </c>
      <c r="G214" s="125"/>
      <c r="H214" s="125"/>
      <c r="I214" s="126"/>
      <c r="J214" s="119"/>
    </row>
    <row r="215" spans="2:10" s="120" customFormat="1" ht="54" x14ac:dyDescent="0.2">
      <c r="B215" s="95"/>
      <c r="C215" s="121" t="s">
        <v>519</v>
      </c>
      <c r="D215" s="127" t="s">
        <v>520</v>
      </c>
      <c r="E215" s="123" t="s">
        <v>17</v>
      </c>
      <c r="F215" s="124">
        <v>16</v>
      </c>
      <c r="G215" s="125"/>
      <c r="H215" s="125"/>
      <c r="I215" s="126"/>
      <c r="J215" s="119"/>
    </row>
    <row r="216" spans="2:10" s="120" customFormat="1" ht="36" x14ac:dyDescent="0.2">
      <c r="B216" s="95"/>
      <c r="C216" s="121" t="s">
        <v>395</v>
      </c>
      <c r="D216" s="127" t="s">
        <v>396</v>
      </c>
      <c r="E216" s="123" t="s">
        <v>28</v>
      </c>
      <c r="F216" s="124">
        <v>169.76</v>
      </c>
      <c r="G216" s="125"/>
      <c r="H216" s="125"/>
      <c r="I216" s="126"/>
      <c r="J216" s="119"/>
    </row>
    <row r="217" spans="2:10" s="120" customFormat="1" ht="36" x14ac:dyDescent="0.2">
      <c r="B217" s="95"/>
      <c r="C217" s="121" t="s">
        <v>467</v>
      </c>
      <c r="D217" s="127" t="s">
        <v>468</v>
      </c>
      <c r="E217" s="123" t="s">
        <v>28</v>
      </c>
      <c r="F217" s="124">
        <v>169.76</v>
      </c>
      <c r="G217" s="125"/>
      <c r="H217" s="125"/>
      <c r="I217" s="126"/>
      <c r="J217" s="119"/>
    </row>
    <row r="218" spans="2:10" s="120" customFormat="1" ht="36" x14ac:dyDescent="0.2">
      <c r="B218" s="95"/>
      <c r="C218" s="121" t="s">
        <v>469</v>
      </c>
      <c r="D218" s="127" t="s">
        <v>470</v>
      </c>
      <c r="E218" s="123" t="s">
        <v>36</v>
      </c>
      <c r="F218" s="124">
        <v>80</v>
      </c>
      <c r="G218" s="125"/>
      <c r="H218" s="125"/>
      <c r="I218" s="126"/>
      <c r="J218" s="119"/>
    </row>
    <row r="219" spans="2:10" s="120" customFormat="1" ht="45" x14ac:dyDescent="0.2">
      <c r="B219" s="95"/>
      <c r="C219" s="121" t="s">
        <v>477</v>
      </c>
      <c r="D219" s="127" t="s">
        <v>478</v>
      </c>
      <c r="E219" s="123" t="s">
        <v>28</v>
      </c>
      <c r="F219" s="124">
        <v>3.7</v>
      </c>
      <c r="G219" s="125"/>
      <c r="H219" s="125"/>
      <c r="I219" s="126"/>
      <c r="J219" s="119"/>
    </row>
    <row r="220" spans="2:10" s="120" customFormat="1" ht="45" x14ac:dyDescent="0.2">
      <c r="B220" s="95"/>
      <c r="C220" s="121" t="s">
        <v>551</v>
      </c>
      <c r="D220" s="127" t="s">
        <v>552</v>
      </c>
      <c r="E220" s="123" t="s">
        <v>28</v>
      </c>
      <c r="F220" s="124">
        <v>1.85</v>
      </c>
      <c r="G220" s="125"/>
      <c r="H220" s="125"/>
      <c r="I220" s="126"/>
      <c r="J220" s="119"/>
    </row>
    <row r="221" spans="2:10" s="120" customFormat="1" ht="45" x14ac:dyDescent="0.2">
      <c r="B221" s="95"/>
      <c r="C221" s="121" t="s">
        <v>553</v>
      </c>
      <c r="D221" s="127" t="s">
        <v>554</v>
      </c>
      <c r="E221" s="123" t="s">
        <v>221</v>
      </c>
      <c r="F221" s="124">
        <v>127.46</v>
      </c>
      <c r="G221" s="125"/>
      <c r="H221" s="125"/>
      <c r="I221" s="126"/>
      <c r="J221" s="119"/>
    </row>
    <row r="222" spans="2:10" s="120" customFormat="1" ht="45" x14ac:dyDescent="0.2">
      <c r="B222" s="95"/>
      <c r="C222" s="121" t="s">
        <v>511</v>
      </c>
      <c r="D222" s="127" t="s">
        <v>512</v>
      </c>
      <c r="E222" s="123" t="s">
        <v>221</v>
      </c>
      <c r="F222" s="124">
        <v>3247.26</v>
      </c>
      <c r="G222" s="125"/>
      <c r="H222" s="125"/>
      <c r="I222" s="126"/>
      <c r="J222" s="119"/>
    </row>
    <row r="223" spans="2:10" s="120" customFormat="1" ht="45" x14ac:dyDescent="0.2">
      <c r="B223" s="95"/>
      <c r="C223" s="121" t="s">
        <v>555</v>
      </c>
      <c r="D223" s="127" t="s">
        <v>556</v>
      </c>
      <c r="E223" s="123" t="s">
        <v>221</v>
      </c>
      <c r="F223" s="124">
        <v>3706.94</v>
      </c>
      <c r="G223" s="125"/>
      <c r="H223" s="125"/>
      <c r="I223" s="126"/>
      <c r="J223" s="119"/>
    </row>
    <row r="224" spans="2:10" s="120" customFormat="1" ht="45" x14ac:dyDescent="0.2">
      <c r="B224" s="95"/>
      <c r="C224" s="121" t="s">
        <v>557</v>
      </c>
      <c r="D224" s="127" t="s">
        <v>558</v>
      </c>
      <c r="E224" s="123" t="s">
        <v>221</v>
      </c>
      <c r="F224" s="124">
        <v>8.9600000000000009</v>
      </c>
      <c r="G224" s="125"/>
      <c r="H224" s="125"/>
      <c r="I224" s="126"/>
      <c r="J224" s="119"/>
    </row>
    <row r="225" spans="2:10" s="120" customFormat="1" ht="54" x14ac:dyDescent="0.2">
      <c r="B225" s="95"/>
      <c r="C225" s="121" t="s">
        <v>513</v>
      </c>
      <c r="D225" s="127" t="s">
        <v>514</v>
      </c>
      <c r="E225" s="123" t="s">
        <v>17</v>
      </c>
      <c r="F225" s="124">
        <v>228.09</v>
      </c>
      <c r="G225" s="125"/>
      <c r="H225" s="125"/>
      <c r="I225" s="126"/>
      <c r="J225" s="119"/>
    </row>
    <row r="226" spans="2:10" s="120" customFormat="1" ht="54" x14ac:dyDescent="0.2">
      <c r="B226" s="95"/>
      <c r="C226" s="121" t="s">
        <v>515</v>
      </c>
      <c r="D226" s="127" t="s">
        <v>516</v>
      </c>
      <c r="E226" s="123" t="s">
        <v>28</v>
      </c>
      <c r="F226" s="124">
        <v>26.82</v>
      </c>
      <c r="G226" s="125"/>
      <c r="H226" s="125"/>
      <c r="I226" s="126"/>
      <c r="J226" s="119"/>
    </row>
    <row r="227" spans="2:10" s="120" customFormat="1" ht="54" x14ac:dyDescent="0.2">
      <c r="B227" s="95"/>
      <c r="C227" s="121" t="s">
        <v>559</v>
      </c>
      <c r="D227" s="127" t="s">
        <v>560</v>
      </c>
      <c r="E227" s="123" t="s">
        <v>17</v>
      </c>
      <c r="F227" s="124">
        <v>5.0999999999999996</v>
      </c>
      <c r="G227" s="125"/>
      <c r="H227" s="125"/>
      <c r="I227" s="126"/>
      <c r="J227" s="119"/>
    </row>
    <row r="228" spans="2:10" s="120" customFormat="1" ht="36" x14ac:dyDescent="0.2">
      <c r="B228" s="95"/>
      <c r="C228" s="121" t="s">
        <v>561</v>
      </c>
      <c r="D228" s="127" t="s">
        <v>562</v>
      </c>
      <c r="E228" s="123" t="s">
        <v>16</v>
      </c>
      <c r="F228" s="124">
        <v>15</v>
      </c>
      <c r="G228" s="125"/>
      <c r="H228" s="125"/>
      <c r="I228" s="126"/>
      <c r="J228" s="119"/>
    </row>
    <row r="229" spans="2:10" s="120" customFormat="1" ht="36" x14ac:dyDescent="0.2">
      <c r="B229" s="95"/>
      <c r="C229" s="121" t="s">
        <v>471</v>
      </c>
      <c r="D229" s="127" t="s">
        <v>31</v>
      </c>
      <c r="E229" s="123" t="s">
        <v>28</v>
      </c>
      <c r="F229" s="124">
        <v>143.72999999999999</v>
      </c>
      <c r="G229" s="125"/>
      <c r="H229" s="125"/>
      <c r="I229" s="126"/>
      <c r="J229" s="119"/>
    </row>
    <row r="230" spans="2:10" s="120" customFormat="1" ht="45" x14ac:dyDescent="0.2">
      <c r="B230" s="95"/>
      <c r="C230" s="121" t="s">
        <v>477</v>
      </c>
      <c r="D230" s="127" t="s">
        <v>478</v>
      </c>
      <c r="E230" s="123" t="s">
        <v>28</v>
      </c>
      <c r="F230" s="124">
        <v>174.45</v>
      </c>
      <c r="G230" s="125"/>
      <c r="H230" s="125"/>
      <c r="I230" s="126"/>
      <c r="J230" s="119"/>
    </row>
    <row r="231" spans="2:10" s="120" customFormat="1" ht="36" x14ac:dyDescent="0.2">
      <c r="B231" s="95"/>
      <c r="C231" s="121" t="s">
        <v>497</v>
      </c>
      <c r="D231" s="127" t="s">
        <v>498</v>
      </c>
      <c r="E231" s="123" t="s">
        <v>17</v>
      </c>
      <c r="F231" s="124">
        <v>48.64</v>
      </c>
      <c r="G231" s="125"/>
      <c r="H231" s="125"/>
      <c r="I231" s="126"/>
      <c r="J231" s="119"/>
    </row>
    <row r="232" spans="2:10" s="120" customFormat="1" x14ac:dyDescent="0.2">
      <c r="B232" s="95"/>
      <c r="C232" s="121"/>
      <c r="D232" s="128"/>
      <c r="E232" s="123"/>
      <c r="F232" s="124"/>
      <c r="G232" s="125"/>
      <c r="H232" s="125"/>
      <c r="I232" s="129"/>
      <c r="J232" s="119"/>
    </row>
    <row r="233" spans="2:10" s="120" customFormat="1" x14ac:dyDescent="0.2">
      <c r="B233" s="95"/>
      <c r="C233" s="130" t="s">
        <v>563</v>
      </c>
      <c r="D233" s="117" t="s">
        <v>564</v>
      </c>
      <c r="E233" s="118"/>
      <c r="F233" s="118"/>
      <c r="G233" s="118"/>
      <c r="H233" s="118"/>
      <c r="I233" s="118"/>
      <c r="J233" s="119"/>
    </row>
    <row r="234" spans="2:10" s="120" customFormat="1" ht="54" x14ac:dyDescent="0.2">
      <c r="B234" s="95"/>
      <c r="C234" s="121" t="s">
        <v>565</v>
      </c>
      <c r="D234" s="127" t="s">
        <v>566</v>
      </c>
      <c r="E234" s="123" t="s">
        <v>221</v>
      </c>
      <c r="F234" s="124">
        <v>11.95</v>
      </c>
      <c r="G234" s="125"/>
      <c r="H234" s="125"/>
      <c r="I234" s="126"/>
      <c r="J234" s="119"/>
    </row>
    <row r="235" spans="2:10" s="120" customFormat="1" ht="37.5" customHeight="1" x14ac:dyDescent="0.2">
      <c r="B235" s="95"/>
      <c r="C235" s="121" t="s">
        <v>567</v>
      </c>
      <c r="D235" s="127" t="s">
        <v>568</v>
      </c>
      <c r="E235" s="123" t="s">
        <v>221</v>
      </c>
      <c r="F235" s="124">
        <v>7.47</v>
      </c>
      <c r="G235" s="125"/>
      <c r="H235" s="125"/>
      <c r="I235" s="126"/>
      <c r="J235" s="119"/>
    </row>
    <row r="236" spans="2:10" s="120" customFormat="1" ht="45" x14ac:dyDescent="0.2">
      <c r="B236" s="95"/>
      <c r="C236" s="121" t="s">
        <v>569</v>
      </c>
      <c r="D236" s="127" t="s">
        <v>570</v>
      </c>
      <c r="E236" s="123" t="s">
        <v>15</v>
      </c>
      <c r="F236" s="124">
        <v>8</v>
      </c>
      <c r="G236" s="125"/>
      <c r="H236" s="125"/>
      <c r="I236" s="126"/>
      <c r="J236" s="119"/>
    </row>
    <row r="237" spans="2:10" s="120" customFormat="1" ht="37.5" customHeight="1" x14ac:dyDescent="0.2">
      <c r="B237" s="95"/>
      <c r="C237" s="121" t="s">
        <v>571</v>
      </c>
      <c r="D237" s="127" t="s">
        <v>572</v>
      </c>
      <c r="E237" s="123" t="s">
        <v>221</v>
      </c>
      <c r="F237" s="124">
        <v>142.80000000000001</v>
      </c>
      <c r="G237" s="125"/>
      <c r="H237" s="125"/>
      <c r="I237" s="126"/>
      <c r="J237" s="119"/>
    </row>
    <row r="238" spans="2:10" s="120" customFormat="1" ht="45" x14ac:dyDescent="0.2">
      <c r="B238" s="95"/>
      <c r="C238" s="121" t="s">
        <v>573</v>
      </c>
      <c r="D238" s="127" t="s">
        <v>574</v>
      </c>
      <c r="E238" s="123" t="s">
        <v>16</v>
      </c>
      <c r="F238" s="124">
        <v>16</v>
      </c>
      <c r="G238" s="125"/>
      <c r="H238" s="125"/>
      <c r="I238" s="126"/>
      <c r="J238" s="119"/>
    </row>
    <row r="239" spans="2:10" s="120" customFormat="1" ht="36" x14ac:dyDescent="0.2">
      <c r="B239" s="95"/>
      <c r="C239" s="121" t="s">
        <v>575</v>
      </c>
      <c r="D239" s="127" t="s">
        <v>576</v>
      </c>
      <c r="E239" s="123" t="s">
        <v>16</v>
      </c>
      <c r="F239" s="124">
        <v>1</v>
      </c>
      <c r="G239" s="125"/>
      <c r="H239" s="125"/>
      <c r="I239" s="126"/>
      <c r="J239" s="119"/>
    </row>
    <row r="240" spans="2:10" s="120" customFormat="1" ht="36" x14ac:dyDescent="0.2">
      <c r="B240" s="95"/>
      <c r="C240" s="121" t="s">
        <v>577</v>
      </c>
      <c r="D240" s="127" t="s">
        <v>578</v>
      </c>
      <c r="E240" s="123" t="s">
        <v>16</v>
      </c>
      <c r="F240" s="124">
        <v>1</v>
      </c>
      <c r="G240" s="125"/>
      <c r="H240" s="125"/>
      <c r="I240" s="126"/>
      <c r="J240" s="119"/>
    </row>
    <row r="241" spans="2:10" s="120" customFormat="1" x14ac:dyDescent="0.2">
      <c r="B241" s="95"/>
      <c r="C241" s="121"/>
      <c r="D241" s="128"/>
      <c r="E241" s="123"/>
      <c r="F241" s="124"/>
      <c r="G241" s="125"/>
      <c r="H241" s="125"/>
      <c r="I241" s="129"/>
      <c r="J241" s="119"/>
    </row>
    <row r="242" spans="2:10" s="120" customFormat="1" x14ac:dyDescent="0.2">
      <c r="B242" s="95"/>
      <c r="C242" s="130" t="s">
        <v>579</v>
      </c>
      <c r="D242" s="117" t="s">
        <v>580</v>
      </c>
      <c r="E242" s="118"/>
      <c r="F242" s="118"/>
      <c r="G242" s="118"/>
      <c r="H242" s="118"/>
      <c r="I242" s="118"/>
      <c r="J242" s="119"/>
    </row>
    <row r="243" spans="2:10" s="120" customFormat="1" ht="54" x14ac:dyDescent="0.2">
      <c r="B243" s="95"/>
      <c r="C243" s="121" t="s">
        <v>519</v>
      </c>
      <c r="D243" s="127" t="s">
        <v>520</v>
      </c>
      <c r="E243" s="123" t="s">
        <v>17</v>
      </c>
      <c r="F243" s="124">
        <v>3.92</v>
      </c>
      <c r="G243" s="125"/>
      <c r="H243" s="125"/>
      <c r="I243" s="126"/>
      <c r="J243" s="119"/>
    </row>
    <row r="244" spans="2:10" s="120" customFormat="1" ht="36" x14ac:dyDescent="0.2">
      <c r="B244" s="95"/>
      <c r="C244" s="121" t="s">
        <v>395</v>
      </c>
      <c r="D244" s="127" t="s">
        <v>396</v>
      </c>
      <c r="E244" s="123" t="s">
        <v>28</v>
      </c>
      <c r="F244" s="124">
        <v>1</v>
      </c>
      <c r="G244" s="125"/>
      <c r="H244" s="125"/>
      <c r="I244" s="126"/>
      <c r="J244" s="119"/>
    </row>
    <row r="245" spans="2:10" s="120" customFormat="1" ht="45" x14ac:dyDescent="0.2">
      <c r="B245" s="95"/>
      <c r="C245" s="121" t="s">
        <v>557</v>
      </c>
      <c r="D245" s="127" t="s">
        <v>558</v>
      </c>
      <c r="E245" s="123" t="s">
        <v>221</v>
      </c>
      <c r="F245" s="124">
        <v>19.8</v>
      </c>
      <c r="G245" s="125"/>
      <c r="H245" s="125"/>
      <c r="I245" s="126"/>
      <c r="J245" s="119"/>
    </row>
    <row r="246" spans="2:10" s="120" customFormat="1" ht="45" x14ac:dyDescent="0.2">
      <c r="B246" s="95"/>
      <c r="C246" s="121" t="s">
        <v>511</v>
      </c>
      <c r="D246" s="127" t="s">
        <v>512</v>
      </c>
      <c r="E246" s="123" t="s">
        <v>221</v>
      </c>
      <c r="F246" s="124">
        <v>49.12</v>
      </c>
      <c r="G246" s="125"/>
      <c r="H246" s="125"/>
      <c r="I246" s="126"/>
      <c r="J246" s="119"/>
    </row>
    <row r="247" spans="2:10" s="120" customFormat="1" ht="36" x14ac:dyDescent="0.2">
      <c r="B247" s="95"/>
      <c r="C247" s="121" t="s">
        <v>581</v>
      </c>
      <c r="D247" s="127" t="s">
        <v>582</v>
      </c>
      <c r="E247" s="123" t="s">
        <v>17</v>
      </c>
      <c r="F247" s="124">
        <v>10.32</v>
      </c>
      <c r="G247" s="125"/>
      <c r="H247" s="125"/>
      <c r="I247" s="126"/>
      <c r="J247" s="119"/>
    </row>
    <row r="248" spans="2:10" s="120" customFormat="1" ht="36" x14ac:dyDescent="0.2">
      <c r="B248" s="95"/>
      <c r="C248" s="121" t="s">
        <v>521</v>
      </c>
      <c r="D248" s="127" t="s">
        <v>522</v>
      </c>
      <c r="E248" s="123" t="s">
        <v>17</v>
      </c>
      <c r="F248" s="124">
        <v>2.5</v>
      </c>
      <c r="G248" s="125"/>
      <c r="H248" s="125"/>
      <c r="I248" s="126"/>
      <c r="J248" s="119"/>
    </row>
    <row r="249" spans="2:10" s="120" customFormat="1" ht="45" x14ac:dyDescent="0.2">
      <c r="B249" s="95"/>
      <c r="C249" s="121" t="s">
        <v>583</v>
      </c>
      <c r="D249" s="127" t="s">
        <v>584</v>
      </c>
      <c r="E249" s="123" t="s">
        <v>28</v>
      </c>
      <c r="F249" s="124">
        <v>1.47</v>
      </c>
      <c r="G249" s="125"/>
      <c r="H249" s="125"/>
      <c r="I249" s="126"/>
      <c r="J249" s="119"/>
    </row>
    <row r="250" spans="2:10" s="120" customFormat="1" ht="48" customHeight="1" x14ac:dyDescent="0.2">
      <c r="B250" s="95"/>
      <c r="C250" s="121" t="s">
        <v>585</v>
      </c>
      <c r="D250" s="127" t="s">
        <v>586</v>
      </c>
      <c r="E250" s="123" t="s">
        <v>16</v>
      </c>
      <c r="F250" s="124">
        <v>4</v>
      </c>
      <c r="G250" s="125"/>
      <c r="H250" s="125"/>
      <c r="I250" s="126"/>
      <c r="J250" s="119"/>
    </row>
    <row r="251" spans="2:10" s="120" customFormat="1" ht="39.75" customHeight="1" x14ac:dyDescent="0.2">
      <c r="B251" s="95"/>
      <c r="C251" s="121" t="s">
        <v>587</v>
      </c>
      <c r="D251" s="127" t="s">
        <v>588</v>
      </c>
      <c r="E251" s="123" t="s">
        <v>221</v>
      </c>
      <c r="F251" s="124">
        <v>43.82</v>
      </c>
      <c r="G251" s="125"/>
      <c r="H251" s="125"/>
      <c r="I251" s="126"/>
      <c r="J251" s="119"/>
    </row>
    <row r="252" spans="2:10" s="120" customFormat="1" ht="54" x14ac:dyDescent="0.2">
      <c r="B252" s="95"/>
      <c r="C252" s="121" t="s">
        <v>589</v>
      </c>
      <c r="D252" s="127" t="s">
        <v>590</v>
      </c>
      <c r="E252" s="123" t="s">
        <v>591</v>
      </c>
      <c r="F252" s="124">
        <v>14.82</v>
      </c>
      <c r="G252" s="125"/>
      <c r="H252" s="125"/>
      <c r="I252" s="126"/>
      <c r="J252" s="119"/>
    </row>
    <row r="253" spans="2:10" s="120" customFormat="1" ht="45" x14ac:dyDescent="0.2">
      <c r="B253" s="95"/>
      <c r="C253" s="121" t="s">
        <v>397</v>
      </c>
      <c r="D253" s="127" t="s">
        <v>398</v>
      </c>
      <c r="E253" s="123" t="s">
        <v>28</v>
      </c>
      <c r="F253" s="124">
        <v>0.4</v>
      </c>
      <c r="G253" s="125"/>
      <c r="H253" s="125"/>
      <c r="I253" s="126"/>
      <c r="J253" s="119"/>
    </row>
    <row r="254" spans="2:10" s="120" customFormat="1" ht="45" x14ac:dyDescent="0.2">
      <c r="B254" s="95"/>
      <c r="C254" s="121" t="s">
        <v>539</v>
      </c>
      <c r="D254" s="127" t="s">
        <v>540</v>
      </c>
      <c r="E254" s="123" t="s">
        <v>17</v>
      </c>
      <c r="F254" s="124">
        <v>8</v>
      </c>
      <c r="G254" s="125"/>
      <c r="H254" s="125"/>
      <c r="I254" s="126"/>
      <c r="J254" s="119"/>
    </row>
    <row r="255" spans="2:10" s="120" customFormat="1" ht="63" x14ac:dyDescent="0.2">
      <c r="B255" s="95"/>
      <c r="C255" s="121" t="s">
        <v>541</v>
      </c>
      <c r="D255" s="127" t="s">
        <v>542</v>
      </c>
      <c r="E255" s="123" t="s">
        <v>17</v>
      </c>
      <c r="F255" s="124">
        <v>16</v>
      </c>
      <c r="G255" s="125"/>
      <c r="H255" s="125"/>
      <c r="I255" s="126"/>
      <c r="J255" s="119"/>
    </row>
    <row r="256" spans="2:10" s="120" customFormat="1" x14ac:dyDescent="0.2">
      <c r="B256" s="95"/>
      <c r="C256" s="121"/>
      <c r="D256" s="128"/>
      <c r="E256" s="123"/>
      <c r="F256" s="124"/>
      <c r="G256" s="125"/>
      <c r="H256" s="125"/>
      <c r="I256" s="129"/>
      <c r="J256" s="119"/>
    </row>
    <row r="257" spans="2:10" s="120" customFormat="1" x14ac:dyDescent="0.2">
      <c r="B257" s="95"/>
      <c r="C257" s="130" t="s">
        <v>592</v>
      </c>
      <c r="D257" s="117" t="s">
        <v>593</v>
      </c>
      <c r="E257" s="118"/>
      <c r="F257" s="118"/>
      <c r="G257" s="118"/>
      <c r="H257" s="118"/>
      <c r="I257" s="118"/>
      <c r="J257" s="119"/>
    </row>
    <row r="258" spans="2:10" s="120" customFormat="1" ht="36" x14ac:dyDescent="0.2">
      <c r="B258" s="95"/>
      <c r="C258" s="121" t="s">
        <v>594</v>
      </c>
      <c r="D258" s="127" t="s">
        <v>595</v>
      </c>
      <c r="E258" s="123" t="s">
        <v>28</v>
      </c>
      <c r="F258" s="124">
        <v>16.7</v>
      </c>
      <c r="G258" s="125"/>
      <c r="H258" s="125"/>
      <c r="I258" s="126"/>
      <c r="J258" s="119"/>
    </row>
    <row r="259" spans="2:10" s="120" customFormat="1" ht="36" x14ac:dyDescent="0.2">
      <c r="B259" s="95"/>
      <c r="C259" s="121" t="s">
        <v>596</v>
      </c>
      <c r="D259" s="127" t="s">
        <v>597</v>
      </c>
      <c r="E259" s="123" t="s">
        <v>28</v>
      </c>
      <c r="F259" s="124">
        <v>16.7</v>
      </c>
      <c r="G259" s="125"/>
      <c r="H259" s="125"/>
      <c r="I259" s="126"/>
      <c r="J259" s="119"/>
    </row>
    <row r="260" spans="2:10" s="120" customFormat="1" ht="45" x14ac:dyDescent="0.2">
      <c r="B260" s="95"/>
      <c r="C260" s="121" t="s">
        <v>477</v>
      </c>
      <c r="D260" s="127" t="s">
        <v>478</v>
      </c>
      <c r="E260" s="123" t="s">
        <v>28</v>
      </c>
      <c r="F260" s="124">
        <v>1.1399999999999999</v>
      </c>
      <c r="G260" s="125"/>
      <c r="H260" s="125"/>
      <c r="I260" s="126"/>
      <c r="J260" s="119"/>
    </row>
    <row r="261" spans="2:10" s="120" customFormat="1" ht="45" x14ac:dyDescent="0.2">
      <c r="B261" s="95"/>
      <c r="C261" s="121" t="s">
        <v>551</v>
      </c>
      <c r="D261" s="127" t="s">
        <v>552</v>
      </c>
      <c r="E261" s="123" t="s">
        <v>28</v>
      </c>
      <c r="F261" s="124">
        <v>1.1399999999999999</v>
      </c>
      <c r="G261" s="125"/>
      <c r="H261" s="125"/>
      <c r="I261" s="126"/>
      <c r="J261" s="119"/>
    </row>
    <row r="262" spans="2:10" s="120" customFormat="1" ht="36" x14ac:dyDescent="0.2">
      <c r="B262" s="95"/>
      <c r="C262" s="121" t="s">
        <v>598</v>
      </c>
      <c r="D262" s="127" t="s">
        <v>599</v>
      </c>
      <c r="E262" s="123" t="s">
        <v>28</v>
      </c>
      <c r="F262" s="124">
        <v>0.28999999999999998</v>
      </c>
      <c r="G262" s="125"/>
      <c r="H262" s="125"/>
      <c r="I262" s="126"/>
      <c r="J262" s="119"/>
    </row>
    <row r="263" spans="2:10" s="120" customFormat="1" ht="45" x14ac:dyDescent="0.2">
      <c r="B263" s="95"/>
      <c r="C263" s="121" t="s">
        <v>511</v>
      </c>
      <c r="D263" s="127" t="s">
        <v>512</v>
      </c>
      <c r="E263" s="123" t="s">
        <v>221</v>
      </c>
      <c r="F263" s="124">
        <v>309.2</v>
      </c>
      <c r="G263" s="125"/>
      <c r="H263" s="125"/>
      <c r="I263" s="126"/>
      <c r="J263" s="119"/>
    </row>
    <row r="264" spans="2:10" s="120" customFormat="1" ht="54" x14ac:dyDescent="0.2">
      <c r="B264" s="95"/>
      <c r="C264" s="121" t="s">
        <v>513</v>
      </c>
      <c r="D264" s="127" t="s">
        <v>514</v>
      </c>
      <c r="E264" s="123" t="s">
        <v>17</v>
      </c>
      <c r="F264" s="124">
        <v>11.52</v>
      </c>
      <c r="G264" s="125"/>
      <c r="H264" s="125"/>
      <c r="I264" s="126"/>
      <c r="J264" s="119"/>
    </row>
    <row r="265" spans="2:10" s="120" customFormat="1" ht="54" x14ac:dyDescent="0.2">
      <c r="B265" s="95"/>
      <c r="C265" s="121" t="s">
        <v>515</v>
      </c>
      <c r="D265" s="127" t="s">
        <v>516</v>
      </c>
      <c r="E265" s="123" t="s">
        <v>28</v>
      </c>
      <c r="F265" s="124">
        <v>2.39</v>
      </c>
      <c r="G265" s="125"/>
      <c r="H265" s="125"/>
      <c r="I265" s="126"/>
      <c r="J265" s="119"/>
    </row>
    <row r="266" spans="2:10" s="120" customFormat="1" ht="36" x14ac:dyDescent="0.2">
      <c r="B266" s="95"/>
      <c r="C266" s="121" t="s">
        <v>471</v>
      </c>
      <c r="D266" s="127" t="s">
        <v>31</v>
      </c>
      <c r="E266" s="123" t="s">
        <v>28</v>
      </c>
      <c r="F266" s="124">
        <v>23.27</v>
      </c>
      <c r="G266" s="125"/>
      <c r="H266" s="125"/>
      <c r="I266" s="126"/>
      <c r="J266" s="119"/>
    </row>
    <row r="267" spans="2:10" s="120" customFormat="1" ht="45" x14ac:dyDescent="0.2">
      <c r="B267" s="95"/>
      <c r="C267" s="121" t="s">
        <v>477</v>
      </c>
      <c r="D267" s="127" t="s">
        <v>478</v>
      </c>
      <c r="E267" s="123" t="s">
        <v>28</v>
      </c>
      <c r="F267" s="124">
        <v>10.130000000000001</v>
      </c>
      <c r="G267" s="125"/>
      <c r="H267" s="125"/>
      <c r="I267" s="126"/>
      <c r="J267" s="119"/>
    </row>
    <row r="268" spans="2:10" s="120" customFormat="1" ht="36" x14ac:dyDescent="0.2">
      <c r="B268" s="95"/>
      <c r="C268" s="121" t="s">
        <v>497</v>
      </c>
      <c r="D268" s="127" t="s">
        <v>498</v>
      </c>
      <c r="E268" s="123" t="s">
        <v>17</v>
      </c>
      <c r="F268" s="124">
        <v>5.67</v>
      </c>
      <c r="G268" s="125"/>
      <c r="H268" s="125"/>
      <c r="I268" s="126"/>
      <c r="J268" s="119"/>
    </row>
    <row r="269" spans="2:10" s="120" customFormat="1" x14ac:dyDescent="0.2">
      <c r="B269" s="95"/>
      <c r="C269" s="121"/>
      <c r="D269" s="128"/>
      <c r="E269" s="123"/>
      <c r="F269" s="124"/>
      <c r="G269" s="125"/>
      <c r="H269" s="125"/>
      <c r="I269" s="129"/>
      <c r="J269" s="119"/>
    </row>
    <row r="270" spans="2:10" s="120" customFormat="1" x14ac:dyDescent="0.2">
      <c r="B270" s="95"/>
      <c r="C270" s="130" t="s">
        <v>600</v>
      </c>
      <c r="D270" s="117" t="s">
        <v>601</v>
      </c>
      <c r="E270" s="118"/>
      <c r="F270" s="118"/>
      <c r="G270" s="118"/>
      <c r="H270" s="118"/>
      <c r="I270" s="118"/>
      <c r="J270" s="119"/>
    </row>
    <row r="271" spans="2:10" s="120" customFormat="1" ht="36" x14ac:dyDescent="0.2">
      <c r="B271" s="95"/>
      <c r="C271" s="121" t="s">
        <v>465</v>
      </c>
      <c r="D271" s="127" t="s">
        <v>51</v>
      </c>
      <c r="E271" s="123" t="s">
        <v>15</v>
      </c>
      <c r="F271" s="124">
        <v>1.9</v>
      </c>
      <c r="G271" s="125"/>
      <c r="H271" s="125"/>
      <c r="I271" s="126"/>
      <c r="J271" s="119"/>
    </row>
    <row r="272" spans="2:10" s="120" customFormat="1" ht="36" x14ac:dyDescent="0.2">
      <c r="B272" s="95"/>
      <c r="C272" s="121" t="s">
        <v>594</v>
      </c>
      <c r="D272" s="127" t="s">
        <v>595</v>
      </c>
      <c r="E272" s="123" t="s">
        <v>28</v>
      </c>
      <c r="F272" s="124">
        <v>7.63</v>
      </c>
      <c r="G272" s="125"/>
      <c r="H272" s="125"/>
      <c r="I272" s="126"/>
      <c r="J272" s="119"/>
    </row>
    <row r="273" spans="2:10" s="120" customFormat="1" ht="36" x14ac:dyDescent="0.2">
      <c r="B273" s="95"/>
      <c r="C273" s="121" t="s">
        <v>596</v>
      </c>
      <c r="D273" s="127" t="s">
        <v>597</v>
      </c>
      <c r="E273" s="123" t="s">
        <v>28</v>
      </c>
      <c r="F273" s="124">
        <v>7.63</v>
      </c>
      <c r="G273" s="125"/>
      <c r="H273" s="125"/>
      <c r="I273" s="126"/>
      <c r="J273" s="119"/>
    </row>
    <row r="274" spans="2:10" s="120" customFormat="1" ht="36" x14ac:dyDescent="0.2">
      <c r="B274" s="95"/>
      <c r="C274" s="121" t="s">
        <v>469</v>
      </c>
      <c r="D274" s="127" t="s">
        <v>470</v>
      </c>
      <c r="E274" s="123" t="s">
        <v>36</v>
      </c>
      <c r="F274" s="124">
        <v>160</v>
      </c>
      <c r="G274" s="125"/>
      <c r="H274" s="125"/>
      <c r="I274" s="126"/>
      <c r="J274" s="119"/>
    </row>
    <row r="275" spans="2:10" s="120" customFormat="1" ht="36" x14ac:dyDescent="0.2">
      <c r="B275" s="95"/>
      <c r="C275" s="121" t="s">
        <v>471</v>
      </c>
      <c r="D275" s="127" t="s">
        <v>31</v>
      </c>
      <c r="E275" s="123" t="s">
        <v>28</v>
      </c>
      <c r="F275" s="124">
        <v>6.22</v>
      </c>
      <c r="G275" s="125"/>
      <c r="H275" s="125"/>
      <c r="I275" s="126"/>
      <c r="J275" s="119"/>
    </row>
    <row r="276" spans="2:10" s="120" customFormat="1" ht="27" x14ac:dyDescent="0.2">
      <c r="B276" s="95"/>
      <c r="C276" s="121" t="s">
        <v>472</v>
      </c>
      <c r="D276" s="127" t="s">
        <v>46</v>
      </c>
      <c r="E276" s="123" t="s">
        <v>28</v>
      </c>
      <c r="F276" s="124">
        <v>0.28000000000000003</v>
      </c>
      <c r="G276" s="125"/>
      <c r="H276" s="125"/>
      <c r="I276" s="126"/>
      <c r="J276" s="119"/>
    </row>
    <row r="277" spans="2:10" s="120" customFormat="1" ht="45" x14ac:dyDescent="0.2">
      <c r="B277" s="95"/>
      <c r="C277" s="121" t="s">
        <v>551</v>
      </c>
      <c r="D277" s="127" t="s">
        <v>552</v>
      </c>
      <c r="E277" s="123" t="s">
        <v>28</v>
      </c>
      <c r="F277" s="124">
        <v>0.55000000000000004</v>
      </c>
      <c r="G277" s="125"/>
      <c r="H277" s="125"/>
      <c r="I277" s="126"/>
      <c r="J277" s="119"/>
    </row>
    <row r="278" spans="2:10" s="120" customFormat="1" ht="27" x14ac:dyDescent="0.2">
      <c r="B278" s="95"/>
      <c r="C278" s="121" t="s">
        <v>602</v>
      </c>
      <c r="D278" s="127" t="s">
        <v>603</v>
      </c>
      <c r="E278" s="123" t="s">
        <v>15</v>
      </c>
      <c r="F278" s="124">
        <v>1.9</v>
      </c>
      <c r="G278" s="125"/>
      <c r="H278" s="125"/>
      <c r="I278" s="126"/>
      <c r="J278" s="119"/>
    </row>
    <row r="279" spans="2:10" s="120" customFormat="1" ht="27" x14ac:dyDescent="0.2">
      <c r="B279" s="95"/>
      <c r="C279" s="121" t="s">
        <v>604</v>
      </c>
      <c r="D279" s="127" t="s">
        <v>605</v>
      </c>
      <c r="E279" s="123" t="s">
        <v>15</v>
      </c>
      <c r="F279" s="124">
        <v>1.9</v>
      </c>
      <c r="G279" s="125"/>
      <c r="H279" s="125"/>
      <c r="I279" s="126"/>
      <c r="J279" s="119"/>
    </row>
    <row r="280" spans="2:10" s="120" customFormat="1" ht="45" x14ac:dyDescent="0.2">
      <c r="B280" s="95"/>
      <c r="C280" s="121" t="s">
        <v>477</v>
      </c>
      <c r="D280" s="127" t="s">
        <v>478</v>
      </c>
      <c r="E280" s="123" t="s">
        <v>28</v>
      </c>
      <c r="F280" s="124">
        <v>2.79</v>
      </c>
      <c r="G280" s="125"/>
      <c r="H280" s="125"/>
      <c r="I280" s="126"/>
      <c r="J280" s="119"/>
    </row>
    <row r="281" spans="2:10" s="120" customFormat="1" ht="45" x14ac:dyDescent="0.2">
      <c r="B281" s="95"/>
      <c r="C281" s="121" t="s">
        <v>397</v>
      </c>
      <c r="D281" s="127" t="s">
        <v>398</v>
      </c>
      <c r="E281" s="123" t="s">
        <v>28</v>
      </c>
      <c r="F281" s="124">
        <v>24.72</v>
      </c>
      <c r="G281" s="125"/>
      <c r="H281" s="125"/>
      <c r="I281" s="126"/>
      <c r="J281" s="119"/>
    </row>
    <row r="282" spans="2:10" s="120" customFormat="1" ht="36" x14ac:dyDescent="0.2">
      <c r="B282" s="95"/>
      <c r="C282" s="121" t="s">
        <v>497</v>
      </c>
      <c r="D282" s="127" t="s">
        <v>498</v>
      </c>
      <c r="E282" s="123" t="s">
        <v>17</v>
      </c>
      <c r="F282" s="124">
        <v>7.6</v>
      </c>
      <c r="G282" s="125"/>
      <c r="H282" s="125"/>
      <c r="I282" s="126"/>
      <c r="J282" s="119"/>
    </row>
    <row r="283" spans="2:10" s="120" customFormat="1" x14ac:dyDescent="0.2">
      <c r="B283" s="95"/>
      <c r="C283" s="121"/>
      <c r="D283" s="128"/>
      <c r="E283" s="123"/>
      <c r="F283" s="124"/>
      <c r="G283" s="125"/>
      <c r="H283" s="125"/>
      <c r="I283" s="129"/>
      <c r="J283" s="119"/>
    </row>
    <row r="284" spans="2:10" s="120" customFormat="1" ht="8.25" customHeight="1" x14ac:dyDescent="0.2">
      <c r="B284" s="95"/>
      <c r="C284" s="132"/>
      <c r="D284" s="132"/>
      <c r="E284" s="133"/>
      <c r="F284" s="134"/>
      <c r="G284" s="133"/>
      <c r="H284" s="133"/>
      <c r="I284" s="135"/>
      <c r="J284" s="119"/>
    </row>
    <row r="285" spans="2:10" s="120" customFormat="1" x14ac:dyDescent="0.2">
      <c r="B285" s="95"/>
      <c r="C285" s="132"/>
      <c r="D285" s="132"/>
      <c r="E285" s="132"/>
      <c r="F285" s="136"/>
      <c r="G285" s="137" t="s">
        <v>8</v>
      </c>
      <c r="H285" s="137"/>
      <c r="I285" s="138">
        <f>+I283+I269++I256+I241+I232+I212+I194+I184+I178+I155+I150+I137+I126+I103+I80+I70+I44+I22+I39</f>
        <v>0</v>
      </c>
      <c r="J285" s="119"/>
    </row>
    <row r="286" spans="2:10" s="120" customFormat="1" x14ac:dyDescent="0.2">
      <c r="B286" s="95"/>
      <c r="C286" s="132"/>
      <c r="D286" s="132"/>
      <c r="E286" s="132"/>
      <c r="F286" s="136"/>
      <c r="G286" s="137" t="s">
        <v>9</v>
      </c>
      <c r="H286" s="137"/>
      <c r="I286" s="138">
        <f>+I285*0.16</f>
        <v>0</v>
      </c>
      <c r="J286" s="119"/>
    </row>
    <row r="287" spans="2:10" s="120" customFormat="1" ht="12.75" customHeight="1" x14ac:dyDescent="0.2">
      <c r="B287" s="95"/>
      <c r="C287" s="132"/>
      <c r="D287" s="139"/>
      <c r="E287" s="133"/>
      <c r="F287" s="134"/>
      <c r="G287" s="136" t="s">
        <v>10</v>
      </c>
      <c r="H287" s="136"/>
      <c r="I287" s="138">
        <f>+I286+I285</f>
        <v>0</v>
      </c>
      <c r="J287" s="119"/>
    </row>
    <row r="288" spans="2:10" s="140" customFormat="1" ht="12.75" customHeight="1" x14ac:dyDescent="0.15">
      <c r="C288" s="141"/>
      <c r="D288" s="142"/>
      <c r="E288" s="133"/>
      <c r="F288" s="134"/>
      <c r="G288" s="133"/>
      <c r="H288" s="133"/>
      <c r="I288" s="143"/>
      <c r="J288" s="144"/>
    </row>
    <row r="289" spans="1:12" s="132" customFormat="1" ht="12.75" customHeight="1" x14ac:dyDescent="0.2">
      <c r="C289" s="166" t="s">
        <v>614</v>
      </c>
      <c r="D289" s="166"/>
      <c r="E289" s="166" t="s">
        <v>615</v>
      </c>
      <c r="F289" s="167"/>
      <c r="G289" s="166"/>
      <c r="H289" s="166"/>
      <c r="I289" s="168" t="s">
        <v>616</v>
      </c>
      <c r="J289" s="137"/>
      <c r="K289" s="145"/>
    </row>
    <row r="290" spans="1:12" s="132" customFormat="1" ht="12.75" customHeight="1" x14ac:dyDescent="0.15">
      <c r="C290" s="133"/>
      <c r="D290" s="142" t="s">
        <v>11</v>
      </c>
      <c r="E290" s="133"/>
      <c r="F290" s="134"/>
      <c r="G290" s="133" t="s">
        <v>12</v>
      </c>
      <c r="H290" s="133"/>
      <c r="I290" s="146"/>
      <c r="J290" s="137"/>
    </row>
    <row r="291" spans="1:12" s="132" customFormat="1" ht="12.75" customHeight="1" x14ac:dyDescent="0.15">
      <c r="C291" s="133"/>
      <c r="D291" s="142"/>
      <c r="E291" s="133"/>
      <c r="F291" s="134"/>
      <c r="G291" s="133"/>
      <c r="H291" s="133"/>
      <c r="I291" s="147"/>
      <c r="J291" s="137"/>
      <c r="K291" s="145"/>
    </row>
    <row r="292" spans="1:12" s="141" customFormat="1" ht="12.75" customHeight="1" x14ac:dyDescent="0.15">
      <c r="C292" s="133"/>
      <c r="D292" s="142"/>
      <c r="E292" s="133"/>
      <c r="F292" s="134"/>
      <c r="G292" s="148"/>
      <c r="H292" s="148"/>
      <c r="I292" s="149"/>
    </row>
    <row r="293" spans="1:12" s="141" customFormat="1" ht="14.25" x14ac:dyDescent="0.15">
      <c r="C293" s="133"/>
      <c r="D293" s="139"/>
      <c r="E293" s="133"/>
      <c r="F293" s="134"/>
      <c r="G293" s="133"/>
      <c r="H293" s="133"/>
      <c r="I293" s="138"/>
      <c r="J293" s="133"/>
    </row>
    <row r="294" spans="1:12" x14ac:dyDescent="0.2">
      <c r="C294" s="133"/>
      <c r="D294" s="142"/>
      <c r="E294" s="133"/>
      <c r="F294" s="134"/>
      <c r="G294" s="150"/>
      <c r="H294" s="150"/>
      <c r="I294" s="149"/>
    </row>
    <row r="295" spans="1:12" x14ac:dyDescent="0.2">
      <c r="C295" s="133"/>
      <c r="D295" s="142"/>
      <c r="E295" s="133"/>
      <c r="F295" s="134"/>
      <c r="G295" s="133"/>
      <c r="H295" s="133"/>
      <c r="I295" s="151"/>
      <c r="K295" s="152"/>
    </row>
    <row r="296" spans="1:12" s="97" customFormat="1" x14ac:dyDescent="0.2">
      <c r="A296" s="95"/>
      <c r="B296" s="95"/>
      <c r="C296" s="133"/>
      <c r="D296" s="142"/>
      <c r="E296" s="133"/>
      <c r="F296" s="134"/>
      <c r="G296" s="133"/>
      <c r="H296" s="133"/>
      <c r="I296" s="133"/>
      <c r="K296" s="95"/>
      <c r="L296" s="95"/>
    </row>
    <row r="297" spans="1:12" s="97" customFormat="1" x14ac:dyDescent="0.2">
      <c r="A297" s="95"/>
      <c r="B297" s="95"/>
      <c r="C297" s="153" t="s">
        <v>13</v>
      </c>
      <c r="D297" s="142"/>
      <c r="E297" s="133"/>
      <c r="F297" s="134"/>
      <c r="G297" s="97" t="s">
        <v>159</v>
      </c>
      <c r="I297" s="133"/>
      <c r="K297" s="95"/>
      <c r="L297" s="95"/>
    </row>
    <row r="298" spans="1:12" s="97" customFormat="1" x14ac:dyDescent="0.2">
      <c r="A298" s="95"/>
      <c r="B298" s="95"/>
      <c r="C298" s="141" t="s">
        <v>24</v>
      </c>
      <c r="D298" s="142"/>
      <c r="E298" s="133"/>
      <c r="F298" s="134"/>
      <c r="G298" s="133" t="s">
        <v>160</v>
      </c>
      <c r="H298" s="133"/>
      <c r="I298" s="133"/>
    </row>
    <row r="299" spans="1:12" s="97" customFormat="1" x14ac:dyDescent="0.2">
      <c r="A299" s="95"/>
      <c r="B299" s="95"/>
      <c r="C299" s="133"/>
      <c r="D299" s="142"/>
      <c r="E299" s="133"/>
      <c r="F299" s="134"/>
      <c r="G299" s="133"/>
      <c r="H299" s="133"/>
      <c r="I299" s="133"/>
    </row>
    <row r="300" spans="1:12" s="97" customFormat="1" x14ac:dyDescent="0.2">
      <c r="A300" s="95"/>
      <c r="B300" s="95"/>
      <c r="C300" s="133"/>
      <c r="D300" s="142"/>
      <c r="E300" s="133"/>
      <c r="F300" s="134"/>
      <c r="G300" s="133"/>
      <c r="H300" s="133"/>
      <c r="I300" s="133"/>
    </row>
    <row r="301" spans="1:12" s="97" customFormat="1" x14ac:dyDescent="0.2">
      <c r="A301" s="95"/>
      <c r="B301" s="95"/>
      <c r="C301" s="141"/>
      <c r="D301" s="141"/>
      <c r="E301" s="141"/>
      <c r="F301" s="154"/>
      <c r="G301" s="141"/>
      <c r="H301" s="141"/>
      <c r="I301" s="141"/>
    </row>
    <row r="302" spans="1:12" s="97" customFormat="1" x14ac:dyDescent="0.2">
      <c r="A302" s="95"/>
      <c r="B302" s="95"/>
      <c r="C302" s="141"/>
      <c r="D302" s="141"/>
      <c r="E302" s="141"/>
      <c r="F302" s="154"/>
      <c r="G302" s="141"/>
      <c r="H302" s="141"/>
      <c r="I302" s="141"/>
    </row>
    <row r="303" spans="1:12" s="97" customFormat="1" x14ac:dyDescent="0.2">
      <c r="A303" s="95"/>
      <c r="B303" s="95"/>
      <c r="C303" s="141"/>
      <c r="D303" s="141"/>
      <c r="E303" s="141"/>
      <c r="F303" s="154"/>
      <c r="G303" s="141"/>
      <c r="H303" s="141"/>
      <c r="I303" s="141"/>
    </row>
    <row r="304" spans="1:12" s="97" customFormat="1" x14ac:dyDescent="0.2">
      <c r="A304" s="95"/>
      <c r="B304" s="95"/>
      <c r="C304" s="141"/>
      <c r="D304" s="141"/>
      <c r="E304" s="141"/>
      <c r="F304" s="154"/>
      <c r="G304" s="141"/>
      <c r="H304" s="141"/>
      <c r="I304" s="141"/>
    </row>
    <row r="305" spans="1:9" s="97" customFormat="1" x14ac:dyDescent="0.2">
      <c r="A305" s="95"/>
      <c r="B305" s="95"/>
      <c r="C305" s="141"/>
      <c r="D305" s="141"/>
      <c r="E305" s="141"/>
      <c r="F305" s="154"/>
      <c r="G305" s="141"/>
      <c r="H305" s="141"/>
      <c r="I305" s="141"/>
    </row>
    <row r="306" spans="1:9" s="97" customFormat="1" x14ac:dyDescent="0.2">
      <c r="A306" s="95"/>
      <c r="B306" s="95"/>
      <c r="C306" s="141"/>
      <c r="D306" s="141"/>
      <c r="E306" s="141"/>
      <c r="F306" s="154"/>
      <c r="G306" s="141"/>
      <c r="H306" s="141"/>
      <c r="I306" s="141"/>
    </row>
    <row r="307" spans="1:9" s="97" customFormat="1" x14ac:dyDescent="0.2">
      <c r="A307" s="95"/>
      <c r="B307" s="95"/>
      <c r="D307" s="155"/>
      <c r="F307" s="156"/>
    </row>
    <row r="308" spans="1:9" s="97" customFormat="1" x14ac:dyDescent="0.2">
      <c r="A308" s="95"/>
      <c r="B308" s="95"/>
      <c r="D308" s="155"/>
      <c r="F308" s="156"/>
    </row>
    <row r="309" spans="1:9" s="97" customFormat="1" x14ac:dyDescent="0.2">
      <c r="A309" s="95"/>
      <c r="B309" s="95"/>
      <c r="D309" s="155"/>
      <c r="F309" s="156"/>
    </row>
    <row r="310" spans="1:9" s="97" customFormat="1" x14ac:dyDescent="0.2">
      <c r="A310" s="95"/>
      <c r="B310" s="95"/>
      <c r="D310" s="155"/>
      <c r="F310" s="156"/>
    </row>
  </sheetData>
  <mergeCells count="5">
    <mergeCell ref="C1:I1"/>
    <mergeCell ref="C2:I2"/>
    <mergeCell ref="C10:I10"/>
    <mergeCell ref="C7:C9"/>
    <mergeCell ref="D7:G9"/>
  </mergeCells>
  <pageMargins left="0.39370078740157483" right="0" top="0.39370078740157483" bottom="0.39370078740157483" header="0" footer="0.19685039370078741"/>
  <pageSetup scale="88"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c r="D1" s="89"/>
      <c r="E1" s="89"/>
      <c r="F1" s="89"/>
      <c r="G1" s="89"/>
      <c r="H1" s="89"/>
    </row>
    <row r="2" spans="2:9" s="2" customFormat="1" ht="15" customHeight="1" x14ac:dyDescent="0.2">
      <c r="C2" s="90"/>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CONS CARC PLU VI-PE LIN CON PJM</vt:lpstr>
      <vt:lpstr>ALUMBRADO</vt:lpstr>
      <vt:lpstr>PH CALLEJON MEXICO (2)</vt:lpstr>
      <vt:lpstr>'CONS CARC PLU VI-PE LIN CON PJM'!Área_de_impresión</vt:lpstr>
      <vt:lpstr>ALUMBRADO!Títulos_a_imprimir</vt:lpstr>
      <vt:lpstr>'CONS CARC PLU VI-PE LIN CON PJM'!Títulos_a_imprimir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2026-02-27T21:36:10Z</cp:lastPrinted>
  <dcterms:created xsi:type="dcterms:W3CDTF">2014-06-26T15:10:42Z</dcterms:created>
  <dcterms:modified xsi:type="dcterms:W3CDTF">2026-05-29T13:58:59Z</dcterms:modified>
</cp:coreProperties>
</file>