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31_Lavadero Pluvial Independencia/"/>
    </mc:Choice>
  </mc:AlternateContent>
  <xr:revisionPtr revIDLastSave="47" documentId="13_ncr:1_{1024FEFE-17BC-47A0-B848-A355F8238618}" xr6:coauthVersionLast="47" xr6:coauthVersionMax="47" xr10:uidLastSave="{8D470B5F-ACC4-4946-BBB5-F59DA4C60537}"/>
  <bookViews>
    <workbookView xWindow="-120" yWindow="-120" windowWidth="38640" windowHeight="21120" firstSheet="1" activeTab="1" xr2:uid="{00000000-000D-0000-FFFF-FFFF00000000}"/>
  </bookViews>
  <sheets>
    <sheet name="FACTIBILIDAD" sheetId="36" state="hidden" r:id="rId1"/>
    <sheet name="REHAB LAV PLUV V CARR IND MODIF" sheetId="32" r:id="rId2"/>
  </sheets>
  <definedNames>
    <definedName name="_xlnm.Print_Area" localSheetId="0">FACTIBILIDAD!$B$1:$G$96</definedName>
    <definedName name="_xlnm.Print_Area" localSheetId="1">'REHAB LAV PLUV V CARR IND MODIF'!$C$1:$I$69</definedName>
    <definedName name="_xlnm.Print_Titles" localSheetId="0">FACTIBILIDAD!$1:$9</definedName>
    <definedName name="_xlnm.Print_Titles" localSheetId="1">'REHAB LAV PLUV V CARR IND MODIF'!$1:$12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32" l="1"/>
  <c r="F26" i="32"/>
  <c r="I66" i="32" l="1"/>
  <c r="I67" i="32" s="1"/>
  <c r="G13" i="36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<sst xmlns="http://schemas.openxmlformats.org/spreadsheetml/2006/main" count="334" uniqueCount="220">
  <si>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</si>
  <si>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</si>
  <si>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</si>
  <si>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</si>
  <si>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</si>
  <si>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</si>
  <si>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</si>
  <si>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</si>
  <si>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</si>
  <si>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</si>
  <si>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</si>
  <si>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</si>
  <si>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</si>
  <si>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</si>
  <si>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</si>
  <si>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</si>
  <si>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</si>
  <si>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</si>
  <si>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</si>
  <si>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</si>
  <si>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</si>
  <si>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</si>
  <si>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</si>
  <si>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</si>
  <si>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</si>
  <si>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</si>
  <si>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</si>
  <si>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</si>
  <si>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</si>
  <si>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</si>
  <si>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</si>
  <si>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</si>
  <si>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</si>
  <si>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</si>
  <si>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</si>
  <si>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</si>
  <si>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</si>
  <si>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</si>
  <si>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</si>
  <si>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</si>
  <si>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</si>
  <si>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</si>
  <si>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</si>
  <si>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</si>
  <si>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</si>
  <si>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</si>
  <si>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</si>
  <si>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</si>
  <si>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</si>
  <si>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</si>
  <si>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</si>
  <si>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</si>
  <si>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</si>
  <si>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</si>
  <si>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</si>
  <si>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</si>
  <si>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</si>
  <si>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</si>
  <si>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</si>
  <si>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</si>
  <si>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</si>
  <si>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</si>
  <si>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</si>
  <si>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</si>
  <si>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</si>
  <si>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</si>
  <si>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</si>
  <si>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</si>
  <si>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</si>
  <si>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</si>
  <si>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</si>
  <si>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</si>
  <si>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</si>
  <si>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</si>
  <si>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</si>
  <si>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</si>
  <si>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</si>
  <si>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</si>
  <si>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</si>
  <si>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</si>
  <si>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</si>
  <si>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</si>
  <si>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</si>
  <si>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</si>
  <si>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</si>
  <si>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</si>
  <si>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</si>
  <si>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</si>
  <si>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</si>
  <si>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</si>
  <si>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</si>
  <si>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</si>
  <si>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</si>
  <si>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</si>
  <si>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</si>
  <si>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</si>
  <si>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</si>
  <si>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</si>
  <si>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</si>
  <si>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</si>
  <si>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</si>
  <si>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</si>
  <si>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</si>
  <si>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</si>
  <si>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</si>
  <si>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</si>
  <si>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</si>
  <si>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</si>
  <si>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</si>
  <si>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</si>
  <si>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</si>
  <si>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</si>
  <si>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</si>
  <si>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</si>
  <si>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</si>
  <si>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</si>
  <si>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</si>
  <si>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</si>
  <si>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</si>
  <si>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</si>
  <si>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</si>
  <si>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</si>
  <si>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</si>
  <si>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</si>
  <si>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</si>
  <si>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</si>
  <si>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</si>
  <si>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</si>
  <si>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</si>
  <si>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</si>
  <si>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</si>
  <si>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</si>
  <si>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</si>
  <si>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</si>
  <si>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</si>
  <si>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</si>
  <si>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</si>
  <si>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</si>
  <si>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</si>
  <si>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</si>
  <si>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</si>
  <si>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</si>
  <si>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</si>
  <si>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</si>
  <si>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</si>
  <si>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</si>
  <si>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TERRACERIAS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</si>
  <si>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</si>
  <si>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</si>
  <si>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</si>
  <si>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</si>
  <si>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</si>
  <si>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</si>
  <si>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</si>
  <si>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</si>
  <si>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</si>
  <si>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>3002007-L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</si>
  <si>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</si>
  <si>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GUARNICIONES Y BANQUETAS</t>
  </si>
  <si>
    <t>I-4</t>
  </si>
  <si>
    <t>I-5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</si>
  <si>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</si>
  <si>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</si>
  <si>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</si>
  <si>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</si>
  <si>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</si>
  <si>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I-6</t>
  </si>
  <si>
    <t>REHABILITACIÓN DE LAVADERO PLUVIAL EN CALLE VENUSTIANO CARRANZA ENTRE CALLE C. SIETE Y CALLE OCHO EN LA COLONIA INDEPENDENCIA, DEL MUNICIPIO DE REYNOSA, TAMAULIPAS.</t>
  </si>
  <si>
    <t>3002003-L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</si>
  <si>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</si>
  <si>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 xml:space="preserve">      FORMACION DE SUB-BASE ESPESOR VARIABLE CON MATERIAL DE BANCO TIPO PILANCON CANTO RODADO, DE 4" A 6" Ø, TENDIDO Y CONFORMADO, INCLUYE: SUMINISTRO, ACARREOS, EQUIPO, HERRAMIENTA Y MANO DE OBRA.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</si>
  <si>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</si>
  <si>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</si>
  <si>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3003020-L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</si>
  <si>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</si>
  <si>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 xml:space="preserve">   OBRA PLUVIAL</t>
  </si>
  <si>
    <t xml:space="preserve">      EXCAVACION CON EQUIPO PARA ZANJAS EN MATERIAL TIPO "A" y/o "B", PROFUNDIDAD HASTA 2.00 MTS, EN SECO, INCLUYE: EQUIPO, HERRAMIENTA Y MANO DE OBRA NECESARIA PARA LA CORRECTA EJECUCION DE LOS TRABAJOS.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</si>
  <si>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</si>
  <si>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</si>
  <si>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</si>
  <si>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</si>
  <si>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</si>
  <si>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</si>
  <si>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</si>
  <si>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3004001-A</t>
  </si>
  <si>
    <t xml:space="preserve">      SUMINISTRO Y COLOCACION DE POLIETILENO HULE NEGRO CALIBRE 400, INCLUYE: MATERIAL, EQUIPO, TRASLAPES, PLIEGUES, CORTES, HERRAMIENTA, MANO DE OBRA Y TODO LO NECESARIO PARA SU CORRECTO FUNCIONAMIENTO.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</si>
  <si>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</si>
  <si>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NECESARIO PARA SU CORRECTA EJECUCION.</t>
  </si>
  <si>
    <t>3004011-L</t>
  </si>
  <si>
    <t xml:space="preserve">      SUMINISTRO Y COLOCACIÓN DE CONCRETO HIDRÁULICO DE 15 CM. DE ESPESOR, CON CONCRETO PREMEZCLADO MR=42 Kg/Cm2, TMA 19 MM, REVENIMIENTO DE 10 CM., ARMADO CON MALLA ELECTROSOLDADA 6x6 - 6/6, INCLUYE: INCLUYE: PRUEBAS DE LABORATORIO, COLOCACION CON REGLA VIBRATORIA MODULAR TIPO ESTRUCTURA, CIMBRA, DESCIMBRA, VIBRADO, CURADO, TENDIDO, RAYADO, EQUIPO, MATERIALES, HERRAMIENTA Y MANO DE OBRA.</t>
  </si>
  <si>
    <t xml:space="preserve">   MOBILIARIO</t>
  </si>
  <si>
    <t xml:space="preserve">      SUMINISTRO E INSTALACION DE BOLARDO A BASE DE TUBO DE ACERO AL CARBON DE 4" Ø, DE 1.20 DE LONGITUD, RELLENO CON CONCRETO HIDRAULICO HECHO EN OBRA F´c = 150 KG/CM2. INCLUYE: HERRAMIENTA, EQUIPO, MATERIALES, MANO DE OBRA Y TODO LO NECESARIO PARA SU CORRECTA EJECUCION.</t>
  </si>
  <si>
    <t xml:space="preserve">      SUMINISTRO E INSTALACION DE BARANDAL DE 1.20 MTS, DE ALTURA, FABRICADO A BASE DE TUBO DE ACERO AL CARBON DE 2" Ø, Y LARGUEROS INTERIORES DE TUBO DE ACERO AL CARBON DE 1" Ø, Y PLACA DE ACERO AL CARBON DE 1/2" DE ESPESOR EN LA  BASE DE LAS PATAS, (SEGUN PROYECTO). NCLUYE: HERRAMIENTA, EQUIPO, MATERIALES, MANO DE OBRA Y TODO LO NECESARIO PARA SU CORRECT A EJECUCION.</t>
  </si>
  <si>
    <t>I-8</t>
  </si>
  <si>
    <t xml:space="preserve">   ALUMBRADO</t>
  </si>
  <si>
    <t xml:space="preserve">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</si>
  <si>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CONCRETO GROUT DE 40 MM DE ESPESOR, EXCAVACION, RELLENO, MATERIAL, EQUIPO, HERRAMIENTA Y MANO DE OBRA.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</si>
  <si>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</si>
  <si>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</si>
  <si>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</si>
  <si>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</si>
  <si>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RELLENO TALUDES</t>
  </si>
  <si>
    <t>3003017-CA</t>
  </si>
  <si>
    <t xml:space="preserve">      AFINE DE TALUDES EN CUBETA DE CANAL PLUVIAL EN FORMA MANUAL PARA ESTABLECER COTAS Y LINEAS DE PROYECTO TANTO TRANSVERSAL COMO LONGITUDINAL, INCLUYE: MANO DE OBRA, HERRAMIENTA,  EQUIPO Y  TODO LO NECESARIO PARA SU CORRECTA EJECUCION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</si>
  <si>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</si>
  <si>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</si>
  <si>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3004009-CC</t>
  </si>
  <si>
    <t xml:space="preserve">      SUMINISTRO Y COLOCACIÓN DE CONCRETO HIDRÁULICO DE 10 CMS, DE ESPESOR EN SECCION DE CUBETA DE CANAL (FONDO Y TALUDES) CON CONCRETO PREMEZCLADO F´C= 250 KG/CM2, TMA 19 MM, REVENIMIENTO DE 10 CM., INCLUYE: PRUEBAS DE LABORATORIO, CIMBRA, DESCIMBRA, CURADO, TENDIDO, EQUIPO, MATERIALES, HERRAMIENTA, MANO DE OBRA Y TODO LO NECESARIO PARA SU CORRECTO FUNCIONAMIENTO.</t>
  </si>
  <si>
    <t>I-7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</si>
  <si>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</si>
  <si>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</si>
  <si>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</si>
  <si>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</si>
  <si>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</si>
  <si>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</si>
  <si>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57057002-031-2026-LP</t>
  </si>
  <si>
    <t>Rehabilitación de Lavadero Pluvial en calle Venustiano Carranza entre calle C. Siete y calle Ocho en la colonia Independencia,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</si>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</sst>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sz val="10"/>
      <color theme="0"/>
      <name val="Lato"/>
      <family val="2"/>
    </font>
    <font>
      <b/>
      <sz val="10"/>
      <color theme="0"/>
      <name val="Lato"/>
      <family val="2"/>
    </font>
    <font>
      <b/>
      <sz val="8"/>
      <color theme="0"/>
      <name val="Lato"/>
      <family val="2"/>
    </font>
    <font>
      <sz val="8"/>
      <color theme="0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8"/>
      <color rgb="FFFF0000"/>
      <name val="Lato"/>
      <family val="2"/>
    </font>
    <font>
      <sz val="6"/>
      <name val="Lato"/>
      <family val="2"/>
    </font>
    <font>
      <sz val="11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6" fillId="0" borderId="9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/>
    <xf numFmtId="0" fontId="34" fillId="3" borderId="1" xfId="0" applyFont="1" applyFill="1" applyBorder="1" applyAlignment="1">
      <alignment horizontal="center"/>
    </xf>
    <xf numFmtId="0" fontId="34" fillId="3" borderId="2" xfId="0" applyFont="1" applyFill="1" applyBorder="1" applyAlignment="1">
      <alignment horizontal="center"/>
    </xf>
    <xf numFmtId="0" fontId="34" fillId="3" borderId="3" xfId="0" applyFont="1" applyFill="1" applyBorder="1" applyAlignment="1">
      <alignment horizontal="center"/>
    </xf>
    <xf numFmtId="2" fontId="35" fillId="0" borderId="0" xfId="0" applyNumberFormat="1" applyFont="1" applyAlignment="1">
      <alignment horizontal="center"/>
    </xf>
    <xf numFmtId="0" fontId="35" fillId="3" borderId="4" xfId="0" applyFont="1" applyFill="1" applyBorder="1" applyAlignment="1">
      <alignment horizontal="center" vertical="top"/>
    </xf>
    <xf numFmtId="0" fontId="36" fillId="3" borderId="5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4" fontId="35" fillId="3" borderId="5" xfId="0" applyNumberFormat="1" applyFont="1" applyFill="1" applyBorder="1" applyAlignment="1">
      <alignment horizontal="center"/>
    </xf>
    <xf numFmtId="0" fontId="35" fillId="3" borderId="6" xfId="0" applyFont="1" applyFill="1" applyBorder="1" applyAlignment="1">
      <alignment horizontal="center"/>
    </xf>
    <xf numFmtId="0" fontId="29" fillId="0" borderId="0" xfId="0" applyFont="1"/>
    <xf numFmtId="4" fontId="27" fillId="0" borderId="0" xfId="0" applyNumberFormat="1" applyFont="1"/>
    <xf numFmtId="2" fontId="32" fillId="0" borderId="0" xfId="0" applyNumberFormat="1" applyFont="1" applyAlignment="1">
      <alignment horizontal="center"/>
    </xf>
    <xf numFmtId="0" fontId="32" fillId="0" borderId="7" xfId="0" applyFont="1" applyBorder="1" applyAlignment="1">
      <alignment horizontal="center" vertical="center"/>
    </xf>
    <xf numFmtId="0" fontId="31" fillId="6" borderId="7" xfId="0" applyFont="1" applyFill="1" applyBorder="1" applyAlignment="1">
      <alignment horizontal="justify" vertical="center" wrapText="1"/>
    </xf>
    <xf numFmtId="0" fontId="27" fillId="0" borderId="7" xfId="0" applyFont="1" applyBorder="1"/>
    <xf numFmtId="4" fontId="27" fillId="0" borderId="7" xfId="0" applyNumberFormat="1" applyFont="1" applyBorder="1"/>
    <xf numFmtId="164" fontId="29" fillId="0" borderId="7" xfId="0" applyNumberFormat="1" applyFont="1" applyBorder="1" applyAlignment="1">
      <alignment vertical="center"/>
    </xf>
    <xf numFmtId="0" fontId="30" fillId="0" borderId="0" xfId="0" applyFont="1"/>
    <xf numFmtId="166" fontId="37" fillId="4" borderId="10" xfId="0" applyNumberFormat="1" applyFont="1" applyFill="1" applyBorder="1" applyAlignment="1">
      <alignment horizontal="center" vertical="center"/>
    </xf>
    <xf numFmtId="0" fontId="37" fillId="4" borderId="10" xfId="2" applyFont="1" applyFill="1" applyBorder="1" applyAlignment="1">
      <alignment horizontal="justify" vertical="center" wrapText="1"/>
    </xf>
    <xf numFmtId="164" fontId="37" fillId="4" borderId="10" xfId="0" applyNumberFormat="1" applyFont="1" applyFill="1" applyBorder="1" applyAlignment="1">
      <alignment vertical="center"/>
    </xf>
    <xf numFmtId="4" fontId="32" fillId="0" borderId="0" xfId="0" applyNumberFormat="1" applyFont="1"/>
    <xf numFmtId="0" fontId="38" fillId="0" borderId="10" xfId="0" applyFont="1" applyBorder="1" applyAlignment="1">
      <alignment horizontal="center" vertical="center"/>
    </xf>
    <xf numFmtId="0" fontId="38" fillId="2" borderId="10" xfId="2" applyFont="1" applyFill="1" applyBorder="1" applyAlignment="1">
      <alignment horizontal="justify" vertical="top"/>
    </xf>
    <xf numFmtId="44" fontId="38" fillId="0" borderId="10" xfId="20" applyFont="1" applyFill="1" applyBorder="1" applyAlignment="1">
      <alignment horizontal="center" vertical="center"/>
    </xf>
    <xf numFmtId="4" fontId="38" fillId="0" borderId="10" xfId="2" applyNumberFormat="1" applyFont="1" applyBorder="1" applyAlignment="1">
      <alignment horizontal="center" vertical="center"/>
    </xf>
    <xf numFmtId="44" fontId="38" fillId="0" borderId="10" xfId="20" applyFont="1" applyFill="1" applyBorder="1" applyAlignment="1">
      <alignment vertical="center"/>
    </xf>
    <xf numFmtId="0" fontId="29" fillId="0" borderId="8" xfId="0" applyFont="1" applyBorder="1" applyAlignment="1">
      <alignment horizontal="justify" vertical="center" wrapText="1"/>
    </xf>
    <xf numFmtId="0" fontId="32" fillId="0" borderId="8" xfId="0" applyFont="1" applyBorder="1" applyAlignment="1">
      <alignment horizontal="center" vertical="center"/>
    </xf>
    <xf numFmtId="43" fontId="32" fillId="2" borderId="8" xfId="13" applyFont="1" applyFill="1" applyBorder="1" applyAlignment="1">
      <alignment horizontal="center" vertical="center"/>
    </xf>
    <xf numFmtId="164" fontId="39" fillId="0" borderId="8" xfId="0" applyNumberFormat="1" applyFont="1" applyBorder="1" applyAlignment="1">
      <alignment vertical="center"/>
    </xf>
    <xf numFmtId="44" fontId="37" fillId="5" borderId="10" xfId="20" applyFont="1" applyFill="1" applyBorder="1" applyAlignment="1">
      <alignment vertical="center"/>
    </xf>
    <xf numFmtId="0" fontId="32" fillId="0" borderId="0" xfId="0" applyFont="1"/>
    <xf numFmtId="0" fontId="29" fillId="0" borderId="10" xfId="0" applyFont="1" applyBorder="1" applyAlignment="1">
      <alignment horizontal="justify" vertical="center" wrapText="1"/>
    </xf>
    <xf numFmtId="0" fontId="32" fillId="0" borderId="10" xfId="0" applyFont="1" applyBorder="1" applyAlignment="1">
      <alignment horizontal="center" vertical="center"/>
    </xf>
    <xf numFmtId="43" fontId="32" fillId="2" borderId="10" xfId="13" applyFont="1" applyFill="1" applyBorder="1" applyAlignment="1">
      <alignment horizontal="center" vertical="center"/>
    </xf>
    <xf numFmtId="164" fontId="39" fillId="0" borderId="10" xfId="0" applyNumberFormat="1" applyFont="1" applyBorder="1" applyAlignment="1">
      <alignment vertical="center"/>
    </xf>
    <xf numFmtId="44" fontId="38" fillId="0" borderId="10" xfId="20" applyFont="1" applyBorder="1" applyAlignment="1">
      <alignment vertical="center"/>
    </xf>
    <xf numFmtId="0" fontId="38" fillId="2" borderId="10" xfId="2" applyFont="1" applyFill="1" applyBorder="1" applyAlignment="1">
      <alignment horizontal="justify" vertical="top" wrapText="1"/>
    </xf>
    <xf numFmtId="0" fontId="38" fillId="0" borderId="10" xfId="2" applyFont="1" applyBorder="1" applyAlignment="1">
      <alignment horizontal="justify" vertical="top" wrapText="1"/>
    </xf>
    <xf numFmtId="0" fontId="38" fillId="2" borderId="10" xfId="0" applyFont="1" applyFill="1" applyBorder="1" applyAlignment="1">
      <alignment horizontal="center" vertical="center"/>
    </xf>
    <xf numFmtId="4" fontId="38" fillId="2" borderId="10" xfId="2" applyNumberFormat="1" applyFont="1" applyFill="1" applyBorder="1" applyAlignment="1">
      <alignment horizontal="justify" vertical="top" wrapText="1"/>
    </xf>
    <xf numFmtId="44" fontId="38" fillId="2" borderId="10" xfId="20" applyFont="1" applyFill="1" applyBorder="1" applyAlignment="1">
      <alignment horizontal="center" vertical="center"/>
    </xf>
    <xf numFmtId="4" fontId="38" fillId="2" borderId="10" xfId="2" applyNumberFormat="1" applyFont="1" applyFill="1" applyBorder="1" applyAlignment="1">
      <alignment horizontal="center" vertical="center"/>
    </xf>
    <xf numFmtId="44" fontId="38" fillId="2" borderId="10" xfId="20" applyFont="1" applyFill="1" applyBorder="1" applyAlignment="1">
      <alignment vertical="center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justify" vertical="top" wrapText="1"/>
    </xf>
    <xf numFmtId="0" fontId="38" fillId="0" borderId="0" xfId="0" applyFont="1" applyAlignment="1">
      <alignment horizontal="center"/>
    </xf>
    <xf numFmtId="4" fontId="38" fillId="0" borderId="0" xfId="0" applyNumberFormat="1" applyFont="1" applyAlignment="1">
      <alignment horizontal="center"/>
    </xf>
    <xf numFmtId="44" fontId="37" fillId="0" borderId="0" xfId="20" applyFont="1" applyFill="1" applyBorder="1" applyAlignment="1">
      <alignment horizontal="center" vertical="center"/>
    </xf>
    <xf numFmtId="4" fontId="37" fillId="0" borderId="0" xfId="0" applyNumberFormat="1" applyFont="1"/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justify"/>
    </xf>
    <xf numFmtId="44" fontId="38" fillId="0" borderId="0" xfId="20" applyFont="1" applyAlignment="1">
      <alignment horizontal="center" vertical="center"/>
    </xf>
    <xf numFmtId="0" fontId="38" fillId="0" borderId="0" xfId="0" applyFont="1"/>
    <xf numFmtId="0" fontId="37" fillId="2" borderId="0" xfId="0" applyFont="1" applyFill="1" applyAlignment="1">
      <alignment horizontal="right"/>
    </xf>
    <xf numFmtId="44" fontId="37" fillId="0" borderId="0" xfId="20" applyFont="1" applyAlignment="1">
      <alignment horizontal="center"/>
    </xf>
    <xf numFmtId="44" fontId="38" fillId="0" borderId="0" xfId="20" applyFont="1" applyFill="1" applyBorder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44" fontId="40" fillId="0" borderId="0" xfId="0" applyNumberFormat="1" applyFont="1" applyAlignment="1">
      <alignment horizontal="center"/>
    </xf>
    <xf numFmtId="44" fontId="31" fillId="0" borderId="0" xfId="20" applyFont="1" applyFill="1" applyBorder="1" applyAlignment="1">
      <alignment horizontal="center" vertical="center"/>
    </xf>
    <xf numFmtId="44" fontId="41" fillId="0" borderId="0" xfId="0" applyNumberFormat="1" applyFont="1" applyAlignment="1">
      <alignment horizontal="center" vertical="center"/>
    </xf>
    <xf numFmtId="44" fontId="27" fillId="0" borderId="0" xfId="0" applyNumberFormat="1" applyFont="1"/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justify"/>
    </xf>
    <xf numFmtId="4" fontId="29" fillId="0" borderId="0" xfId="0" applyNumberFormat="1" applyFont="1" applyAlignment="1">
      <alignment horizontal="center"/>
    </xf>
    <xf numFmtId="0" fontId="34" fillId="3" borderId="11" xfId="0" applyFont="1" applyFill="1" applyBorder="1" applyAlignment="1">
      <alignment horizontal="center"/>
    </xf>
    <xf numFmtId="0" fontId="35" fillId="3" borderId="12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42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 wrapText="1"/>
    </xf>
    <xf numFmtId="0" fontId="43" fillId="0" borderId="0" xfId="0" applyFont="1" applyAlignment="1">
      <alignment horizontal="justify" vertical="distributed" wrapText="1"/>
    </xf>
    <xf numFmtId="0" fontId="43" fillId="0" borderId="0" xfId="0" applyFont="1" applyAlignment="1">
      <alignment horizontal="justify" vertical="distributed" wrapText="1"/>
    </xf>
    <xf numFmtId="0" fontId="31" fillId="0" borderId="0" xfId="0" applyFont="1" applyAlignment="1">
      <alignment horizontal="right" vertical="center"/>
    </xf>
    <xf numFmtId="0" fontId="43" fillId="0" borderId="13" xfId="0" applyFont="1" applyBorder="1" applyAlignment="1">
      <alignment horizontal="justify" vertical="distributed" wrapText="1"/>
    </xf>
    <xf numFmtId="0" fontId="44" fillId="0" borderId="0" xfId="0" applyFont="1"/>
    <xf numFmtId="4" fontId="44" fillId="0" borderId="0" xfId="0" applyNumberFormat="1" applyFont="1"/>
    <xf numFmtId="0" fontId="44" fillId="0" borderId="0" xfId="0" applyFont="1" applyAlignment="1">
      <alignment horizontal="righ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821556</xdr:colOff>
      <xdr:row>3</xdr:row>
      <xdr:rowOff>62439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297295</xdr:colOff>
      <xdr:row>0</xdr:row>
      <xdr:rowOff>40220</xdr:rowOff>
    </xdr:from>
    <xdr:to>
      <xdr:col>8</xdr:col>
      <xdr:colOff>508000</xdr:colOff>
      <xdr:row>2</xdr:row>
      <xdr:rowOff>138163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072909" y="40220"/>
          <a:ext cx="1734705" cy="478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68" t="s">
        <v>0</v>
      </c>
      <c r="C1" s="68"/>
      <c r="D1" s="68"/>
      <c r="E1" s="68"/>
      <c r="F1" s="68"/>
      <c r="G1" s="68"/>
      <c r="I1" s="35"/>
      <c r="J1" s="2"/>
      <c r="K1" s="2"/>
      <c r="L1" s="35"/>
      <c r="M1" s="35"/>
    </row>
    <row r="2" spans="2:27" s="36" customFormat="1" ht="15" customHeight="1" x14ac:dyDescent="0.2">
      <c r="B2" s="63" t="s">
        <v>1</v>
      </c>
      <c r="C2" s="63"/>
      <c r="D2" s="63"/>
      <c r="E2" s="63"/>
      <c r="F2" s="63"/>
      <c r="G2" s="63"/>
      <c r="H2" s="55"/>
    </row>
    <row r="3" spans="2:27" s="36" customFormat="1" ht="12.75" customHeight="1" x14ac:dyDescent="0.2">
      <c r="B3" s="64" t="s">
        <v>55</v>
      </c>
      <c r="C3" s="64"/>
      <c r="D3" s="64"/>
      <c r="E3" s="64"/>
      <c r="F3" s="64"/>
      <c r="G3" s="64"/>
      <c r="H3" s="3"/>
      <c r="Y3" s="37"/>
      <c r="Z3" s="37"/>
      <c r="AA3" s="37"/>
    </row>
    <row r="4" spans="2:27" ht="12.75" hidden="1" customHeight="1" x14ac:dyDescent="0.2">
      <c r="B4" s="69"/>
      <c r="C4" s="69"/>
      <c r="D4" s="4"/>
      <c r="E4" s="38"/>
      <c r="F4" s="38"/>
      <c r="G4" s="38"/>
      <c r="H4" s="4"/>
      <c r="Y4" s="35"/>
      <c r="Z4" s="35"/>
      <c r="AA4" s="35"/>
    </row>
    <row r="5" spans="2:27" ht="17.25" customHeight="1" x14ac:dyDescent="0.2">
      <c r="C5" s="1"/>
      <c r="G5" s="10">
        <v>42857</v>
      </c>
      <c r="H5"/>
      <c r="Y5" s="35"/>
      <c r="Z5" s="35"/>
      <c r="AA5" s="35"/>
    </row>
    <row r="6" spans="2:27" ht="3.95" customHeight="1" thickBot="1" x14ac:dyDescent="0.25">
      <c r="B6" s="6"/>
      <c r="F6"/>
      <c r="G6"/>
      <c r="H6" s="8"/>
      <c r="Y6" s="35"/>
      <c r="Z6" s="35"/>
      <c r="AA6" s="35"/>
    </row>
    <row r="7" spans="2:27" s="40" customFormat="1" ht="13.5" thickTop="1" x14ac:dyDescent="0.2">
      <c r="B7" s="65" t="s">
        <v>2</v>
      </c>
      <c r="C7" s="66"/>
      <c r="D7" s="66"/>
      <c r="E7" s="66"/>
      <c r="F7" s="66"/>
      <c r="G7" s="67"/>
      <c r="H7" s="41"/>
      <c r="Y7" s="42"/>
      <c r="Z7" s="42"/>
      <c r="AA7" s="42"/>
    </row>
    <row r="8" spans="2:27" s="40" customFormat="1" ht="13.5" thickBot="1" x14ac:dyDescent="0.25">
      <c r="B8" s="43" t="s">
        <v>3</v>
      </c>
      <c r="C8" s="44" t="s">
        <v>4</v>
      </c>
      <c r="D8" s="45" t="s">
        <v>5</v>
      </c>
      <c r="E8" s="46" t="s">
        <v>6</v>
      </c>
      <c r="F8" s="45" t="s">
        <v>7</v>
      </c>
      <c r="G8" s="47" t="s">
        <v>8</v>
      </c>
      <c r="H8" s="41"/>
      <c r="Y8" s="42"/>
      <c r="Z8" s="48"/>
      <c r="AA8" s="48"/>
    </row>
    <row r="9" spans="2:27" ht="3.95" customHeight="1" thickTop="1" x14ac:dyDescent="0.2">
      <c r="B9"/>
      <c r="C9" s="50"/>
      <c r="D9"/>
      <c r="E9" s="39"/>
      <c r="F9"/>
      <c r="G9"/>
      <c r="H9" s="8"/>
      <c r="Y9" s="35"/>
      <c r="Z9" s="35"/>
      <c r="AA9" s="35"/>
    </row>
    <row r="10" spans="2:27" s="17" customFormat="1" ht="13.5" customHeight="1" x14ac:dyDescent="0.15">
      <c r="B10" s="11"/>
      <c r="C10" s="31" t="s">
        <v>56</v>
      </c>
      <c r="D10" s="11"/>
      <c r="E10" s="12"/>
      <c r="F10" s="13"/>
      <c r="G10" s="13"/>
      <c r="H10" s="18"/>
    </row>
    <row r="11" spans="2:27" s="17" customFormat="1" ht="12" customHeight="1" x14ac:dyDescent="0.15">
      <c r="B11" s="14" t="s">
        <v>24</v>
      </c>
      <c r="C11" s="28" t="s">
        <v>57</v>
      </c>
      <c r="D11" s="29" t="s">
        <v>14</v>
      </c>
      <c r="E11" s="34"/>
      <c r="F11" s="32">
        <v>7.5</v>
      </c>
      <c r="G11" s="16"/>
      <c r="H11" s="18"/>
    </row>
    <row r="12" spans="2:27" s="17" customFormat="1" ht="11.25" x14ac:dyDescent="0.15">
      <c r="B12" s="14">
        <v>3001021</v>
      </c>
      <c r="C12" s="28" t="s">
        <v>58</v>
      </c>
      <c r="D12" s="29" t="s">
        <v>14</v>
      </c>
      <c r="E12" s="34"/>
      <c r="F12" s="32">
        <v>25.81</v>
      </c>
      <c r="G12" s="16">
        <f t="shared" ref="G12:G78" si="0">F12*E12</f>
        <v>0</v>
      </c>
      <c r="H12" s="18"/>
    </row>
    <row r="13" spans="2:27" s="17" customFormat="1" ht="11.25" x14ac:dyDescent="0.15">
      <c r="B13" s="14" t="s">
        <v>40</v>
      </c>
      <c r="C13" s="28" t="s">
        <v>112</v>
      </c>
      <c r="D13" s="29" t="s">
        <v>14</v>
      </c>
      <c r="E13" s="34"/>
      <c r="F13" s="32">
        <v>20.67</v>
      </c>
      <c r="G13" s="16">
        <f t="shared" si="0"/>
        <v>0</v>
      </c>
      <c r="H13" s="18"/>
    </row>
    <row r="14" spans="2:27" s="17" customFormat="1" ht="11.25" x14ac:dyDescent="0.15">
      <c r="B14" s="14" t="s">
        <v>132</v>
      </c>
      <c r="C14" s="28" t="s">
        <v>133</v>
      </c>
      <c r="D14" s="29" t="s">
        <v>14</v>
      </c>
      <c r="E14" s="34"/>
      <c r="F14" s="32">
        <v>25.81</v>
      </c>
      <c r="G14" s="16">
        <f>E14*F14</f>
        <v>0</v>
      </c>
      <c r="H14" s="18"/>
    </row>
    <row r="15" spans="2:27" s="17" customFormat="1" ht="11.25" x14ac:dyDescent="0.15">
      <c r="B15" s="14" t="s">
        <v>59</v>
      </c>
      <c r="C15" s="28" t="s">
        <v>60</v>
      </c>
      <c r="D15" s="29" t="s">
        <v>9</v>
      </c>
      <c r="E15" s="34"/>
      <c r="F15" s="32">
        <v>253.58</v>
      </c>
      <c r="G15" s="16">
        <f t="shared" si="0"/>
        <v>0</v>
      </c>
      <c r="H15" s="18"/>
    </row>
    <row r="16" spans="2:27" s="17" customFormat="1" ht="11.25" x14ac:dyDescent="0.15">
      <c r="B16" s="14" t="s">
        <v>41</v>
      </c>
      <c r="C16" s="28" t="s">
        <v>113</v>
      </c>
      <c r="D16" s="29" t="s">
        <v>9</v>
      </c>
      <c r="E16" s="34"/>
      <c r="F16" s="32">
        <v>191.45</v>
      </c>
      <c r="G16" s="16">
        <f t="shared" si="0"/>
        <v>0</v>
      </c>
      <c r="H16" s="18"/>
    </row>
    <row r="17" spans="2:8" s="17" customFormat="1" ht="20.25" customHeight="1" x14ac:dyDescent="0.15">
      <c r="B17" s="14" t="s">
        <v>134</v>
      </c>
      <c r="C17" s="28" t="s">
        <v>135</v>
      </c>
      <c r="D17" s="29" t="s">
        <v>9</v>
      </c>
      <c r="E17" s="34"/>
      <c r="F17" s="32">
        <v>144.77000000000001</v>
      </c>
      <c r="G17" s="16">
        <f>E17*F17</f>
        <v>0</v>
      </c>
      <c r="H17" s="18"/>
    </row>
    <row r="18" spans="2:8" s="17" customFormat="1" ht="19.5" customHeight="1" x14ac:dyDescent="0.15">
      <c r="B18" s="14" t="s">
        <v>42</v>
      </c>
      <c r="C18" s="28" t="s">
        <v>136</v>
      </c>
      <c r="D18" s="29" t="s">
        <v>9</v>
      </c>
      <c r="E18" s="34"/>
      <c r="F18" s="32">
        <v>202.7</v>
      </c>
      <c r="G18" s="16">
        <f>E18*F18</f>
        <v>0</v>
      </c>
      <c r="H18" s="18"/>
    </row>
    <row r="19" spans="2:8" s="17" customFormat="1" ht="22.5" x14ac:dyDescent="0.15">
      <c r="B19" s="14" t="s">
        <v>114</v>
      </c>
      <c r="C19" s="28" t="s">
        <v>115</v>
      </c>
      <c r="D19" s="29" t="s">
        <v>9</v>
      </c>
      <c r="E19" s="34"/>
      <c r="F19" s="32">
        <v>54.19</v>
      </c>
      <c r="G19" s="16">
        <f t="shared" si="0"/>
        <v>0</v>
      </c>
      <c r="H19" s="18"/>
    </row>
    <row r="20" spans="2:8" s="17" customFormat="1" ht="22.5" x14ac:dyDescent="0.15">
      <c r="B20" s="14" t="s">
        <v>43</v>
      </c>
      <c r="C20" s="28" t="s">
        <v>116</v>
      </c>
      <c r="D20" s="29" t="s">
        <v>9</v>
      </c>
      <c r="E20" s="34"/>
      <c r="F20" s="32">
        <v>71.040000000000006</v>
      </c>
      <c r="G20" s="16">
        <f t="shared" si="0"/>
        <v>0</v>
      </c>
      <c r="H20" s="18"/>
    </row>
    <row r="21" spans="2:8" s="17" customFormat="1" ht="22.5" x14ac:dyDescent="0.15">
      <c r="B21" s="14" t="s">
        <v>54</v>
      </c>
      <c r="C21" s="28" t="s">
        <v>95</v>
      </c>
      <c r="D21" s="29" t="s">
        <v>9</v>
      </c>
      <c r="E21" s="34"/>
      <c r="F21" s="32">
        <v>273.25</v>
      </c>
      <c r="G21" s="16">
        <f t="shared" si="0"/>
        <v>0</v>
      </c>
      <c r="H21" s="18"/>
    </row>
    <row r="22" spans="2:8" s="17" customFormat="1" ht="22.5" x14ac:dyDescent="0.15">
      <c r="B22" s="14">
        <v>3002050</v>
      </c>
      <c r="C22" s="28" t="s">
        <v>61</v>
      </c>
      <c r="D22" s="29" t="s">
        <v>9</v>
      </c>
      <c r="E22" s="34"/>
      <c r="F22" s="32">
        <v>144.77000000000001</v>
      </c>
      <c r="G22" s="16">
        <f t="shared" si="0"/>
        <v>0</v>
      </c>
      <c r="H22" s="18"/>
    </row>
    <row r="23" spans="2:8" s="17" customFormat="1" ht="22.5" x14ac:dyDescent="0.15">
      <c r="B23" s="14">
        <v>3002052</v>
      </c>
      <c r="C23" s="28" t="s">
        <v>62</v>
      </c>
      <c r="D23" s="29" t="s">
        <v>9</v>
      </c>
      <c r="E23" s="34"/>
      <c r="F23" s="32">
        <v>54.19</v>
      </c>
      <c r="G23" s="16">
        <f t="shared" si="0"/>
        <v>0</v>
      </c>
      <c r="H23" s="18"/>
    </row>
    <row r="24" spans="2:8" s="17" customFormat="1" ht="22.5" x14ac:dyDescent="0.15">
      <c r="B24" s="14">
        <v>3002053</v>
      </c>
      <c r="C24" s="28" t="s">
        <v>63</v>
      </c>
      <c r="D24" s="29" t="s">
        <v>9</v>
      </c>
      <c r="E24" s="34"/>
      <c r="F24" s="32">
        <v>202.7</v>
      </c>
      <c r="G24" s="16">
        <f t="shared" si="0"/>
        <v>0</v>
      </c>
      <c r="H24" s="18"/>
    </row>
    <row r="25" spans="2:8" s="17" customFormat="1" ht="22.5" x14ac:dyDescent="0.15">
      <c r="B25" s="14">
        <v>3002058</v>
      </c>
      <c r="C25" s="28" t="s">
        <v>64</v>
      </c>
      <c r="D25" s="29" t="s">
        <v>9</v>
      </c>
      <c r="E25" s="34"/>
      <c r="F25" s="32">
        <v>71.040000000000006</v>
      </c>
      <c r="G25" s="16">
        <f t="shared" si="0"/>
        <v>0</v>
      </c>
      <c r="H25" s="18"/>
    </row>
    <row r="26" spans="2:8" s="17" customFormat="1" ht="11.25" x14ac:dyDescent="0.15">
      <c r="B26" s="14" t="s">
        <v>25</v>
      </c>
      <c r="C26" s="28" t="s">
        <v>65</v>
      </c>
      <c r="D26" s="29" t="s">
        <v>9</v>
      </c>
      <c r="E26" s="34"/>
      <c r="F26" s="32">
        <v>656.48</v>
      </c>
      <c r="G26" s="16">
        <f t="shared" si="0"/>
        <v>0</v>
      </c>
      <c r="H26" s="18"/>
    </row>
    <row r="27" spans="2:8" s="17" customFormat="1" ht="19.5" customHeight="1" x14ac:dyDescent="0.15">
      <c r="B27" s="14" t="s">
        <v>44</v>
      </c>
      <c r="C27" s="28" t="s">
        <v>96</v>
      </c>
      <c r="D27" s="29" t="s">
        <v>9</v>
      </c>
      <c r="E27" s="34"/>
      <c r="F27" s="32">
        <v>303.52</v>
      </c>
      <c r="G27" s="16">
        <f t="shared" si="0"/>
        <v>0</v>
      </c>
      <c r="H27" s="18"/>
    </row>
    <row r="28" spans="2:8" s="17" customFormat="1" ht="11.25" x14ac:dyDescent="0.15">
      <c r="B28" s="14" t="s">
        <v>137</v>
      </c>
      <c r="C28" s="28" t="s">
        <v>65</v>
      </c>
      <c r="D28" s="29" t="s">
        <v>9</v>
      </c>
      <c r="E28" s="34"/>
      <c r="F28" s="32">
        <v>656.48</v>
      </c>
      <c r="G28" s="16">
        <f>E28*F28</f>
        <v>0</v>
      </c>
      <c r="H28" s="18"/>
    </row>
    <row r="29" spans="2:8" s="17" customFormat="1" ht="21" customHeight="1" x14ac:dyDescent="0.15">
      <c r="B29" s="14">
        <v>3002039</v>
      </c>
      <c r="C29" s="28" t="s">
        <v>96</v>
      </c>
      <c r="D29" s="29" t="s">
        <v>9</v>
      </c>
      <c r="E29" s="34"/>
      <c r="F29" s="32">
        <v>303.52</v>
      </c>
      <c r="G29" s="16">
        <f t="shared" si="0"/>
        <v>0</v>
      </c>
      <c r="H29" s="18"/>
    </row>
    <row r="30" spans="2:8" s="17" customFormat="1" ht="11.25" x14ac:dyDescent="0.15">
      <c r="B30" s="14" t="s">
        <v>26</v>
      </c>
      <c r="C30" s="28" t="s">
        <v>66</v>
      </c>
      <c r="D30" s="29" t="s">
        <v>14</v>
      </c>
      <c r="E30" s="34"/>
      <c r="F30" s="32">
        <v>47.55</v>
      </c>
      <c r="G30" s="16">
        <f t="shared" si="0"/>
        <v>0</v>
      </c>
      <c r="H30" s="18"/>
    </row>
    <row r="31" spans="2:8" s="17" customFormat="1" ht="11.25" x14ac:dyDescent="0.15">
      <c r="B31" s="14" t="s">
        <v>67</v>
      </c>
      <c r="C31" s="28" t="s">
        <v>68</v>
      </c>
      <c r="D31" s="29" t="s">
        <v>14</v>
      </c>
      <c r="E31" s="34"/>
      <c r="F31" s="32">
        <v>64.33</v>
      </c>
      <c r="G31" s="16">
        <f t="shared" si="0"/>
        <v>0</v>
      </c>
      <c r="H31" s="18"/>
    </row>
    <row r="32" spans="2:8" s="17" customFormat="1" ht="11.25" x14ac:dyDescent="0.15">
      <c r="B32" s="14" t="s">
        <v>45</v>
      </c>
      <c r="C32" s="28" t="s">
        <v>69</v>
      </c>
      <c r="D32" s="29" t="s">
        <v>14</v>
      </c>
      <c r="E32" s="34"/>
      <c r="F32" s="32">
        <v>15.55</v>
      </c>
      <c r="G32" s="16">
        <f t="shared" si="0"/>
        <v>0</v>
      </c>
      <c r="H32" s="18"/>
    </row>
    <row r="33" spans="2:8" s="17" customFormat="1" ht="11.25" x14ac:dyDescent="0.15">
      <c r="B33" s="14" t="s">
        <v>46</v>
      </c>
      <c r="C33" s="28" t="s">
        <v>117</v>
      </c>
      <c r="D33" s="29" t="s">
        <v>14</v>
      </c>
      <c r="E33" s="34"/>
      <c r="F33" s="32">
        <v>7.96</v>
      </c>
      <c r="G33" s="16">
        <f t="shared" si="0"/>
        <v>0</v>
      </c>
      <c r="H33" s="18"/>
    </row>
    <row r="34" spans="2:8" s="17" customFormat="1" ht="11.25" x14ac:dyDescent="0.15">
      <c r="B34" s="14">
        <v>3003080</v>
      </c>
      <c r="C34" s="28" t="s">
        <v>69</v>
      </c>
      <c r="D34" s="29" t="s">
        <v>14</v>
      </c>
      <c r="E34" s="34"/>
      <c r="F34" s="32">
        <v>15.55</v>
      </c>
      <c r="G34" s="16">
        <f t="shared" si="0"/>
        <v>0</v>
      </c>
      <c r="H34" s="18"/>
    </row>
    <row r="35" spans="2:8" s="17" customFormat="1" ht="11.25" x14ac:dyDescent="0.15">
      <c r="B35" s="14">
        <v>3003082</v>
      </c>
      <c r="C35" s="28" t="s">
        <v>97</v>
      </c>
      <c r="D35" s="29" t="s">
        <v>14</v>
      </c>
      <c r="E35" s="34"/>
      <c r="F35" s="32">
        <v>28.01</v>
      </c>
      <c r="G35" s="16">
        <f t="shared" si="0"/>
        <v>0</v>
      </c>
      <c r="H35" s="18"/>
    </row>
    <row r="36" spans="2:8" s="17" customFormat="1" ht="11.25" x14ac:dyDescent="0.15">
      <c r="B36" s="14">
        <v>3004080</v>
      </c>
      <c r="C36" s="28" t="s">
        <v>70</v>
      </c>
      <c r="D36" s="29" t="s">
        <v>14</v>
      </c>
      <c r="E36" s="34"/>
      <c r="F36" s="32">
        <v>7.96</v>
      </c>
      <c r="G36" s="16">
        <f t="shared" si="0"/>
        <v>0</v>
      </c>
      <c r="H36" s="18"/>
    </row>
    <row r="37" spans="2:8" s="17" customFormat="1" ht="11.25" x14ac:dyDescent="0.15">
      <c r="B37" s="14">
        <v>3004082</v>
      </c>
      <c r="C37" s="28" t="s">
        <v>98</v>
      </c>
      <c r="D37" s="29" t="s">
        <v>14</v>
      </c>
      <c r="E37" s="34"/>
      <c r="F37" s="32">
        <v>10.8</v>
      </c>
      <c r="G37" s="16">
        <f t="shared" si="0"/>
        <v>0</v>
      </c>
      <c r="H37" s="18"/>
    </row>
    <row r="38" spans="2:8" s="17" customFormat="1" ht="11.25" x14ac:dyDescent="0.15">
      <c r="B38" s="14" t="s">
        <v>49</v>
      </c>
      <c r="C38" s="28" t="s">
        <v>71</v>
      </c>
      <c r="D38" s="29" t="s">
        <v>14</v>
      </c>
      <c r="E38" s="34"/>
      <c r="F38" s="32">
        <v>21.12</v>
      </c>
      <c r="G38" s="16">
        <f t="shared" si="0"/>
        <v>0</v>
      </c>
      <c r="H38" s="18"/>
    </row>
    <row r="39" spans="2:8" s="17" customFormat="1" ht="11.25" x14ac:dyDescent="0.15">
      <c r="B39" s="14" t="s">
        <v>72</v>
      </c>
      <c r="C39" s="28" t="s">
        <v>73</v>
      </c>
      <c r="D39" s="29" t="s">
        <v>14</v>
      </c>
      <c r="E39" s="34"/>
      <c r="F39" s="32">
        <v>54.44</v>
      </c>
      <c r="G39" s="16">
        <f t="shared" si="0"/>
        <v>0</v>
      </c>
      <c r="H39" s="18"/>
    </row>
    <row r="40" spans="2:8" s="17" customFormat="1" ht="22.5" x14ac:dyDescent="0.15">
      <c r="B40" s="14" t="s">
        <v>99</v>
      </c>
      <c r="C40" s="28" t="s">
        <v>118</v>
      </c>
      <c r="D40" s="29" t="s">
        <v>9</v>
      </c>
      <c r="E40" s="34"/>
      <c r="F40" s="32">
        <v>123</v>
      </c>
      <c r="G40" s="16">
        <f t="shared" si="0"/>
        <v>0</v>
      </c>
      <c r="H40" s="18"/>
    </row>
    <row r="41" spans="2:8" s="17" customFormat="1" ht="22.5" x14ac:dyDescent="0.15">
      <c r="B41" s="14" t="s">
        <v>27</v>
      </c>
      <c r="C41" s="28" t="s">
        <v>74</v>
      </c>
      <c r="D41" s="29" t="s">
        <v>9</v>
      </c>
      <c r="E41" s="34"/>
      <c r="F41" s="32">
        <v>303.52</v>
      </c>
      <c r="G41" s="16">
        <f t="shared" si="0"/>
        <v>0</v>
      </c>
      <c r="H41" s="18"/>
    </row>
    <row r="42" spans="2:8" s="17" customFormat="1" ht="22.5" x14ac:dyDescent="0.15">
      <c r="B42" s="14" t="s">
        <v>28</v>
      </c>
      <c r="C42" s="28" t="s">
        <v>75</v>
      </c>
      <c r="D42" s="29" t="s">
        <v>9</v>
      </c>
      <c r="E42" s="34"/>
      <c r="F42" s="32">
        <v>123</v>
      </c>
      <c r="G42" s="16">
        <f t="shared" si="0"/>
        <v>0</v>
      </c>
      <c r="H42" s="18"/>
    </row>
    <row r="43" spans="2:8" s="17" customFormat="1" ht="11.25" x14ac:dyDescent="0.15">
      <c r="B43" s="14" t="s">
        <v>123</v>
      </c>
      <c r="C43" s="28" t="s">
        <v>124</v>
      </c>
      <c r="D43" s="29" t="s">
        <v>77</v>
      </c>
      <c r="E43" s="34"/>
      <c r="F43" s="32">
        <v>424.81</v>
      </c>
      <c r="G43" s="16">
        <f t="shared" si="0"/>
        <v>0</v>
      </c>
      <c r="H43" s="18"/>
    </row>
    <row r="44" spans="2:8" s="17" customFormat="1" ht="11.25" x14ac:dyDescent="0.15">
      <c r="B44" s="14">
        <v>3006008</v>
      </c>
      <c r="C44" s="28" t="s">
        <v>76</v>
      </c>
      <c r="D44" s="29" t="s">
        <v>77</v>
      </c>
      <c r="E44" s="34"/>
      <c r="F44" s="32">
        <v>424.81</v>
      </c>
      <c r="G44" s="16">
        <f t="shared" si="0"/>
        <v>0</v>
      </c>
      <c r="H44" s="18"/>
    </row>
    <row r="45" spans="2:8" s="17" customFormat="1" ht="11.25" x14ac:dyDescent="0.15">
      <c r="B45" s="14">
        <v>3006001</v>
      </c>
      <c r="C45" s="28" t="s">
        <v>78</v>
      </c>
      <c r="D45" s="29" t="s">
        <v>79</v>
      </c>
      <c r="E45" s="34"/>
      <c r="F45" s="32">
        <v>3275.16</v>
      </c>
      <c r="G45" s="16">
        <f t="shared" si="0"/>
        <v>0</v>
      </c>
      <c r="H45" s="18"/>
    </row>
    <row r="46" spans="2:8" s="17" customFormat="1" ht="26.25" customHeight="1" x14ac:dyDescent="0.15">
      <c r="B46" s="14" t="s">
        <v>51</v>
      </c>
      <c r="C46" s="28" t="s">
        <v>80</v>
      </c>
      <c r="D46" s="29" t="s">
        <v>10</v>
      </c>
      <c r="E46" s="34"/>
      <c r="F46" s="32">
        <v>1144.18</v>
      </c>
      <c r="G46" s="16">
        <f t="shared" si="0"/>
        <v>0</v>
      </c>
      <c r="H46" s="18"/>
    </row>
    <row r="47" spans="2:8" s="17" customFormat="1" ht="26.25" customHeight="1" x14ac:dyDescent="0.15">
      <c r="B47" s="14" t="s">
        <v>29</v>
      </c>
      <c r="C47" s="28" t="s">
        <v>81</v>
      </c>
      <c r="D47" s="29" t="s">
        <v>30</v>
      </c>
      <c r="E47" s="34"/>
      <c r="F47" s="32">
        <v>1878.99</v>
      </c>
      <c r="G47" s="16">
        <f t="shared" si="0"/>
        <v>0</v>
      </c>
      <c r="H47" s="18"/>
    </row>
    <row r="48" spans="2:8" s="17" customFormat="1" ht="11.25" x14ac:dyDescent="0.15">
      <c r="B48" s="14" t="s">
        <v>125</v>
      </c>
      <c r="C48" s="28" t="s">
        <v>126</v>
      </c>
      <c r="D48" s="29" t="s">
        <v>15</v>
      </c>
      <c r="E48" s="34"/>
      <c r="F48" s="32">
        <v>319.93</v>
      </c>
      <c r="G48" s="16">
        <f t="shared" si="0"/>
        <v>0</v>
      </c>
      <c r="H48" s="18"/>
    </row>
    <row r="49" spans="2:8" s="17" customFormat="1" ht="26.25" customHeight="1" x14ac:dyDescent="0.15">
      <c r="B49" s="14" t="s">
        <v>82</v>
      </c>
      <c r="C49" s="28" t="s">
        <v>83</v>
      </c>
      <c r="D49" s="29" t="s">
        <v>15</v>
      </c>
      <c r="E49" s="34"/>
      <c r="F49" s="32">
        <v>410.48</v>
      </c>
      <c r="G49" s="16">
        <f t="shared" si="0"/>
        <v>0</v>
      </c>
      <c r="H49" s="18"/>
    </row>
    <row r="50" spans="2:8" s="17" customFormat="1" ht="11.25" x14ac:dyDescent="0.15">
      <c r="B50" s="14" t="s">
        <v>50</v>
      </c>
      <c r="C50" s="28" t="s">
        <v>84</v>
      </c>
      <c r="D50" s="29" t="s">
        <v>15</v>
      </c>
      <c r="E50" s="34"/>
      <c r="F50" s="32">
        <v>75.75</v>
      </c>
      <c r="G50" s="16">
        <f t="shared" si="0"/>
        <v>0</v>
      </c>
      <c r="H50" s="18"/>
    </row>
    <row r="51" spans="2:8" s="17" customFormat="1" ht="22.5" x14ac:dyDescent="0.15">
      <c r="B51" s="14" t="s">
        <v>31</v>
      </c>
      <c r="C51" s="28" t="s">
        <v>85</v>
      </c>
      <c r="D51" s="29" t="s">
        <v>32</v>
      </c>
      <c r="E51" s="34"/>
      <c r="F51" s="32">
        <v>93.17</v>
      </c>
      <c r="G51" s="16">
        <f t="shared" si="0"/>
        <v>0</v>
      </c>
      <c r="H51" s="18"/>
    </row>
    <row r="52" spans="2:8" s="17" customFormat="1" ht="11.25" x14ac:dyDescent="0.15">
      <c r="B52" s="14" t="s">
        <v>127</v>
      </c>
      <c r="C52" s="28" t="s">
        <v>128</v>
      </c>
      <c r="D52" s="29" t="s">
        <v>15</v>
      </c>
      <c r="E52" s="34"/>
      <c r="F52" s="32">
        <v>5.57</v>
      </c>
      <c r="G52" s="16">
        <f t="shared" si="0"/>
        <v>0</v>
      </c>
      <c r="H52" s="18"/>
    </row>
    <row r="53" spans="2:8" s="17" customFormat="1" ht="11.25" x14ac:dyDescent="0.15">
      <c r="B53" s="14">
        <v>3008001</v>
      </c>
      <c r="C53" s="28" t="s">
        <v>86</v>
      </c>
      <c r="D53" s="29" t="s">
        <v>15</v>
      </c>
      <c r="E53" s="34"/>
      <c r="F53" s="32">
        <v>5.57</v>
      </c>
      <c r="G53" s="16">
        <f t="shared" si="0"/>
        <v>0</v>
      </c>
      <c r="H53" s="18"/>
    </row>
    <row r="54" spans="2:8" s="17" customFormat="1" ht="22.5" x14ac:dyDescent="0.15">
      <c r="B54" s="14" t="s">
        <v>33</v>
      </c>
      <c r="C54" s="28" t="s">
        <v>129</v>
      </c>
      <c r="D54" s="29" t="s">
        <v>10</v>
      </c>
      <c r="E54" s="34"/>
      <c r="F54" s="32">
        <v>1251.1600000000001</v>
      </c>
      <c r="G54" s="16">
        <f t="shared" si="0"/>
        <v>0</v>
      </c>
      <c r="H54" s="18"/>
    </row>
    <row r="55" spans="2:8" s="17" customFormat="1" ht="22.5" x14ac:dyDescent="0.15">
      <c r="B55" s="14" t="s">
        <v>47</v>
      </c>
      <c r="C55" s="58" t="s">
        <v>87</v>
      </c>
      <c r="D55" s="29" t="s">
        <v>10</v>
      </c>
      <c r="E55" s="34"/>
      <c r="F55" s="32">
        <v>2009.1</v>
      </c>
      <c r="G55" s="16">
        <f t="shared" si="0"/>
        <v>0</v>
      </c>
      <c r="H55" s="18"/>
    </row>
    <row r="56" spans="2:8" s="17" customFormat="1" ht="22.5" x14ac:dyDescent="0.15">
      <c r="B56" s="14">
        <v>3006050</v>
      </c>
      <c r="C56" s="28" t="s">
        <v>107</v>
      </c>
      <c r="D56" s="29" t="s">
        <v>14</v>
      </c>
      <c r="E56" s="34"/>
      <c r="F56" s="32">
        <v>1251.1600000000001</v>
      </c>
      <c r="G56" s="16">
        <f t="shared" si="0"/>
        <v>0</v>
      </c>
      <c r="H56" s="18"/>
    </row>
    <row r="57" spans="2:8" s="17" customFormat="1" ht="11.25" x14ac:dyDescent="0.15">
      <c r="B57" s="14" t="s">
        <v>34</v>
      </c>
      <c r="C57" s="28" t="s">
        <v>88</v>
      </c>
      <c r="D57" s="29" t="s">
        <v>14</v>
      </c>
      <c r="E57" s="34"/>
      <c r="F57" s="32">
        <v>16.05</v>
      </c>
      <c r="G57" s="16">
        <f t="shared" si="0"/>
        <v>0</v>
      </c>
      <c r="H57" s="18"/>
    </row>
    <row r="58" spans="2:8" s="17" customFormat="1" ht="11.25" x14ac:dyDescent="0.15">
      <c r="B58" s="14" t="s">
        <v>130</v>
      </c>
      <c r="C58" s="28" t="s">
        <v>131</v>
      </c>
      <c r="D58" s="29" t="s">
        <v>14</v>
      </c>
      <c r="E58" s="34"/>
      <c r="F58" s="32">
        <v>16.05</v>
      </c>
      <c r="G58" s="16">
        <f>E58*F58</f>
        <v>0</v>
      </c>
      <c r="H58" s="18"/>
    </row>
    <row r="59" spans="2:8" s="17" customFormat="1" ht="22.5" x14ac:dyDescent="0.15">
      <c r="B59" s="14" t="s">
        <v>35</v>
      </c>
      <c r="C59" s="28" t="s">
        <v>89</v>
      </c>
      <c r="D59" s="29" t="s">
        <v>9</v>
      </c>
      <c r="E59" s="34"/>
      <c r="F59" s="32">
        <v>22.17</v>
      </c>
      <c r="G59" s="16">
        <f t="shared" si="0"/>
        <v>0</v>
      </c>
      <c r="H59" s="18"/>
    </row>
    <row r="60" spans="2:8" s="17" customFormat="1" ht="22.5" x14ac:dyDescent="0.15">
      <c r="B60" s="14" t="s">
        <v>36</v>
      </c>
      <c r="C60" s="28" t="s">
        <v>90</v>
      </c>
      <c r="D60" s="29" t="s">
        <v>37</v>
      </c>
      <c r="E60" s="34"/>
      <c r="F60" s="32">
        <v>8.42</v>
      </c>
      <c r="G60" s="16">
        <f t="shared" si="0"/>
        <v>0</v>
      </c>
      <c r="H60" s="18"/>
    </row>
    <row r="61" spans="2:8" s="17" customFormat="1" ht="11.25" x14ac:dyDescent="0.15">
      <c r="B61" s="14" t="s">
        <v>52</v>
      </c>
      <c r="C61" s="28" t="s">
        <v>91</v>
      </c>
      <c r="D61" s="29" t="s">
        <v>39</v>
      </c>
      <c r="E61" s="34"/>
      <c r="F61" s="32">
        <v>438.78</v>
      </c>
      <c r="G61" s="16">
        <f t="shared" si="0"/>
        <v>0</v>
      </c>
      <c r="H61" s="18"/>
    </row>
    <row r="62" spans="2:8" s="17" customFormat="1" ht="11.25" x14ac:dyDescent="0.15">
      <c r="B62" s="14" t="s">
        <v>108</v>
      </c>
      <c r="C62" s="28" t="s">
        <v>109</v>
      </c>
      <c r="D62" s="29" t="s">
        <v>39</v>
      </c>
      <c r="E62" s="34"/>
      <c r="F62" s="32">
        <v>376.12</v>
      </c>
      <c r="G62" s="16">
        <f t="shared" si="0"/>
        <v>0</v>
      </c>
      <c r="H62" s="18"/>
    </row>
    <row r="63" spans="2:8" s="17" customFormat="1" ht="11.25" x14ac:dyDescent="0.15">
      <c r="B63" s="14" t="s">
        <v>38</v>
      </c>
      <c r="C63" s="28" t="s">
        <v>92</v>
      </c>
      <c r="D63" s="29" t="s">
        <v>39</v>
      </c>
      <c r="E63" s="34"/>
      <c r="F63" s="32">
        <v>313.42</v>
      </c>
      <c r="G63" s="16">
        <f t="shared" si="0"/>
        <v>0</v>
      </c>
      <c r="H63" s="18"/>
    </row>
    <row r="64" spans="2:8" s="17" customFormat="1" ht="11.25" x14ac:dyDescent="0.15">
      <c r="B64" s="14" t="s">
        <v>53</v>
      </c>
      <c r="C64" s="28" t="s">
        <v>93</v>
      </c>
      <c r="D64" s="29" t="s">
        <v>14</v>
      </c>
      <c r="E64" s="34"/>
      <c r="F64" s="32">
        <v>706.87</v>
      </c>
      <c r="G64" s="16">
        <f t="shared" si="0"/>
        <v>0</v>
      </c>
      <c r="H64" s="18"/>
    </row>
    <row r="65" spans="2:8" s="17" customFormat="1" ht="11.25" x14ac:dyDescent="0.15">
      <c r="B65" s="14" t="s">
        <v>110</v>
      </c>
      <c r="C65" s="28" t="s">
        <v>111</v>
      </c>
      <c r="D65" s="29" t="s">
        <v>14</v>
      </c>
      <c r="E65" s="34"/>
      <c r="F65" s="32">
        <v>299.91000000000003</v>
      </c>
      <c r="G65" s="16">
        <f t="shared" si="0"/>
        <v>0</v>
      </c>
      <c r="H65" s="18"/>
    </row>
    <row r="66" spans="2:8" s="17" customFormat="1" ht="11.25" x14ac:dyDescent="0.15">
      <c r="B66" s="14" t="s">
        <v>48</v>
      </c>
      <c r="C66" s="28" t="s">
        <v>94</v>
      </c>
      <c r="D66" s="29" t="s">
        <v>14</v>
      </c>
      <c r="E66" s="34"/>
      <c r="F66" s="32">
        <v>141.44</v>
      </c>
      <c r="G66" s="16">
        <f t="shared" si="0"/>
        <v>0</v>
      </c>
      <c r="H66" s="18"/>
    </row>
    <row r="67" spans="2:8" s="17" customFormat="1" ht="87.75" customHeight="1" x14ac:dyDescent="0.15">
      <c r="B67" s="14">
        <v>3006012</v>
      </c>
      <c r="C67" s="28" t="s">
        <v>20</v>
      </c>
      <c r="D67" s="29" t="s">
        <v>17</v>
      </c>
      <c r="E67" s="34"/>
      <c r="F67" s="32">
        <v>1854.19</v>
      </c>
      <c r="G67" s="16">
        <f>+E67*F67</f>
        <v>0</v>
      </c>
      <c r="H67" s="18"/>
    </row>
    <row r="68" spans="2:8" s="17" customFormat="1" ht="90" x14ac:dyDescent="0.15">
      <c r="B68" s="14">
        <v>3006013</v>
      </c>
      <c r="C68" s="28" t="s">
        <v>21</v>
      </c>
      <c r="D68" s="29" t="s">
        <v>17</v>
      </c>
      <c r="E68" s="34"/>
      <c r="F68" s="32">
        <v>2537.5</v>
      </c>
      <c r="G68" s="16">
        <f t="shared" si="0"/>
        <v>0</v>
      </c>
      <c r="H68" s="18"/>
    </row>
    <row r="69" spans="2:8" s="17" customFormat="1" ht="67.5" x14ac:dyDescent="0.15">
      <c r="B69" s="14">
        <v>3006031</v>
      </c>
      <c r="C69" s="28" t="s">
        <v>22</v>
      </c>
      <c r="D69" s="29" t="s">
        <v>10</v>
      </c>
      <c r="E69" s="34"/>
      <c r="F69" s="32">
        <v>1026.3900000000001</v>
      </c>
      <c r="G69" s="16">
        <f t="shared" si="0"/>
        <v>0</v>
      </c>
      <c r="H69" s="18"/>
    </row>
    <row r="70" spans="2:8" s="17" customFormat="1" ht="22.5" x14ac:dyDescent="0.15">
      <c r="B70" s="14" t="s">
        <v>119</v>
      </c>
      <c r="C70" s="28" t="s">
        <v>120</v>
      </c>
      <c r="D70" s="29" t="s">
        <v>18</v>
      </c>
      <c r="E70" s="34"/>
      <c r="F70" s="32">
        <v>7081.01</v>
      </c>
      <c r="G70" s="16">
        <f t="shared" si="0"/>
        <v>0</v>
      </c>
      <c r="H70" s="18"/>
    </row>
    <row r="71" spans="2:8" s="17" customFormat="1" ht="22.5" x14ac:dyDescent="0.15">
      <c r="B71" s="14" t="s">
        <v>121</v>
      </c>
      <c r="C71" s="28" t="s">
        <v>122</v>
      </c>
      <c r="D71" s="29" t="s">
        <v>18</v>
      </c>
      <c r="E71" s="34"/>
      <c r="F71" s="32">
        <v>8055.12</v>
      </c>
      <c r="G71" s="16">
        <f t="shared" si="0"/>
        <v>0</v>
      </c>
      <c r="H71" s="18"/>
    </row>
    <row r="72" spans="2:8" s="17" customFormat="1" ht="22.5" x14ac:dyDescent="0.15">
      <c r="B72" s="14">
        <v>3006105</v>
      </c>
      <c r="C72" s="28" t="s">
        <v>100</v>
      </c>
      <c r="D72" s="29" t="s">
        <v>18</v>
      </c>
      <c r="E72" s="34"/>
      <c r="F72" s="32">
        <v>5222.29</v>
      </c>
      <c r="G72" s="16">
        <f t="shared" si="0"/>
        <v>0</v>
      </c>
      <c r="H72" s="18"/>
    </row>
    <row r="73" spans="2:8" s="17" customFormat="1" ht="22.5" x14ac:dyDescent="0.15">
      <c r="B73" s="14">
        <v>3006108</v>
      </c>
      <c r="C73" s="28" t="s">
        <v>101</v>
      </c>
      <c r="D73" s="29" t="s">
        <v>18</v>
      </c>
      <c r="E73" s="34"/>
      <c r="F73" s="32">
        <v>7081.01</v>
      </c>
      <c r="G73" s="16">
        <f t="shared" si="0"/>
        <v>0</v>
      </c>
      <c r="H73" s="18"/>
    </row>
    <row r="74" spans="2:8" s="17" customFormat="1" ht="22.5" x14ac:dyDescent="0.15">
      <c r="B74" s="14">
        <v>3006111</v>
      </c>
      <c r="C74" s="28" t="s">
        <v>102</v>
      </c>
      <c r="D74" s="29" t="s">
        <v>18</v>
      </c>
      <c r="E74" s="34"/>
      <c r="F74" s="32">
        <v>8554.33</v>
      </c>
      <c r="G74" s="16">
        <f t="shared" si="0"/>
        <v>0</v>
      </c>
      <c r="H74" s="18"/>
    </row>
    <row r="75" spans="2:8" s="17" customFormat="1" ht="22.5" x14ac:dyDescent="0.15">
      <c r="B75" s="14">
        <v>3006114</v>
      </c>
      <c r="C75" s="28" t="s">
        <v>103</v>
      </c>
      <c r="D75" s="29" t="s">
        <v>18</v>
      </c>
      <c r="E75" s="34"/>
      <c r="F75" s="32">
        <v>10199.23</v>
      </c>
      <c r="G75" s="16">
        <f t="shared" si="0"/>
        <v>0</v>
      </c>
      <c r="H75" s="18"/>
    </row>
    <row r="76" spans="2:8" s="17" customFormat="1" ht="22.5" x14ac:dyDescent="0.15">
      <c r="B76" s="14">
        <v>3006116</v>
      </c>
      <c r="C76" s="28" t="s">
        <v>104</v>
      </c>
      <c r="D76" s="29" t="s">
        <v>18</v>
      </c>
      <c r="E76" s="34"/>
      <c r="F76" s="32">
        <v>11279.87</v>
      </c>
      <c r="G76" s="16">
        <f t="shared" si="0"/>
        <v>0</v>
      </c>
      <c r="H76" s="18"/>
    </row>
    <row r="77" spans="2:8" s="17" customFormat="1" ht="22.5" x14ac:dyDescent="0.15">
      <c r="B77" s="14">
        <v>3006117</v>
      </c>
      <c r="C77" s="28" t="s">
        <v>105</v>
      </c>
      <c r="D77" s="29" t="s">
        <v>18</v>
      </c>
      <c r="E77" s="34"/>
      <c r="F77" s="32">
        <v>11934.62</v>
      </c>
      <c r="G77" s="16">
        <f t="shared" si="0"/>
        <v>0</v>
      </c>
      <c r="H77" s="18"/>
    </row>
    <row r="78" spans="2:8" s="17" customFormat="1" ht="22.5" x14ac:dyDescent="0.15">
      <c r="B78" s="14">
        <v>3006119</v>
      </c>
      <c r="C78" s="28" t="s">
        <v>106</v>
      </c>
      <c r="D78" s="29" t="s">
        <v>77</v>
      </c>
      <c r="E78" s="34"/>
      <c r="F78" s="32">
        <v>12928.91</v>
      </c>
      <c r="G78" s="16">
        <f t="shared" si="0"/>
        <v>0</v>
      </c>
      <c r="H78" s="18"/>
    </row>
    <row r="79" spans="2:8" s="17" customFormat="1" ht="11.25" x14ac:dyDescent="0.15">
      <c r="B79" s="14"/>
      <c r="C79" s="28"/>
      <c r="D79" s="29"/>
      <c r="E79" s="33"/>
      <c r="F79" s="30"/>
      <c r="G79" s="54">
        <f>SUM(G11:G78)</f>
        <v>0</v>
      </c>
      <c r="H79" s="18"/>
    </row>
    <row r="80" spans="2:8" s="17" customFormat="1" ht="11.25" hidden="1" x14ac:dyDescent="0.15">
      <c r="B80" s="14"/>
      <c r="C80" s="28"/>
      <c r="D80" s="11"/>
      <c r="E80" s="12"/>
      <c r="F80" s="13"/>
      <c r="G80" s="13"/>
      <c r="H80" s="18"/>
    </row>
    <row r="81" spans="2:22" s="17" customFormat="1" ht="11.25" hidden="1" x14ac:dyDescent="0.15">
      <c r="B81" s="14"/>
      <c r="C81" s="28"/>
      <c r="D81" s="15" t="s">
        <v>15</v>
      </c>
      <c r="E81" s="56"/>
      <c r="F81" s="32">
        <v>114.3</v>
      </c>
      <c r="G81" s="53">
        <f t="shared" ref="G81:G87" si="1">E81*F81</f>
        <v>0</v>
      </c>
      <c r="H81" s="18"/>
    </row>
    <row r="82" spans="2:22" s="17" customFormat="1" ht="11.25" hidden="1" x14ac:dyDescent="0.15">
      <c r="B82" s="14"/>
      <c r="C82" s="28"/>
      <c r="D82" s="15" t="s">
        <v>9</v>
      </c>
      <c r="E82" s="56"/>
      <c r="F82" s="32">
        <v>54.19</v>
      </c>
      <c r="G82" s="53">
        <f t="shared" si="1"/>
        <v>0</v>
      </c>
      <c r="H82" s="18"/>
    </row>
    <row r="83" spans="2:22" s="17" customFormat="1" ht="11.25" hidden="1" x14ac:dyDescent="0.15">
      <c r="B83" s="14"/>
      <c r="C83" s="28"/>
      <c r="D83" s="15" t="s">
        <v>9</v>
      </c>
      <c r="E83" s="56"/>
      <c r="F83" s="32">
        <v>2122.58</v>
      </c>
      <c r="G83" s="53">
        <f t="shared" si="1"/>
        <v>0</v>
      </c>
      <c r="H83" s="18"/>
    </row>
    <row r="84" spans="2:22" s="17" customFormat="1" ht="11.25" hidden="1" x14ac:dyDescent="0.15">
      <c r="B84" s="14"/>
      <c r="C84" s="28"/>
      <c r="D84" s="15" t="s">
        <v>9</v>
      </c>
      <c r="E84" s="56"/>
      <c r="F84" s="32">
        <v>2476.89</v>
      </c>
      <c r="G84" s="53">
        <f t="shared" si="1"/>
        <v>0</v>
      </c>
      <c r="H84" s="18"/>
    </row>
    <row r="85" spans="2:22" s="17" customFormat="1" ht="11.25" hidden="1" x14ac:dyDescent="0.15">
      <c r="B85" s="14"/>
      <c r="C85" s="28"/>
      <c r="D85" s="15" t="s">
        <v>23</v>
      </c>
      <c r="E85" s="56"/>
      <c r="F85" s="32">
        <v>26.65</v>
      </c>
      <c r="G85" s="53">
        <f t="shared" si="1"/>
        <v>0</v>
      </c>
      <c r="H85" s="18"/>
    </row>
    <row r="86" spans="2:22" s="17" customFormat="1" ht="11.25" hidden="1" x14ac:dyDescent="0.15">
      <c r="B86" s="14"/>
      <c r="C86" s="28"/>
      <c r="D86" s="15" t="s">
        <v>23</v>
      </c>
      <c r="E86" s="56"/>
      <c r="F86" s="32">
        <v>26.65</v>
      </c>
      <c r="G86" s="53">
        <f t="shared" si="1"/>
        <v>0</v>
      </c>
      <c r="H86" s="18"/>
    </row>
    <row r="87" spans="2:22" s="17" customFormat="1" ht="11.25" hidden="1" x14ac:dyDescent="0.15">
      <c r="B87" s="14"/>
      <c r="C87" s="28"/>
      <c r="D87" s="15" t="s">
        <v>10</v>
      </c>
      <c r="E87" s="56"/>
      <c r="F87" s="32">
        <v>1951.04</v>
      </c>
      <c r="G87" s="53">
        <f t="shared" si="1"/>
        <v>0</v>
      </c>
      <c r="H87" s="18"/>
    </row>
    <row r="88" spans="2:22" s="17" customFormat="1" ht="11.25" hidden="1" x14ac:dyDescent="0.15">
      <c r="B88" s="14"/>
      <c r="C88" s="28"/>
      <c r="D88" s="15"/>
      <c r="E88" s="19"/>
      <c r="F88" s="16"/>
      <c r="G88" s="53">
        <f>SUM(G81:G87)</f>
        <v>0</v>
      </c>
      <c r="H88" s="18"/>
    </row>
    <row r="89" spans="2:22" s="22" customFormat="1" ht="11.25" x14ac:dyDescent="0.15">
      <c r="B89" s="59"/>
      <c r="C89" s="60"/>
      <c r="D89" s="26"/>
      <c r="E89" s="21"/>
      <c r="F89" s="57"/>
      <c r="G89" s="57"/>
      <c r="H89" s="24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2:22" s="20" customFormat="1" ht="14.25" customHeight="1" x14ac:dyDescent="0.15">
      <c r="B90" s="22"/>
      <c r="C90" s="51"/>
      <c r="D90" s="22"/>
      <c r="E90" s="23"/>
      <c r="F90" s="24" t="s">
        <v>11</v>
      </c>
      <c r="G90" s="24" t="e">
        <f>#REF!+#REF!+#REF!+#REF!+#REF!+#REF!+#REF!+#REF!+#REF!</f>
        <v>#REF!</v>
      </c>
    </row>
    <row r="91" spans="2:22" s="20" customFormat="1" ht="13.5" customHeight="1" x14ac:dyDescent="0.15">
      <c r="B91" s="22"/>
      <c r="C91" s="51"/>
      <c r="D91" s="22"/>
      <c r="E91" s="23"/>
      <c r="F91" s="24" t="s">
        <v>12</v>
      </c>
      <c r="G91" s="24" t="e">
        <f>G90*0.16</f>
        <v>#REF!</v>
      </c>
      <c r="H91" s="26"/>
    </row>
    <row r="92" spans="2:22" ht="13.5" customHeight="1" x14ac:dyDescent="0.2">
      <c r="B92" s="22"/>
      <c r="C92" s="51"/>
      <c r="D92" s="22"/>
      <c r="E92" s="23"/>
      <c r="F92" s="25" t="s">
        <v>13</v>
      </c>
      <c r="G92" s="25" t="e">
        <f>SUM(G90:G91)</f>
        <v>#REF!</v>
      </c>
    </row>
    <row r="93" spans="2:22" x14ac:dyDescent="0.2">
      <c r="B93" s="49"/>
      <c r="C93" s="52"/>
      <c r="D93" s="49"/>
      <c r="E93" s="49"/>
      <c r="F93" s="49"/>
      <c r="G93" s="49"/>
      <c r="J93" s="61"/>
    </row>
    <row r="94" spans="2:22" ht="13.5" thickBot="1" x14ac:dyDescent="0.25">
      <c r="B94" s="49"/>
      <c r="C94" s="52"/>
      <c r="D94" s="49"/>
      <c r="E94" s="49"/>
      <c r="F94" s="49"/>
      <c r="G94" s="49"/>
    </row>
    <row r="95" spans="2:22" ht="13.5" thickBot="1" x14ac:dyDescent="0.25">
      <c r="B95" s="20"/>
      <c r="C95" s="50"/>
      <c r="D95" s="20"/>
      <c r="E95" s="21"/>
      <c r="F95" s="20"/>
      <c r="G95" s="62">
        <v>1507645.93</v>
      </c>
    </row>
    <row r="96" spans="2:22" x14ac:dyDescent="0.2">
      <c r="B96" s="26"/>
      <c r="D96" s="26"/>
      <c r="E96" s="27"/>
      <c r="F96" s="26"/>
      <c r="G96" s="26"/>
    </row>
    <row r="97" spans="3:8" x14ac:dyDescent="0.2">
      <c r="G97" s="9"/>
    </row>
    <row r="99" spans="3:8" x14ac:dyDescent="0.2">
      <c r="F99" s="9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87"/>
  <sheetViews>
    <sheetView tabSelected="1" view="pageBreakPreview" zoomScale="110" zoomScaleNormal="130" zoomScaleSheetLayoutView="110" workbookViewId="0">
      <selection activeCell="C69" sqref="C69:I69"/>
    </sheetView>
  </sheetViews>
  <sheetFormatPr baseColWidth="10" defaultColWidth="9.140625" defaultRowHeight="12.75" x14ac:dyDescent="0.2"/>
  <cols>
    <col min="1" max="1" width="3.42578125" style="70" customWidth="1"/>
    <col min="2" max="2" width="1.85546875" style="70" customWidth="1"/>
    <col min="3" max="3" width="13.42578125" style="72" customWidth="1"/>
    <col min="4" max="4" width="51.42578125" style="146" customWidth="1"/>
    <col min="5" max="5" width="7.28515625" style="72" customWidth="1"/>
    <col min="6" max="6" width="9.85546875" style="147" customWidth="1"/>
    <col min="7" max="7" width="10.85546875" style="72" customWidth="1"/>
    <col min="8" max="8" width="12" style="72" customWidth="1"/>
    <col min="9" max="9" width="9.5703125" style="72" customWidth="1"/>
    <col min="10" max="10" width="0.5703125" style="72" hidden="1" customWidth="1"/>
    <col min="11" max="11" width="1.140625" style="70" customWidth="1"/>
    <col min="12" max="16384" width="9.140625" style="70"/>
  </cols>
  <sheetData>
    <row r="1" spans="2:10" ht="15" x14ac:dyDescent="0.2">
      <c r="C1" s="71" t="s">
        <v>138</v>
      </c>
      <c r="D1" s="71"/>
      <c r="E1" s="71"/>
      <c r="F1" s="71"/>
      <c r="G1" s="71"/>
      <c r="H1" s="71"/>
      <c r="I1" s="71"/>
    </row>
    <row r="2" spans="2:10" s="73" customFormat="1" ht="15" customHeight="1" x14ac:dyDescent="0.2">
      <c r="C2" s="74" t="s">
        <v>1</v>
      </c>
      <c r="D2" s="74"/>
      <c r="E2" s="74"/>
      <c r="F2" s="74"/>
      <c r="G2" s="74"/>
      <c r="H2" s="74"/>
      <c r="I2" s="74"/>
      <c r="J2" s="75"/>
    </row>
    <row r="3" spans="2:10" s="73" customFormat="1" ht="15" customHeight="1" x14ac:dyDescent="0.2">
      <c r="C3" s="150"/>
      <c r="D3" s="150"/>
      <c r="E3" s="150"/>
      <c r="F3" s="150"/>
      <c r="G3" s="150"/>
      <c r="H3" s="150"/>
      <c r="I3" s="150"/>
      <c r="J3" s="75"/>
    </row>
    <row r="4" spans="2:10" s="73" customFormat="1" ht="15" customHeight="1" x14ac:dyDescent="0.2">
      <c r="C4" s="150"/>
      <c r="D4" s="150"/>
      <c r="E4" s="150"/>
      <c r="F4" s="150"/>
      <c r="G4" s="150"/>
      <c r="H4" s="150"/>
      <c r="I4" s="150"/>
      <c r="J4" s="75"/>
    </row>
    <row r="5" spans="2:10" s="73" customFormat="1" ht="15" customHeight="1" x14ac:dyDescent="0.2">
      <c r="C5" s="151" t="s">
        <v>215</v>
      </c>
      <c r="D5" s="152"/>
      <c r="E5" s="75"/>
      <c r="F5" s="75"/>
      <c r="G5" s="75"/>
      <c r="H5" s="75"/>
      <c r="I5" s="153" t="s">
        <v>210</v>
      </c>
      <c r="J5" s="75"/>
    </row>
    <row r="6" spans="2:10" s="73" customFormat="1" ht="15" customHeight="1" x14ac:dyDescent="0.2">
      <c r="C6" s="75"/>
      <c r="D6" s="75"/>
      <c r="E6" s="75"/>
      <c r="F6" s="75"/>
      <c r="G6" s="75"/>
      <c r="H6" s="75"/>
      <c r="I6" s="75"/>
      <c r="J6" s="75"/>
    </row>
    <row r="7" spans="2:10" s="73" customFormat="1" ht="15" customHeight="1" x14ac:dyDescent="0.2">
      <c r="C7" s="154" t="s">
        <v>211</v>
      </c>
      <c r="D7" s="155" t="s">
        <v>216</v>
      </c>
      <c r="E7" s="155"/>
      <c r="F7" s="155"/>
      <c r="G7" s="155"/>
      <c r="H7" s="156"/>
      <c r="I7" s="157" t="s">
        <v>212</v>
      </c>
      <c r="J7" s="75"/>
    </row>
    <row r="8" spans="2:10" s="73" customFormat="1" ht="15" customHeight="1" x14ac:dyDescent="0.2">
      <c r="C8" s="154"/>
      <c r="D8" s="155"/>
      <c r="E8" s="155"/>
      <c r="F8" s="155"/>
      <c r="G8" s="155"/>
      <c r="H8" s="156"/>
      <c r="I8" s="157" t="s">
        <v>213</v>
      </c>
      <c r="J8" s="76"/>
    </row>
    <row r="9" spans="2:10" s="73" customFormat="1" ht="15" thickBot="1" x14ac:dyDescent="0.25">
      <c r="C9" s="154"/>
      <c r="D9" s="158"/>
      <c r="E9" s="158"/>
      <c r="F9" s="158"/>
      <c r="G9" s="158"/>
      <c r="H9" s="156"/>
      <c r="I9" s="157" t="s">
        <v>214</v>
      </c>
      <c r="J9" s="76"/>
    </row>
    <row r="10" spans="2:10" s="77" customFormat="1" ht="13.5" thickTop="1" x14ac:dyDescent="0.2">
      <c r="C10" s="78" t="s">
        <v>2</v>
      </c>
      <c r="D10" s="79"/>
      <c r="E10" s="79"/>
      <c r="F10" s="79"/>
      <c r="G10" s="79"/>
      <c r="H10" s="148"/>
      <c r="I10" s="80"/>
      <c r="J10" s="81"/>
    </row>
    <row r="11" spans="2:10" s="77" customFormat="1" ht="13.5" thickBot="1" x14ac:dyDescent="0.25">
      <c r="C11" s="82" t="s">
        <v>3</v>
      </c>
      <c r="D11" s="83" t="s">
        <v>4</v>
      </c>
      <c r="E11" s="84" t="s">
        <v>5</v>
      </c>
      <c r="F11" s="85" t="s">
        <v>6</v>
      </c>
      <c r="G11" s="84" t="s">
        <v>7</v>
      </c>
      <c r="H11" s="149" t="s">
        <v>209</v>
      </c>
      <c r="I11" s="86" t="s">
        <v>8</v>
      </c>
      <c r="J11" s="81"/>
    </row>
    <row r="12" spans="2:10" ht="3.95" customHeight="1" thickTop="1" thickBot="1" x14ac:dyDescent="0.25">
      <c r="C12" s="70"/>
      <c r="D12" s="87"/>
      <c r="E12" s="70"/>
      <c r="F12" s="88"/>
      <c r="G12" s="70"/>
      <c r="H12" s="70"/>
      <c r="I12" s="70"/>
      <c r="J12" s="89"/>
    </row>
    <row r="13" spans="2:10" ht="60.75" thickTop="1" x14ac:dyDescent="0.2">
      <c r="C13" s="90" t="s">
        <v>139</v>
      </c>
      <c r="D13" s="91" t="s">
        <v>167</v>
      </c>
      <c r="E13" s="92"/>
      <c r="F13" s="93"/>
      <c r="G13" s="94"/>
      <c r="H13" s="94"/>
      <c r="I13" s="94"/>
      <c r="J13" s="89"/>
    </row>
    <row r="14" spans="2:10" s="95" customFormat="1" x14ac:dyDescent="0.2">
      <c r="C14" s="96" t="s">
        <v>140</v>
      </c>
      <c r="D14" s="97" t="s">
        <v>142</v>
      </c>
      <c r="E14" s="98"/>
      <c r="F14" s="98"/>
      <c r="G14" s="98"/>
      <c r="H14" s="98"/>
      <c r="I14" s="98"/>
      <c r="J14" s="99"/>
    </row>
    <row r="15" spans="2:10" ht="32.25" customHeight="1" x14ac:dyDescent="0.2">
      <c r="C15" s="100">
        <v>3001001</v>
      </c>
      <c r="D15" s="101" t="s">
        <v>145</v>
      </c>
      <c r="E15" s="102" t="s">
        <v>15</v>
      </c>
      <c r="F15" s="103">
        <v>265</v>
      </c>
      <c r="G15" s="104"/>
      <c r="H15" s="104"/>
      <c r="I15" s="104"/>
      <c r="J15" s="89"/>
    </row>
    <row r="16" spans="2:10" s="110" customFormat="1" x14ac:dyDescent="0.2">
      <c r="B16" s="95"/>
      <c r="C16" s="105"/>
      <c r="D16" s="105" t="s">
        <v>19</v>
      </c>
      <c r="E16" s="106"/>
      <c r="F16" s="107"/>
      <c r="G16" s="108"/>
      <c r="H16" s="114"/>
      <c r="I16" s="109"/>
      <c r="J16" s="99"/>
    </row>
    <row r="17" spans="1:10" s="110" customFormat="1" x14ac:dyDescent="0.2">
      <c r="B17" s="95"/>
      <c r="C17" s="96" t="s">
        <v>141</v>
      </c>
      <c r="D17" s="97" t="s">
        <v>146</v>
      </c>
      <c r="E17" s="98"/>
      <c r="F17" s="98"/>
      <c r="G17" s="98"/>
      <c r="H17" s="98"/>
      <c r="I17" s="98"/>
      <c r="J17" s="99"/>
    </row>
    <row r="18" spans="1:10" s="110" customFormat="1" ht="21" customHeight="1" x14ac:dyDescent="0.2">
      <c r="B18" s="95"/>
      <c r="C18" s="100">
        <v>3002001</v>
      </c>
      <c r="D18" s="101" t="s">
        <v>143</v>
      </c>
      <c r="E18" s="102" t="s">
        <v>9</v>
      </c>
      <c r="F18" s="103">
        <v>106.59</v>
      </c>
      <c r="G18" s="104"/>
      <c r="H18" s="104"/>
      <c r="I18" s="104"/>
      <c r="J18" s="99"/>
    </row>
    <row r="19" spans="1:10" s="110" customFormat="1" ht="32.25" customHeight="1" x14ac:dyDescent="0.2">
      <c r="B19" s="95"/>
      <c r="C19" s="100">
        <v>3002002</v>
      </c>
      <c r="D19" s="101" t="s">
        <v>144</v>
      </c>
      <c r="E19" s="102" t="s">
        <v>9</v>
      </c>
      <c r="F19" s="103">
        <v>106.59</v>
      </c>
      <c r="G19" s="104"/>
      <c r="H19" s="104"/>
      <c r="I19" s="104"/>
      <c r="J19" s="99"/>
    </row>
    <row r="20" spans="1:10" s="110" customFormat="1" ht="45" x14ac:dyDescent="0.2">
      <c r="B20" s="95"/>
      <c r="C20" s="100" t="s">
        <v>168</v>
      </c>
      <c r="D20" s="101" t="s">
        <v>169</v>
      </c>
      <c r="E20" s="102" t="s">
        <v>15</v>
      </c>
      <c r="F20" s="103">
        <v>176</v>
      </c>
      <c r="G20" s="104"/>
      <c r="H20" s="104"/>
      <c r="I20" s="104"/>
      <c r="J20" s="99"/>
    </row>
    <row r="21" spans="1:10" s="110" customFormat="1" ht="57.75" customHeight="1" x14ac:dyDescent="0.2">
      <c r="B21" s="95"/>
      <c r="C21" s="100" t="s">
        <v>156</v>
      </c>
      <c r="D21" s="101" t="s">
        <v>157</v>
      </c>
      <c r="E21" s="102" t="s">
        <v>9</v>
      </c>
      <c r="F21" s="103">
        <v>35.200000000000003</v>
      </c>
      <c r="G21" s="104"/>
      <c r="H21" s="104"/>
      <c r="I21" s="104"/>
      <c r="J21" s="99"/>
    </row>
    <row r="22" spans="1:10" s="110" customFormat="1" ht="36" x14ac:dyDescent="0.2">
      <c r="B22" s="95"/>
      <c r="C22" s="100">
        <v>3002006</v>
      </c>
      <c r="D22" s="101" t="s">
        <v>170</v>
      </c>
      <c r="E22" s="102" t="s">
        <v>9</v>
      </c>
      <c r="F22" s="103">
        <v>67.319999999999993</v>
      </c>
      <c r="G22" s="104"/>
      <c r="H22" s="104"/>
      <c r="I22" s="104"/>
      <c r="J22" s="99"/>
    </row>
    <row r="23" spans="1:10" s="110" customFormat="1" x14ac:dyDescent="0.2">
      <c r="B23" s="95"/>
      <c r="C23" s="111"/>
      <c r="D23" s="111"/>
      <c r="E23" s="112"/>
      <c r="F23" s="113"/>
      <c r="G23" s="114"/>
      <c r="H23" s="114"/>
      <c r="I23" s="109"/>
      <c r="J23" s="99"/>
    </row>
    <row r="24" spans="1:10" s="110" customFormat="1" x14ac:dyDescent="0.2">
      <c r="B24" s="95"/>
      <c r="C24" s="96" t="s">
        <v>147</v>
      </c>
      <c r="D24" s="97" t="s">
        <v>201</v>
      </c>
      <c r="E24" s="98"/>
      <c r="F24" s="98"/>
      <c r="G24" s="98"/>
      <c r="H24" s="98"/>
      <c r="I24" s="98"/>
      <c r="J24" s="99"/>
    </row>
    <row r="25" spans="1:10" s="110" customFormat="1" ht="36" x14ac:dyDescent="0.2">
      <c r="B25" s="95"/>
      <c r="C25" s="100">
        <v>3002052</v>
      </c>
      <c r="D25" s="101" t="s">
        <v>176</v>
      </c>
      <c r="E25" s="102" t="s">
        <v>9</v>
      </c>
      <c r="F25" s="103">
        <v>40</v>
      </c>
      <c r="G25" s="104"/>
      <c r="H25" s="104"/>
      <c r="I25" s="115"/>
      <c r="J25" s="99"/>
    </row>
    <row r="26" spans="1:10" s="110" customFormat="1" ht="36" x14ac:dyDescent="0.2">
      <c r="B26" s="95"/>
      <c r="C26" s="100">
        <v>3002002</v>
      </c>
      <c r="D26" s="101" t="s">
        <v>144</v>
      </c>
      <c r="E26" s="102" t="s">
        <v>9</v>
      </c>
      <c r="F26" s="103">
        <f>+F25</f>
        <v>40</v>
      </c>
      <c r="G26" s="104"/>
      <c r="H26" s="104"/>
      <c r="I26" s="115"/>
      <c r="J26" s="99"/>
    </row>
    <row r="27" spans="1:10" s="110" customFormat="1" ht="45" x14ac:dyDescent="0.2">
      <c r="B27" s="95"/>
      <c r="C27" s="100" t="s">
        <v>202</v>
      </c>
      <c r="D27" s="101" t="s">
        <v>203</v>
      </c>
      <c r="E27" s="102" t="s">
        <v>15</v>
      </c>
      <c r="F27" s="103">
        <v>80</v>
      </c>
      <c r="G27" s="104"/>
      <c r="H27" s="104"/>
      <c r="I27" s="115"/>
      <c r="J27" s="99"/>
    </row>
    <row r="28" spans="1:10" s="110" customFormat="1" ht="66" customHeight="1" x14ac:dyDescent="0.2">
      <c r="B28" s="95"/>
      <c r="C28" s="100" t="s">
        <v>204</v>
      </c>
      <c r="D28" s="101" t="s">
        <v>205</v>
      </c>
      <c r="E28" s="102" t="s">
        <v>9</v>
      </c>
      <c r="F28" s="103">
        <v>250</v>
      </c>
      <c r="G28" s="104"/>
      <c r="H28" s="104"/>
      <c r="I28" s="115"/>
      <c r="J28" s="99"/>
    </row>
    <row r="29" spans="1:10" s="110" customFormat="1" ht="57.75" customHeight="1" x14ac:dyDescent="0.2">
      <c r="B29" s="95"/>
      <c r="C29" s="100" t="s">
        <v>206</v>
      </c>
      <c r="D29" s="101" t="s">
        <v>207</v>
      </c>
      <c r="E29" s="102" t="s">
        <v>15</v>
      </c>
      <c r="F29" s="103">
        <v>80</v>
      </c>
      <c r="G29" s="104"/>
      <c r="H29" s="104"/>
      <c r="I29" s="115"/>
      <c r="J29" s="99"/>
    </row>
    <row r="30" spans="1:10" s="110" customFormat="1" x14ac:dyDescent="0.2">
      <c r="B30" s="95"/>
      <c r="C30" s="100"/>
      <c r="D30" s="116"/>
      <c r="E30" s="102"/>
      <c r="F30" s="103"/>
      <c r="G30" s="104"/>
      <c r="H30" s="104"/>
      <c r="I30" s="109"/>
      <c r="J30" s="99"/>
    </row>
    <row r="31" spans="1:10" s="95" customFormat="1" x14ac:dyDescent="0.2">
      <c r="C31" s="96" t="s">
        <v>159</v>
      </c>
      <c r="D31" s="97" t="s">
        <v>158</v>
      </c>
      <c r="E31" s="98"/>
      <c r="F31" s="98"/>
      <c r="G31" s="98"/>
      <c r="H31" s="98"/>
      <c r="I31" s="98"/>
      <c r="J31" s="99"/>
    </row>
    <row r="32" spans="1:10" s="110" customFormat="1" ht="45" x14ac:dyDescent="0.2">
      <c r="A32" s="95"/>
      <c r="B32" s="95"/>
      <c r="C32" s="100">
        <v>3003010</v>
      </c>
      <c r="D32" s="117" t="s">
        <v>161</v>
      </c>
      <c r="E32" s="102" t="s">
        <v>15</v>
      </c>
      <c r="F32" s="103">
        <v>61.2</v>
      </c>
      <c r="G32" s="104"/>
      <c r="H32" s="104"/>
      <c r="I32" s="104"/>
      <c r="J32" s="99"/>
    </row>
    <row r="33" spans="1:10" s="110" customFormat="1" ht="54" x14ac:dyDescent="0.2">
      <c r="A33" s="95"/>
      <c r="B33" s="95"/>
      <c r="C33" s="100" t="s">
        <v>162</v>
      </c>
      <c r="D33" s="117" t="s">
        <v>163</v>
      </c>
      <c r="E33" s="102" t="s">
        <v>15</v>
      </c>
      <c r="F33" s="103">
        <v>61.2</v>
      </c>
      <c r="G33" s="104"/>
      <c r="H33" s="104"/>
      <c r="I33" s="104"/>
      <c r="J33" s="99"/>
    </row>
    <row r="34" spans="1:10" s="110" customFormat="1" ht="36" x14ac:dyDescent="0.2">
      <c r="A34" s="95"/>
      <c r="B34" s="95"/>
      <c r="C34" s="100" t="s">
        <v>164</v>
      </c>
      <c r="D34" s="117" t="s">
        <v>165</v>
      </c>
      <c r="E34" s="102" t="s">
        <v>9</v>
      </c>
      <c r="F34" s="103">
        <v>2.4500000000000002</v>
      </c>
      <c r="G34" s="104"/>
      <c r="H34" s="104"/>
      <c r="I34" s="104"/>
      <c r="J34" s="99"/>
    </row>
    <row r="35" spans="1:10" s="110" customFormat="1" ht="63" x14ac:dyDescent="0.2">
      <c r="A35" s="95"/>
      <c r="B35" s="95"/>
      <c r="C35" s="100" t="s">
        <v>171</v>
      </c>
      <c r="D35" s="117" t="s">
        <v>172</v>
      </c>
      <c r="E35" s="102" t="s">
        <v>9</v>
      </c>
      <c r="F35" s="103">
        <v>1.96</v>
      </c>
      <c r="G35" s="104"/>
      <c r="H35" s="104"/>
      <c r="I35" s="104"/>
      <c r="J35" s="99"/>
    </row>
    <row r="36" spans="1:10" s="110" customFormat="1" ht="54" x14ac:dyDescent="0.2">
      <c r="A36" s="95"/>
      <c r="B36" s="95"/>
      <c r="C36" s="100" t="s">
        <v>173</v>
      </c>
      <c r="D36" s="117" t="s">
        <v>174</v>
      </c>
      <c r="E36" s="102" t="s">
        <v>15</v>
      </c>
      <c r="F36" s="103">
        <v>3.4</v>
      </c>
      <c r="G36" s="104"/>
      <c r="H36" s="104"/>
      <c r="I36" s="104"/>
      <c r="J36" s="99"/>
    </row>
    <row r="37" spans="1:10" s="110" customFormat="1" x14ac:dyDescent="0.2">
      <c r="B37" s="95"/>
      <c r="C37" s="105"/>
      <c r="D37" s="105" t="s">
        <v>19</v>
      </c>
      <c r="E37" s="106"/>
      <c r="F37" s="107"/>
      <c r="G37" s="108"/>
      <c r="H37" s="114"/>
      <c r="I37" s="109"/>
      <c r="J37" s="99"/>
    </row>
    <row r="38" spans="1:10" s="110" customFormat="1" x14ac:dyDescent="0.2">
      <c r="B38" s="95"/>
      <c r="C38" s="96" t="s">
        <v>160</v>
      </c>
      <c r="D38" s="97" t="s">
        <v>175</v>
      </c>
      <c r="E38" s="98"/>
      <c r="F38" s="98"/>
      <c r="G38" s="98"/>
      <c r="H38" s="98"/>
      <c r="I38" s="98"/>
      <c r="J38" s="99"/>
    </row>
    <row r="39" spans="1:10" s="110" customFormat="1" ht="36" x14ac:dyDescent="0.2">
      <c r="B39" s="95"/>
      <c r="C39" s="100">
        <v>3002052</v>
      </c>
      <c r="D39" s="101" t="s">
        <v>176</v>
      </c>
      <c r="E39" s="102" t="s">
        <v>9</v>
      </c>
      <c r="F39" s="103">
        <v>81.650000000000006</v>
      </c>
      <c r="G39" s="104"/>
      <c r="H39" s="104"/>
      <c r="I39" s="104"/>
      <c r="J39" s="99"/>
    </row>
    <row r="40" spans="1:10" s="110" customFormat="1" ht="45" x14ac:dyDescent="0.2">
      <c r="B40" s="95"/>
      <c r="C40" s="100" t="s">
        <v>177</v>
      </c>
      <c r="D40" s="101" t="s">
        <v>178</v>
      </c>
      <c r="E40" s="102" t="s">
        <v>9</v>
      </c>
      <c r="F40" s="103">
        <v>29.74</v>
      </c>
      <c r="G40" s="104"/>
      <c r="H40" s="104"/>
      <c r="I40" s="104"/>
      <c r="J40" s="99"/>
    </row>
    <row r="41" spans="1:10" s="110" customFormat="1" ht="36" x14ac:dyDescent="0.2">
      <c r="B41" s="95"/>
      <c r="C41" s="100">
        <v>3002002</v>
      </c>
      <c r="D41" s="101" t="s">
        <v>144</v>
      </c>
      <c r="E41" s="102" t="s">
        <v>9</v>
      </c>
      <c r="F41" s="103">
        <v>81.650000000000006</v>
      </c>
      <c r="G41" s="104"/>
      <c r="H41" s="104"/>
      <c r="I41" s="104"/>
      <c r="J41" s="99"/>
    </row>
    <row r="42" spans="1:10" s="110" customFormat="1" ht="45" x14ac:dyDescent="0.2">
      <c r="B42" s="95"/>
      <c r="C42" s="100">
        <v>4002003</v>
      </c>
      <c r="D42" s="101" t="s">
        <v>179</v>
      </c>
      <c r="E42" s="102" t="s">
        <v>15</v>
      </c>
      <c r="F42" s="103">
        <v>48.75</v>
      </c>
      <c r="G42" s="104"/>
      <c r="H42" s="104"/>
      <c r="I42" s="104"/>
      <c r="J42" s="99"/>
    </row>
    <row r="43" spans="1:10" s="110" customFormat="1" ht="45" x14ac:dyDescent="0.2">
      <c r="B43" s="95"/>
      <c r="C43" s="100" t="s">
        <v>180</v>
      </c>
      <c r="D43" s="101" t="s">
        <v>181</v>
      </c>
      <c r="E43" s="102" t="s">
        <v>15</v>
      </c>
      <c r="F43" s="103">
        <v>95.32</v>
      </c>
      <c r="G43" s="104"/>
      <c r="H43" s="104"/>
      <c r="I43" s="104"/>
      <c r="J43" s="99"/>
    </row>
    <row r="44" spans="1:10" s="110" customFormat="1" ht="45" x14ac:dyDescent="0.2">
      <c r="B44" s="95"/>
      <c r="C44" s="100">
        <v>4003039</v>
      </c>
      <c r="D44" s="101" t="s">
        <v>182</v>
      </c>
      <c r="E44" s="102" t="s">
        <v>23</v>
      </c>
      <c r="F44" s="103">
        <v>1984.53</v>
      </c>
      <c r="G44" s="104"/>
      <c r="H44" s="104"/>
      <c r="I44" s="104"/>
      <c r="J44" s="99"/>
    </row>
    <row r="45" spans="1:10" s="110" customFormat="1" ht="45" x14ac:dyDescent="0.2">
      <c r="B45" s="95"/>
      <c r="C45" s="100">
        <v>4003038</v>
      </c>
      <c r="D45" s="101" t="s">
        <v>183</v>
      </c>
      <c r="E45" s="102" t="s">
        <v>23</v>
      </c>
      <c r="F45" s="103">
        <v>620.64</v>
      </c>
      <c r="G45" s="104"/>
      <c r="H45" s="104"/>
      <c r="I45" s="104"/>
      <c r="J45" s="99"/>
    </row>
    <row r="46" spans="1:10" s="110" customFormat="1" ht="36" x14ac:dyDescent="0.2">
      <c r="B46" s="95"/>
      <c r="C46" s="100" t="s">
        <v>184</v>
      </c>
      <c r="D46" s="101" t="s">
        <v>185</v>
      </c>
      <c r="E46" s="102" t="s">
        <v>15</v>
      </c>
      <c r="F46" s="103">
        <v>48.75</v>
      </c>
      <c r="G46" s="104"/>
      <c r="H46" s="104"/>
      <c r="I46" s="104"/>
      <c r="J46" s="99"/>
    </row>
    <row r="47" spans="1:10" s="110" customFormat="1" ht="54" x14ac:dyDescent="0.2">
      <c r="B47" s="95"/>
      <c r="C47" s="100" t="s">
        <v>186</v>
      </c>
      <c r="D47" s="101" t="s">
        <v>187</v>
      </c>
      <c r="E47" s="102" t="s">
        <v>9</v>
      </c>
      <c r="F47" s="103">
        <v>20.25</v>
      </c>
      <c r="G47" s="104"/>
      <c r="H47" s="104"/>
      <c r="I47" s="104"/>
      <c r="J47" s="99"/>
    </row>
    <row r="48" spans="1:10" s="110" customFormat="1" ht="66" customHeight="1" x14ac:dyDescent="0.2">
      <c r="B48" s="95"/>
      <c r="C48" s="100" t="s">
        <v>188</v>
      </c>
      <c r="D48" s="101" t="s">
        <v>189</v>
      </c>
      <c r="E48" s="102" t="s">
        <v>15</v>
      </c>
      <c r="F48" s="103">
        <v>111.63</v>
      </c>
      <c r="G48" s="104"/>
      <c r="H48" s="104"/>
      <c r="I48" s="104"/>
      <c r="J48" s="99"/>
    </row>
    <row r="49" spans="1:11" s="110" customFormat="1" x14ac:dyDescent="0.2">
      <c r="B49" s="95"/>
      <c r="C49" s="111"/>
      <c r="D49" s="111"/>
      <c r="E49" s="112"/>
      <c r="F49" s="113"/>
      <c r="G49" s="114"/>
      <c r="H49" s="114"/>
      <c r="I49" s="109"/>
      <c r="J49" s="99"/>
    </row>
    <row r="50" spans="1:11" s="110" customFormat="1" x14ac:dyDescent="0.2">
      <c r="B50" s="95"/>
      <c r="C50" s="96" t="s">
        <v>166</v>
      </c>
      <c r="D50" s="97" t="s">
        <v>194</v>
      </c>
      <c r="E50" s="98"/>
      <c r="F50" s="98"/>
      <c r="G50" s="98"/>
      <c r="H50" s="98"/>
      <c r="I50" s="98"/>
      <c r="J50" s="99"/>
    </row>
    <row r="51" spans="1:11" s="110" customFormat="1" ht="141.75" customHeight="1" x14ac:dyDescent="0.2">
      <c r="B51" s="95"/>
      <c r="C51" s="118">
        <v>3007082</v>
      </c>
      <c r="D51" s="119" t="s">
        <v>195</v>
      </c>
      <c r="E51" s="120" t="s">
        <v>10</v>
      </c>
      <c r="F51" s="121">
        <v>3</v>
      </c>
      <c r="G51" s="122"/>
      <c r="H51" s="122"/>
      <c r="I51" s="122"/>
      <c r="J51" s="99"/>
    </row>
    <row r="52" spans="1:11" s="110" customFormat="1" ht="77.25" customHeight="1" x14ac:dyDescent="0.2">
      <c r="B52" s="95"/>
      <c r="C52" s="118">
        <v>3007007</v>
      </c>
      <c r="D52" s="119" t="s">
        <v>196</v>
      </c>
      <c r="E52" s="120" t="s">
        <v>10</v>
      </c>
      <c r="F52" s="121">
        <v>3</v>
      </c>
      <c r="G52" s="122"/>
      <c r="H52" s="122"/>
      <c r="I52" s="122"/>
      <c r="J52" s="99"/>
    </row>
    <row r="53" spans="1:11" s="110" customFormat="1" ht="59.25" customHeight="1" x14ac:dyDescent="0.2">
      <c r="B53" s="95"/>
      <c r="C53" s="118">
        <v>3007010</v>
      </c>
      <c r="D53" s="119" t="s">
        <v>197</v>
      </c>
      <c r="E53" s="120" t="s">
        <v>16</v>
      </c>
      <c r="F53" s="121">
        <v>60</v>
      </c>
      <c r="G53" s="122"/>
      <c r="H53" s="122"/>
      <c r="I53" s="122"/>
      <c r="J53" s="99"/>
    </row>
    <row r="54" spans="1:11" s="110" customFormat="1" ht="54" x14ac:dyDescent="0.2">
      <c r="B54" s="95"/>
      <c r="C54" s="118" t="s">
        <v>198</v>
      </c>
      <c r="D54" s="119" t="s">
        <v>199</v>
      </c>
      <c r="E54" s="120" t="s">
        <v>10</v>
      </c>
      <c r="F54" s="121">
        <v>4</v>
      </c>
      <c r="G54" s="122"/>
      <c r="H54" s="122"/>
      <c r="I54" s="122"/>
      <c r="J54" s="99"/>
    </row>
    <row r="55" spans="1:11" s="110" customFormat="1" ht="60" customHeight="1" x14ac:dyDescent="0.2">
      <c r="B55" s="95"/>
      <c r="C55" s="118">
        <v>3007022</v>
      </c>
      <c r="D55" s="119" t="s">
        <v>200</v>
      </c>
      <c r="E55" s="120" t="s">
        <v>10</v>
      </c>
      <c r="F55" s="121">
        <v>1</v>
      </c>
      <c r="G55" s="122"/>
      <c r="H55" s="122"/>
      <c r="I55" s="122"/>
      <c r="J55" s="99"/>
    </row>
    <row r="56" spans="1:11" s="110" customFormat="1" x14ac:dyDescent="0.2">
      <c r="B56" s="95"/>
      <c r="C56" s="100"/>
      <c r="D56" s="119"/>
      <c r="E56" s="102"/>
      <c r="F56" s="103"/>
      <c r="G56" s="104"/>
      <c r="H56" s="104"/>
      <c r="I56" s="109"/>
      <c r="J56" s="99"/>
    </row>
    <row r="57" spans="1:11" s="110" customFormat="1" x14ac:dyDescent="0.2">
      <c r="B57" s="95"/>
      <c r="C57" s="96" t="s">
        <v>208</v>
      </c>
      <c r="D57" s="97" t="s">
        <v>190</v>
      </c>
      <c r="E57" s="98"/>
      <c r="F57" s="98"/>
      <c r="G57" s="98"/>
      <c r="H57" s="98"/>
      <c r="I57" s="98"/>
      <c r="J57" s="99"/>
    </row>
    <row r="58" spans="1:11" s="110" customFormat="1" ht="49.5" customHeight="1" x14ac:dyDescent="0.2">
      <c r="B58" s="95"/>
      <c r="C58" s="100">
        <v>6016229</v>
      </c>
      <c r="D58" s="101" t="s">
        <v>191</v>
      </c>
      <c r="E58" s="102" t="s">
        <v>10</v>
      </c>
      <c r="F58" s="103">
        <v>9</v>
      </c>
      <c r="G58" s="104"/>
      <c r="H58" s="104"/>
      <c r="I58" s="104"/>
      <c r="J58" s="99"/>
    </row>
    <row r="59" spans="1:11" s="110" customFormat="1" ht="59.25" customHeight="1" x14ac:dyDescent="0.2">
      <c r="B59" s="95"/>
      <c r="C59" s="100">
        <v>3009867</v>
      </c>
      <c r="D59" s="101" t="s">
        <v>192</v>
      </c>
      <c r="E59" s="102" t="s">
        <v>16</v>
      </c>
      <c r="F59" s="103">
        <v>36</v>
      </c>
      <c r="G59" s="104"/>
      <c r="H59" s="104"/>
      <c r="I59" s="104"/>
      <c r="J59" s="99"/>
    </row>
    <row r="60" spans="1:11" s="110" customFormat="1" x14ac:dyDescent="0.2">
      <c r="B60" s="95"/>
      <c r="C60" s="111"/>
      <c r="D60" s="111"/>
      <c r="E60" s="112"/>
      <c r="F60" s="113"/>
      <c r="G60" s="114"/>
      <c r="H60" s="114"/>
      <c r="I60" s="109"/>
      <c r="J60" s="99"/>
    </row>
    <row r="61" spans="1:11" s="95" customFormat="1" x14ac:dyDescent="0.2">
      <c r="C61" s="96" t="s">
        <v>193</v>
      </c>
      <c r="D61" s="97" t="s">
        <v>148</v>
      </c>
      <c r="E61" s="98"/>
      <c r="F61" s="98"/>
      <c r="G61" s="98"/>
      <c r="H61" s="98"/>
      <c r="I61" s="98"/>
      <c r="J61" s="99"/>
    </row>
    <row r="62" spans="1:11" s="110" customFormat="1" ht="27" x14ac:dyDescent="0.2">
      <c r="A62" s="95"/>
      <c r="B62" s="95"/>
      <c r="C62" s="100">
        <v>3008001</v>
      </c>
      <c r="D62" s="117" t="s">
        <v>149</v>
      </c>
      <c r="E62" s="102" t="s">
        <v>15</v>
      </c>
      <c r="F62" s="103">
        <v>265</v>
      </c>
      <c r="G62" s="104"/>
      <c r="H62" s="104"/>
      <c r="I62" s="104"/>
      <c r="J62" s="99"/>
    </row>
    <row r="63" spans="1:11" s="110" customFormat="1" x14ac:dyDescent="0.2">
      <c r="B63" s="95"/>
      <c r="C63" s="105"/>
      <c r="D63" s="105" t="s">
        <v>19</v>
      </c>
      <c r="E63" s="106"/>
      <c r="F63" s="107"/>
      <c r="G63" s="108"/>
      <c r="H63" s="114"/>
      <c r="I63" s="109"/>
      <c r="J63" s="99"/>
    </row>
    <row r="64" spans="1:11" s="123" customFormat="1" ht="7.5" customHeight="1" x14ac:dyDescent="0.2">
      <c r="C64" s="124"/>
      <c r="D64" s="125"/>
      <c r="E64" s="126"/>
      <c r="F64" s="127"/>
      <c r="G64" s="126"/>
      <c r="H64" s="126"/>
      <c r="I64" s="128"/>
      <c r="J64" s="129"/>
      <c r="K64" s="70"/>
    </row>
    <row r="65" spans="1:11" s="124" customFormat="1" ht="12.75" customHeight="1" x14ac:dyDescent="0.2">
      <c r="F65" s="130"/>
      <c r="G65" s="131" t="s">
        <v>11</v>
      </c>
      <c r="H65" s="131"/>
      <c r="I65" s="128">
        <f>+I63+I49+I37+I23+I16+I60+I56+I30</f>
        <v>0</v>
      </c>
      <c r="J65" s="131"/>
      <c r="K65" s="70"/>
    </row>
    <row r="66" spans="1:11" s="124" customFormat="1" ht="12.75" customHeight="1" x14ac:dyDescent="0.2">
      <c r="F66" s="130"/>
      <c r="G66" s="131" t="s">
        <v>12</v>
      </c>
      <c r="H66" s="131"/>
      <c r="I66" s="128">
        <f>+I65*0.16</f>
        <v>0</v>
      </c>
      <c r="J66" s="131"/>
    </row>
    <row r="67" spans="1:11" s="124" customFormat="1" ht="12.75" customHeight="1" x14ac:dyDescent="0.15">
      <c r="D67" s="132"/>
      <c r="E67" s="126"/>
      <c r="F67" s="127"/>
      <c r="G67" s="130" t="s">
        <v>13</v>
      </c>
      <c r="H67" s="130"/>
      <c r="I67" s="128">
        <f>+I66+I65</f>
        <v>0</v>
      </c>
      <c r="J67" s="131"/>
      <c r="K67" s="133"/>
    </row>
    <row r="68" spans="1:11" s="134" customFormat="1" ht="12.75" customHeight="1" x14ac:dyDescent="0.15">
      <c r="D68" s="132"/>
      <c r="E68" s="126"/>
      <c r="F68" s="127"/>
      <c r="G68" s="126"/>
      <c r="H68" s="126"/>
      <c r="I68" s="135"/>
    </row>
    <row r="69" spans="1:11" s="134" customFormat="1" ht="12.75" customHeight="1" x14ac:dyDescent="0.2">
      <c r="C69" s="159" t="s">
        <v>217</v>
      </c>
      <c r="D69" s="159"/>
      <c r="E69" s="159" t="s">
        <v>218</v>
      </c>
      <c r="F69" s="160"/>
      <c r="G69" s="159"/>
      <c r="H69" s="159"/>
      <c r="I69" s="161" t="s">
        <v>219</v>
      </c>
      <c r="J69" s="126"/>
    </row>
    <row r="70" spans="1:11" x14ac:dyDescent="0.2">
      <c r="C70" s="126"/>
      <c r="D70" s="132" t="s">
        <v>150</v>
      </c>
      <c r="E70" s="126"/>
      <c r="F70" s="127"/>
      <c r="G70" s="126" t="s">
        <v>151</v>
      </c>
      <c r="H70" s="126"/>
      <c r="I70" s="136"/>
    </row>
    <row r="71" spans="1:11" x14ac:dyDescent="0.2">
      <c r="C71" s="126"/>
      <c r="D71" s="132"/>
      <c r="E71" s="126"/>
      <c r="F71" s="127"/>
      <c r="G71" s="126"/>
      <c r="H71" s="126"/>
      <c r="I71" s="137"/>
    </row>
    <row r="72" spans="1:11" x14ac:dyDescent="0.2">
      <c r="C72" s="126"/>
      <c r="D72" s="132"/>
      <c r="E72" s="126"/>
      <c r="F72" s="127"/>
      <c r="G72" s="126"/>
      <c r="H72" s="126"/>
      <c r="I72" s="137"/>
    </row>
    <row r="73" spans="1:11" s="124" customFormat="1" ht="12.75" customHeight="1" x14ac:dyDescent="0.15">
      <c r="C73" s="126"/>
      <c r="D73" s="132"/>
      <c r="E73" s="126"/>
      <c r="F73" s="127"/>
      <c r="G73" s="126"/>
      <c r="H73" s="126"/>
      <c r="I73" s="136"/>
      <c r="J73" s="131"/>
    </row>
    <row r="74" spans="1:11" s="124" customFormat="1" ht="12.75" customHeight="1" x14ac:dyDescent="0.15">
      <c r="C74" s="126"/>
      <c r="D74" s="132"/>
      <c r="E74" s="126"/>
      <c r="F74" s="128"/>
      <c r="G74" s="126"/>
      <c r="H74" s="126"/>
      <c r="I74" s="128"/>
      <c r="J74" s="131"/>
      <c r="K74" s="138"/>
    </row>
    <row r="75" spans="1:11" s="134" customFormat="1" ht="12.75" customHeight="1" x14ac:dyDescent="0.15">
      <c r="C75" s="126"/>
      <c r="D75" s="132"/>
      <c r="E75" s="126"/>
      <c r="F75" s="128"/>
      <c r="G75" s="139"/>
      <c r="H75" s="139"/>
      <c r="I75" s="140"/>
    </row>
    <row r="76" spans="1:11" s="134" customFormat="1" ht="14.25" x14ac:dyDescent="0.15">
      <c r="C76" s="126"/>
      <c r="D76" s="141"/>
      <c r="E76" s="126"/>
      <c r="F76" s="127"/>
      <c r="G76" s="128"/>
      <c r="H76" s="128"/>
      <c r="I76" s="140"/>
      <c r="J76" s="126"/>
    </row>
    <row r="77" spans="1:11" x14ac:dyDescent="0.2">
      <c r="C77" s="87" t="s">
        <v>152</v>
      </c>
      <c r="D77" s="132"/>
      <c r="E77" s="126"/>
      <c r="F77" s="127"/>
      <c r="G77" s="72" t="s">
        <v>153</v>
      </c>
      <c r="I77" s="126"/>
    </row>
    <row r="78" spans="1:11" x14ac:dyDescent="0.2">
      <c r="C78" s="134" t="s">
        <v>154</v>
      </c>
      <c r="D78" s="132"/>
      <c r="E78" s="126"/>
      <c r="F78" s="127"/>
      <c r="G78" s="126" t="s">
        <v>155</v>
      </c>
      <c r="H78" s="126"/>
      <c r="I78" s="126"/>
      <c r="K78" s="142"/>
    </row>
    <row r="79" spans="1:11" s="72" customFormat="1" x14ac:dyDescent="0.2">
      <c r="A79" s="70"/>
      <c r="B79" s="70"/>
      <c r="C79" s="126"/>
      <c r="D79" s="132"/>
      <c r="E79" s="126"/>
      <c r="F79" s="127"/>
      <c r="G79" s="126"/>
      <c r="H79" s="126"/>
      <c r="I79" s="126"/>
      <c r="K79" s="70"/>
    </row>
    <row r="80" spans="1:11" s="72" customFormat="1" x14ac:dyDescent="0.2">
      <c r="A80" s="70"/>
      <c r="B80" s="70"/>
      <c r="C80" s="87"/>
      <c r="D80" s="132"/>
      <c r="E80" s="126"/>
      <c r="F80" s="127"/>
      <c r="I80" s="126"/>
      <c r="K80" s="70"/>
    </row>
    <row r="81" spans="1:9" s="72" customFormat="1" x14ac:dyDescent="0.2">
      <c r="A81" s="70"/>
      <c r="B81" s="70"/>
      <c r="C81" s="134"/>
      <c r="D81" s="132"/>
      <c r="E81" s="126"/>
      <c r="F81" s="127"/>
      <c r="G81" s="126"/>
      <c r="H81" s="126"/>
      <c r="I81" s="126"/>
    </row>
    <row r="82" spans="1:9" x14ac:dyDescent="0.2">
      <c r="C82" s="126"/>
      <c r="D82" s="126"/>
      <c r="E82" s="126"/>
      <c r="F82" s="127"/>
      <c r="G82" s="126"/>
      <c r="H82" s="126"/>
      <c r="I82" s="126"/>
    </row>
    <row r="83" spans="1:9" x14ac:dyDescent="0.2">
      <c r="C83" s="126"/>
      <c r="D83" s="126"/>
      <c r="E83" s="126"/>
      <c r="F83" s="127"/>
      <c r="G83" s="126"/>
      <c r="H83" s="126"/>
      <c r="I83" s="126"/>
    </row>
    <row r="84" spans="1:9" x14ac:dyDescent="0.2">
      <c r="C84" s="126"/>
      <c r="D84" s="126"/>
      <c r="E84" s="126"/>
      <c r="F84" s="127"/>
      <c r="G84" s="126"/>
      <c r="H84" s="126"/>
      <c r="I84" s="126"/>
    </row>
    <row r="85" spans="1:9" x14ac:dyDescent="0.2">
      <c r="C85" s="126"/>
      <c r="D85" s="126"/>
      <c r="E85" s="126"/>
      <c r="F85" s="127"/>
      <c r="G85" s="126"/>
      <c r="H85" s="126"/>
      <c r="I85" s="126"/>
    </row>
    <row r="86" spans="1:9" x14ac:dyDescent="0.2">
      <c r="A86" s="143"/>
      <c r="B86" s="143"/>
      <c r="C86" s="144"/>
      <c r="D86" s="145"/>
      <c r="E86" s="145"/>
      <c r="F86" s="145"/>
      <c r="G86" s="145"/>
      <c r="H86" s="145"/>
      <c r="I86" s="145"/>
    </row>
    <row r="87" spans="1:9" x14ac:dyDescent="0.2">
      <c r="A87" s="143"/>
      <c r="B87" s="143"/>
      <c r="C87" s="144"/>
      <c r="D87" s="145"/>
      <c r="E87" s="145"/>
      <c r="F87" s="145"/>
      <c r="G87" s="145"/>
      <c r="H87" s="145"/>
      <c r="I87" s="145"/>
    </row>
  </sheetData>
  <mergeCells count="7">
    <mergeCell ref="C86:I86"/>
    <mergeCell ref="C87:I87"/>
    <mergeCell ref="C1:I1"/>
    <mergeCell ref="C2:I2"/>
    <mergeCell ref="C10:I10"/>
    <mergeCell ref="C7:C9"/>
    <mergeCell ref="D7:G9"/>
  </mergeCells>
  <pageMargins left="0.39370078740157483" right="0" top="0.19685039370078741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LAV PLUV V CARR IND MODIF</vt:lpstr>
      <vt:lpstr>FACTIBILIDAD!Área_de_impresión</vt:lpstr>
      <vt:lpstr>'REHAB LAV PLUV V CARR IND MODIF'!Área_de_impresión</vt:lpstr>
      <vt:lpstr>FACTIBILIDAD!Títulos_a_imprimir</vt:lpstr>
      <vt:lpstr>'REHAB LAV PLUV V CARR IND MODIF'!Títulos_a_imprimir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2026-05-29T13:53:24Z</cp:lastPrinted>
  <dcterms:created xsi:type="dcterms:W3CDTF">2014-06-26T15:10:42Z</dcterms:created>
  <dcterms:modified xsi:type="dcterms:W3CDTF">2026-05-29T13:53:28Z</dcterms:modified>
</cp:coreProperties>
</file>