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30_Rehab PV las Torres Burocratica/"/>
    </mc:Choice>
  </mc:AlternateContent>
  <xr:revisionPtr revIDLastSave="41" documentId="13_ncr:1_{BE3B86C4-FDEC-4329-B565-A36EF7C9DBDA}" xr6:coauthVersionLast="47" xr6:coauthVersionMax="47" xr10:uidLastSave="{5461358A-9640-49DB-BC6A-C8A13FD597FE}"/>
  <bookViews>
    <workbookView xWindow="-120" yWindow="-120" windowWidth="38640" windowHeight="21120" tabRatio="837" xr2:uid="{00000000-000D-0000-FFFF-FFFF00000000}"/>
  </bookViews>
  <sheets>
    <sheet name="REHAB PTE VEHIC LINEA LAS TORRE" sheetId="39" r:id="rId1"/>
  </sheets>
  <definedNames>
    <definedName name="_xlnm.Print_Area" localSheetId="0">'REHAB PTE VEHIC LINEA LAS TORRE'!$C$1:$I$84</definedName>
    <definedName name="_xlnm.Print_Titles" localSheetId="0">'REHAB PTE VEHIC LINEA LAS TORRE'!$1:$12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39" l="1"/>
  <c r="F52" i="39"/>
  <c r="M57" i="39"/>
  <c r="K57" i="39"/>
  <c r="F55" i="39"/>
  <c r="F54" i="39"/>
  <c r="L52" i="39"/>
  <c r="F56" i="39" l="1"/>
  <c r="F57" i="39" s="1"/>
  <c r="I79" i="39" l="1"/>
  <c r="I80" i="39" s="1"/>
  <c r="I81" i="39" s="1"/>
</calcChain>
</file>

<file path=xl/sharedStrings.xml><?xml version="1.0" encoding="utf-8"?>
<sst xmlns="http://schemas.openxmlformats.org/spreadsheetml/2006/main" count="171" uniqueCount="117">
  <si>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</si>
  <si>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</si>
  <si>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</si>
  <si>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</si>
  <si>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</si>
  <si>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</si>
  <si>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</si>
  <si>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</si>
  <si>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</si>
  <si>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</si>
  <si>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</si>
  <si>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 xml:space="preserve">       ING. JUAN MANUEL LENSKIN GARZA</t>
  </si>
  <si>
    <t>MUNICIPIO DE REYNOSA, TAMAULIPAS</t>
  </si>
  <si>
    <t>ML</t>
  </si>
  <si>
    <t>M2</t>
  </si>
  <si>
    <t>I-1</t>
  </si>
  <si>
    <t>I-3</t>
  </si>
  <si>
    <t>I-4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</si>
  <si>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</si>
  <si>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</si>
  <si>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</si>
  <si>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</si>
  <si>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</si>
  <si>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 xml:space="preserve">      DEMOLICION DE BANQUETA DE CONCRETO SIMPLE A TIRO LIBRE FUERA DE OBRA, INCLUYE: APILADO, CARGA, ACARREO, EQUIPO, HERRAMIENTA Y MANO DE OBRA</t>
  </si>
  <si>
    <t xml:space="preserve">      LIMPIEZA GENERAL DE LA OBRA, RETIRO DE MATERIAL SOBRANTE, INCLUYE: EQUIPO, MATERIAL, HERRAMIENTA, MANO DE OBRA Y TODO LO NECESARIO PARA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</si>
  <si>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</si>
  <si>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</si>
  <si>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</si>
  <si>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</si>
  <si>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</si>
  <si>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ARQ. EDUARDO LÓPEZ ARIAS</t>
  </si>
  <si>
    <t>SECRETARIO DE OBRAS PÚBLICAS</t>
  </si>
  <si>
    <t xml:space="preserve">   PRELIMINARES</t>
  </si>
  <si>
    <t>3001004-B</t>
  </si>
  <si>
    <t xml:space="preserve">      DESMONTE EN ZONA TIPO "A" (LIGERO), INCLUYE: CARGA Y ACARREO A TIRO LIBRE DEL PRODUCTO DEL DESMONTE, EQUIPO, HERRAMIENTA Y MANO DE OBRA.</t>
  </si>
  <si>
    <t xml:space="preserve">   GUARNICIONES Y BANQUETAS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</si>
  <si>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</si>
  <si>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</si>
  <si>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</si>
  <si>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</si>
  <si>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</si>
  <si>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</si>
  <si>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LIMPIEZA</t>
  </si>
  <si>
    <t>3003008-A</t>
  </si>
  <si>
    <t xml:space="preserve">      SUMINISTRO Y COLOCACION DE POLIETILENO HULE NEGRO CALIBRE 400, EN BANQUETA, PREVIO BARRIDO, INCLUYE: TRASLAPES, PLIEGUES, CORTES, HERRAMIENTA Y MANO DE OBRA.</t>
  </si>
  <si>
    <t>3003009-A</t>
  </si>
  <si>
    <t xml:space="preserve">   NUEVOS ELEMENTOS: ALERO, LAVAERO Y MURO</t>
  </si>
  <si>
    <t xml:space="preserve">      OBRA CIVIL</t>
  </si>
  <si>
    <t xml:space="preserve">   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</si>
  <si>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4015254-A</t>
  </si>
  <si>
    <t xml:space="preserve">         DEMOLICION DE ESTRUCTURAS DE CONCRETO SIMPLE, EN PLUVIAL EXISTENTE, INCLUYE: CARGA Y ACARREO DEL MATERIAL PRODUCTO DE LA DEMOLICION, EQUIPO, HERRAMIENTA Y MANO DE OBRA.</t>
  </si>
  <si>
    <t>3002003-A</t>
  </si>
  <si>
    <t xml:space="preserve">         CONFORMACION DEL TERRENO NATURAL PARA CONSTRUCCION DE LAVADERO, CON MATERIAL TIPO A Y/O B DE 0 A 20 CM DE ESPESOR PROMEDIO, PRODUCTO DE EXCAVACION, INCLUYE: AFLOJE, EXTRACCION, AMACISE, AFINE DE PLANTILLA, HERRAMIENTA Y MANO DE OBRA.</t>
  </si>
  <si>
    <t>4002003-A</t>
  </si>
  <si>
    <t xml:space="preserve">         PLANTILLA DE CONCRETO F'C=100 KG/CM2, DE 0.05 M. DE ESPESOR, PARA OBRAS PLUVIALES, SIN CONTROL DE LABORATORIO, INCLUYE, EQUIPO, HERRAMIENTA Y MANO DE OBRA, MATERIAL Y TODO LO NECESARIO PARA SU CORRECTA EJECUCION</t>
  </si>
  <si>
    <t xml:space="preserve">   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</si>
  <si>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</si>
  <si>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   SUMINISTRO Y COLOCACION DE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</si>
  <si>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   SUMINISTRO E INSTALACIÓN DE PERFIL HIDROEXPANSIVO SIKAWELL "A" 2005 O SIMILAR CON SELLADOR HIDROEXPANSIVO SIKAWELL S-2 0 SIMILAR,  INCLUYE, HERRAMIENTA, MATERIALES, EQUIPO, MANO DE OBRA Y TODO LO NECESARIO PARA SU CORRECTA EJECUCION.</t>
  </si>
  <si>
    <t>REHABILITACIÓN DE PUENTE VEHICULAR EN LA CALLE LÍNEA LAS TORRES ENTRE LA CALLE MONTES DEL DREN Y CALLE 21 DE MARZO EN LA COLONIA BUROCRÁTICA, EN EL MUNICIPIO DE REYNOSA, TAMAULIPAS.</t>
  </si>
  <si>
    <t xml:space="preserve">      REFUERZO CON MALLA ELECTROSOLDADA 6X6/1010 EN BANQUETAS, INCLUYE SUMINISTRO Y COLOCACION. INCLUYE, HERRAMIENTA, MATERIALES, EQUIPO, MANO DE OBRA Y TODO LO NECESARIO PARA SU CORRECTA EJECUCION.</t>
  </si>
  <si>
    <t xml:space="preserve">      DESAZOLVE DE DREN DESARENADOR PARA CUALQUIER PROFUNDIDAD Y EN CUALQUIER MATERIAL EXISTENTE EN EL SITIO DE LA OBRA, INCLUYE: MANO DE OBRA, HERRAMIENTA REQUERIDA PARA  EJECUTAR CORRECTAMENTE LOS TRABAJOS Y  EQUIPO NECESARIO PARA SU CORRECTA EJECUCION.</t>
  </si>
  <si>
    <t xml:space="preserve">      CONSTRUCCION DE BORDILLO SOBRE LAVADERO PLUVIAL A BASE DE CONCRETO F'c=150 KG/CM2 SECCION 15 X 25 CM. INCLUYE: CIMBRA COMUN, DESCIMBRA, MATERIALES, EQUIPO, HERRAMIENTA Y MANO DE OBRA</t>
  </si>
  <si>
    <t>I-4.1</t>
  </si>
  <si>
    <t xml:space="preserve">         EXCAVACION CON EQUIPO PARA ZANJAS EN MATERIAL TIPO "A" y/o "B", PROFUNDIDAD HASTA 2.00 MTS, EN SECO, INCLUYE: EQUIPO, HERRAMIENTA Y MANO DE OBRA NECESARIA PARA LA CORRECTA EJECUCION DE LOS TRABAJOS.</t>
  </si>
  <si>
    <t xml:space="preserve">         CARGA MECÁNICA Y ACARREO EN CAMIÓN DEL MATERIAL PRODUCTO DE CORTE A TIRO LIBRE FUERA DE LA OBRA, VOLUMEN MEDIDO COMPACTO, INCLUYE: EQUIPO, HERRAMIENTA Y MANO DE OBRA.</t>
  </si>
  <si>
    <t>3003017-CA</t>
  </si>
  <si>
    <t xml:space="preserve">         AFINE DE TALUDES EN CUBETA DE CANAL PLUVIAL EN FORMA MANUAL PARA ESTABLECER COTAS Y LINEAS DE PROYECTO TANTO TRANSVERSAL COMO LONGITUDINAL, INCLUYE: MANO DE OBRA, HERRAMIENTA,  EQUIPO Y  TODO LO NECESARIO PARA SU CORRECTA EJECUCION</t>
  </si>
  <si>
    <t>3002004-QL</t>
  </si>
  <si>
    <t xml:space="preserve">   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</si>
  <si>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5060010-L</t>
  </si>
  <si>
    <t xml:space="preserve">         SUMINISTRO Y COLOCACION DE CONCRETO PREMEZCLADO BOMBEADO DE F'C=250 KG/CM2 R.N. TMA 19 MM REVENIMIENTO MÍNIMO DE 16±2 CM, COLADO SEGÚN LAS NORMAS DEL ACI. INCLUYE: PRUEBAS DE LABORATORIO, CEMENTO PORTLAND PUZOLANICO RESISTENTE A LOS SULFATOS CPP RS, ADITIVO SUPERFLUIDIZANTE Y/O REDUCTOR DE AGUA DE ALTO RANGO, VIBRADO, CURADO CON MEMBRANA, MATERIALES, EQUIPO, HERRAMIENTA, MANO DE OBRA Y TODO LO NECESARIO PARA SU CORRECTA EJECUCION.</t>
  </si>
  <si>
    <t>I-5</t>
  </si>
  <si>
    <t>I-5.1</t>
  </si>
  <si>
    <t xml:space="preserve">   TUBERIA NOVAFORT 42" Ø</t>
  </si>
  <si>
    <t>1005-01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</si>
  <si>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</si>
  <si>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PLANTILLA APISONADA EN ZANJAS CON ARENA DEL No. 4, SIN CONTROL DE LABORATORIO, INCLUYE: MATERIALES, EQUIPO, HERRAMIENTA Y MANO DE OBRA.</t>
  </si>
  <si>
    <t>3003118-A</t>
  </si>
  <si>
    <t xml:space="preserve">         SUMINISTRO DE TUBERIA SANITARIA NOVAFORT 42" Ø, INCLUYE: FLETE, MATERIAL, EQUIPO, HERRAMIENTA Y MANO DE OBRA NECESARIA PARA SU CORRECTO SUMINISTRO</t>
  </si>
  <si>
    <t>3003118-B</t>
  </si>
  <si>
    <t xml:space="preserve">         INSTALACION DE TUBERIA SANITARIA NOVAFORT 42" Ø, INCLUYE: FLETE, MATERIAL, EQUIPO, HERRAMIENTA Y MANO DE OBRA NECESARIA PARA SU CORRECTA INSTALACION</t>
  </si>
  <si>
    <t>1131-05-L</t>
  </si>
  <si>
    <t xml:space="preserve">         RELLENO EN ZANJAS COMPACTADO AL 90% DE LA PRUEBA PROCTOR CON MATERIAL PRODUCTO DE EXCAVACION, INCLUYE: PRUEBAS DE LABORATORIO, MATERIAL PUESTO EN OBRA, HERRAMIENTA, MANO DE OBRA Y EQUIPO NECESARIO PARA SU CORRECTA EJECUCION.</t>
  </si>
  <si>
    <t>INT-15</t>
  </si>
  <si>
    <t xml:space="preserve">         INTERCONEXION EN TUBERIA DE 107 CM DE DIAMETRO A LOS POZOS DE VISITA, INCLUYE: EQUIPO, HERRAMIENTA Y MANO DE OBRA NECESARIA PARA SU CORRECTA EJECUCION.</t>
  </si>
  <si>
    <t>INTER</t>
  </si>
  <si>
    <t>1140-02</t>
  </si>
  <si>
    <t xml:space="preserve">         BOMBEO DE ACHIQUE CON BOMBA AUTOCEBANTE PROPIEDAD DEL CONTRATISTA DE 3" DE DIAMETRO Y 6 H.P., INCLUYE: EQUIPO, HERRAMIENTA Y MANO DE OBRA NECESARIA PARA SU CORRECTA EJECUCION.</t>
  </si>
  <si>
    <t>HR</t>
  </si>
  <si>
    <t>CHARN107</t>
  </si>
  <si>
    <t xml:space="preserve">         SUMINISTRO E INSTALACION DE COMPUERTA TIPO CHARNELA DE 42" Ø (106.7 CM) DE DIAMETRO, MARCA TEMMISA O SIMILAR, INCLUYE: MATERIAL, HERRAMIENTA, EQUIPO, MANO DE OBRA Y TODO LO NECESARIO PARA SU CORRECTO FUNCIONAMIENTO.</t>
  </si>
  <si>
    <t>PZA</t>
  </si>
  <si>
    <t>I-6</t>
  </si>
  <si>
    <t xml:space="preserve">   VADO SUR</t>
  </si>
  <si>
    <t xml:space="preserve">      EXCAVACION CON EQUIPO PARA ZANJAS EN MATERIAL TIPO "A" y/o "B", PROFUNDIDAD HASTA 2.00 MTS, EN SECO, INCLUYE: EQUIPO, HERRAMIENTA Y MANO DE OBRA NECESARIA PARA LA CORRECTA EJECUCION DE LOS TRABAJOS.</t>
  </si>
  <si>
    <t xml:space="preserve">      CARGA MECÁNICA Y ACARREO EN CAMIÓN DEL MATERIAL PRODUCTO DE CORTE A TIRO LIBRE FUERA DE LA OBRA, VOLUMEN MEDIDO COMPACTO, INCLUYE: EQUIPO, HERRAMIENTA Y MANO DE OBRA.</t>
  </si>
  <si>
    <t xml:space="preserve">      AFINE DE TALUDES EN CUBETA DE CANAL PLUVIAL EN FORMA MANUAL PARA ESTABLECER COTAS Y LINEAS DE PROYECTO TANTO TRANSVERSAL COMO LONGITUDINAL, INCLUYE: MANO DE OBRA, HERRAMIENTA,  EQUIPO Y  TODO LO NECESARIO PARA SU CORRECTA EJECUCION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</si>
  <si>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</si>
  <si>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3004009-CC</t>
  </si>
  <si>
    <t xml:space="preserve">      SUMINISTRO Y COLOCACIÓN DE CONCRETO HIDRÁULICO DE 10 CMS, DE ESPESOR EN SECCION DE CUBETA DE CANAL (FONDO Y TALUDES) CON CONCRETO PREMEZCLADO F´C= 250 KG/CM2, TMA 19 MM, REVENIMIENTO DE 10 CM., INCLUYE: PRUEBAS DE LABORATORIO, CIMBRA, DESCIMBRA, CURADO, TENDIDO, EQUIPO, MATERIALES, HERRAMIENTA, MANO DE OBRA Y TODO LO NECESARIO PARA SU CORRECTO FUNCIONAMIENTO.</t>
  </si>
  <si>
    <t>4010010-CJ</t>
  </si>
  <si>
    <t xml:space="preserve">      SELLADO DE GRIETAS A BASE DE SELLADOR ELÁSTICO SIKAFLEX-1A, DE SIKA, PARA SELLO DE JUNTAS ARQUITECTÓNICAS O ESTRUCTURALES CON ALTOS MOVIMIENTOS, USO EN INTERIORES Y EXTERIORES, INCLUYE: MATERIALES, HERRAMIENTA, EQUIPO, MANO DE OBRA Y TODO LO NECESARIO PARA SU CORRECTA APLICACIÓN Y FUNCIONAMIENTO.</t>
  </si>
  <si>
    <t xml:space="preserve"> ML</t>
  </si>
  <si>
    <t>I-7</t>
  </si>
  <si>
    <t xml:space="preserve">   TALUD PONIENTE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</si>
  <si>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</si>
  <si>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</si>
  <si>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</si>
  <si>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</si>
  <si>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</si>
  <si>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</si>
  <si>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57057002-030-2026-LP</t>
  </si>
  <si>
    <t>Rehabilitación de Puente Vehicular en la calle Línea las Torres entre la calle Montes del Dren y calle 21 de Marzo en la colonia Burocrática,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</si>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</sst>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  <font>
      <sz val="10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b/>
      <sz val="7"/>
      <color rgb="FFFF0000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3" fillId="0" borderId="10" xfId="0" applyFont="1" applyBorder="1" applyAlignment="1">
      <alignment horizontal="justify" vertical="distributed" wrapText="1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/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9" xfId="0" applyFont="1" applyFill="1" applyBorder="1" applyAlignment="1">
      <alignment horizontal="center"/>
    </xf>
    <xf numFmtId="0" fontId="18" fillId="3" borderId="3" xfId="0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9" fillId="3" borderId="4" xfId="0" applyFont="1" applyFill="1" applyBorder="1" applyAlignment="1">
      <alignment horizontal="center" vertical="top"/>
    </xf>
    <xf numFmtId="0" fontId="20" fillId="3" borderId="5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4" fontId="15" fillId="0" borderId="0" xfId="0" applyNumberFormat="1" applyFont="1"/>
    <xf numFmtId="0" fontId="12" fillId="0" borderId="7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justify" vertical="center" wrapText="1"/>
    </xf>
    <xf numFmtId="0" fontId="15" fillId="0" borderId="7" xfId="0" applyFont="1" applyBorder="1"/>
    <xf numFmtId="4" fontId="15" fillId="0" borderId="7" xfId="0" applyNumberFormat="1" applyFont="1" applyBorder="1"/>
    <xf numFmtId="165" fontId="16" fillId="0" borderId="7" xfId="0" applyNumberFormat="1" applyFont="1" applyBorder="1" applyAlignment="1">
      <alignment vertical="center"/>
    </xf>
    <xf numFmtId="0" fontId="17" fillId="0" borderId="0" xfId="0" applyFont="1"/>
    <xf numFmtId="167" fontId="21" fillId="4" borderId="8" xfId="0" applyNumberFormat="1" applyFont="1" applyFill="1" applyBorder="1" applyAlignment="1">
      <alignment horizontal="center" vertical="center"/>
    </xf>
    <xf numFmtId="0" fontId="21" fillId="4" borderId="8" xfId="2" applyFont="1" applyFill="1" applyBorder="1" applyAlignment="1">
      <alignment horizontal="justify" vertical="center" wrapText="1"/>
    </xf>
    <xf numFmtId="165" fontId="21" fillId="4" borderId="8" xfId="0" applyNumberFormat="1" applyFont="1" applyFill="1" applyBorder="1" applyAlignment="1">
      <alignment vertical="center"/>
    </xf>
    <xf numFmtId="4" fontId="12" fillId="0" borderId="0" xfId="0" applyNumberFormat="1" applyFont="1"/>
    <xf numFmtId="0" fontId="22" fillId="0" borderId="8" xfId="0" applyFont="1" applyBorder="1" applyAlignment="1">
      <alignment horizontal="center" vertical="center"/>
    </xf>
    <xf numFmtId="0" fontId="22" fillId="0" borderId="8" xfId="2" applyFont="1" applyBorder="1" applyAlignment="1">
      <alignment horizontal="justify" vertical="top" wrapText="1"/>
    </xf>
    <xf numFmtId="44" fontId="22" fillId="0" borderId="8" xfId="28" applyFont="1" applyFill="1" applyBorder="1" applyAlignment="1">
      <alignment horizontal="center" vertical="center"/>
    </xf>
    <xf numFmtId="4" fontId="22" fillId="0" borderId="8" xfId="2" applyNumberFormat="1" applyFont="1" applyBorder="1" applyAlignment="1">
      <alignment horizontal="center" vertical="center"/>
    </xf>
    <xf numFmtId="44" fontId="22" fillId="0" borderId="8" xfId="28" applyFont="1" applyFill="1" applyBorder="1" applyAlignment="1">
      <alignment vertical="center"/>
    </xf>
    <xf numFmtId="44" fontId="22" fillId="0" borderId="8" xfId="28" applyFont="1" applyBorder="1" applyAlignment="1">
      <alignment vertical="center"/>
    </xf>
    <xf numFmtId="0" fontId="22" fillId="2" borderId="8" xfId="2" applyFont="1" applyFill="1" applyBorder="1" applyAlignment="1">
      <alignment horizontal="justify" vertical="top" wrapText="1"/>
    </xf>
    <xf numFmtId="44" fontId="21" fillId="5" borderId="8" xfId="28" applyFont="1" applyFill="1" applyBorder="1" applyAlignment="1">
      <alignment vertical="center"/>
    </xf>
    <xf numFmtId="44" fontId="22" fillId="0" borderId="0" xfId="28" applyFont="1" applyBorder="1" applyAlignment="1">
      <alignment vertical="center"/>
    </xf>
    <xf numFmtId="0" fontId="22" fillId="2" borderId="8" xfId="2" applyFont="1" applyFill="1" applyBorder="1" applyAlignment="1">
      <alignment horizontal="justify" vertical="top"/>
    </xf>
    <xf numFmtId="167" fontId="21" fillId="7" borderId="8" xfId="0" applyNumberFormat="1" applyFont="1" applyFill="1" applyBorder="1" applyAlignment="1">
      <alignment horizontal="center" vertical="center"/>
    </xf>
    <xf numFmtId="0" fontId="21" fillId="7" borderId="8" xfId="2" applyFont="1" applyFill="1" applyBorder="1" applyAlignment="1">
      <alignment horizontal="justify" vertical="center" wrapText="1"/>
    </xf>
    <xf numFmtId="165" fontId="21" fillId="7" borderId="8" xfId="0" applyNumberFormat="1" applyFont="1" applyFill="1" applyBorder="1" applyAlignment="1">
      <alignment vertical="center"/>
    </xf>
    <xf numFmtId="4" fontId="17" fillId="0" borderId="0" xfId="0" applyNumberFormat="1" applyFont="1"/>
    <xf numFmtId="4" fontId="22" fillId="2" borderId="8" xfId="2" applyNumberFormat="1" applyFont="1" applyFill="1" applyBorder="1" applyAlignment="1">
      <alignment horizontal="justify" vertical="top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4" fontId="22" fillId="0" borderId="0" xfId="0" applyNumberFormat="1" applyFont="1" applyAlignment="1">
      <alignment horizontal="center"/>
    </xf>
    <xf numFmtId="4" fontId="22" fillId="0" borderId="0" xfId="3" applyNumberFormat="1" applyFont="1" applyBorder="1"/>
    <xf numFmtId="0" fontId="21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4" fontId="21" fillId="0" borderId="0" xfId="28" applyFont="1" applyFill="1" applyBorder="1" applyAlignment="1">
      <alignment horizontal="center" vertical="center"/>
    </xf>
    <xf numFmtId="44" fontId="23" fillId="0" borderId="0" xfId="0" applyNumberFormat="1" applyFont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justify"/>
    </xf>
    <xf numFmtId="0" fontId="21" fillId="2" borderId="0" xfId="0" applyFont="1" applyFill="1" applyAlignment="1">
      <alignment horizontal="right"/>
    </xf>
    <xf numFmtId="4" fontId="21" fillId="0" borderId="0" xfId="0" applyNumberFormat="1" applyFont="1"/>
    <xf numFmtId="164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/>
    </xf>
    <xf numFmtId="44" fontId="22" fillId="0" borderId="0" xfId="28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44" fontId="24" fillId="0" borderId="0" xfId="28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/>
    </xf>
    <xf numFmtId="44" fontId="15" fillId="0" borderId="0" xfId="0" applyNumberFormat="1" applyFont="1"/>
    <xf numFmtId="0" fontId="16" fillId="0" borderId="0" xfId="0" applyFont="1"/>
    <xf numFmtId="4" fontId="22" fillId="0" borderId="0" xfId="0" applyNumberFormat="1" applyFont="1"/>
    <xf numFmtId="0" fontId="16" fillId="0" borderId="0" xfId="0" applyFont="1" applyAlignment="1">
      <alignment horizontal="justify"/>
    </xf>
    <xf numFmtId="4" fontId="16" fillId="0" borderId="0" xfId="0" applyNumberFormat="1" applyFont="1" applyAlignment="1">
      <alignment horizontal="center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153459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106312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349249</xdr:colOff>
      <xdr:row>0</xdr:row>
      <xdr:rowOff>52920</xdr:rowOff>
    </xdr:from>
    <xdr:to>
      <xdr:col>8</xdr:col>
      <xdr:colOff>539749</xdr:colOff>
      <xdr:row>2</xdr:row>
      <xdr:rowOff>156636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65874" y="52920"/>
          <a:ext cx="1730375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04"/>
  <sheetViews>
    <sheetView tabSelected="1" view="pageBreakPreview" topLeftCell="A65" zoomScale="120" zoomScaleNormal="130" zoomScaleSheetLayoutView="120" workbookViewId="0">
      <selection activeCell="D15" sqref="D15"/>
    </sheetView>
  </sheetViews>
  <sheetFormatPr baseColWidth="10" defaultColWidth="9.140625" defaultRowHeight="12.75" x14ac:dyDescent="0.2"/>
  <cols>
    <col min="1" max="1" width="3.42578125" style="13" customWidth="1"/>
    <col min="2" max="2" width="1.85546875" style="13" customWidth="1"/>
    <col min="3" max="3" width="14.42578125" style="15" customWidth="1"/>
    <col min="4" max="4" width="53.28515625" style="76" customWidth="1"/>
    <col min="5" max="5" width="7.28515625" style="15" customWidth="1"/>
    <col min="6" max="6" width="9.85546875" style="77" customWidth="1"/>
    <col min="7" max="7" width="10.85546875" style="15" customWidth="1"/>
    <col min="8" max="8" width="12.28515625" style="15" customWidth="1"/>
    <col min="9" max="9" width="9.85546875" style="15" customWidth="1"/>
    <col min="10" max="10" width="1.140625" style="15" customWidth="1"/>
    <col min="11" max="11" width="13.85546875" style="13" bestFit="1" customWidth="1"/>
    <col min="12" max="12" width="9.28515625" style="13" bestFit="1" customWidth="1"/>
    <col min="13" max="14" width="9.140625" style="13"/>
    <col min="15" max="15" width="12.28515625" style="13" bestFit="1" customWidth="1"/>
    <col min="16" max="16384" width="9.140625" style="13"/>
  </cols>
  <sheetData>
    <row r="1" spans="2:10" ht="15" x14ac:dyDescent="0.2">
      <c r="C1" s="14" t="s">
        <v>12</v>
      </c>
      <c r="D1" s="14"/>
      <c r="E1" s="14"/>
      <c r="F1" s="14"/>
      <c r="G1" s="14"/>
      <c r="H1" s="14"/>
      <c r="I1" s="14"/>
    </row>
    <row r="2" spans="2:10" s="16" customFormat="1" ht="15" customHeight="1" x14ac:dyDescent="0.2">
      <c r="C2" s="17" t="s">
        <v>0</v>
      </c>
      <c r="D2" s="17"/>
      <c r="E2" s="17"/>
      <c r="F2" s="17"/>
      <c r="G2" s="17"/>
      <c r="H2" s="17"/>
      <c r="I2" s="17"/>
      <c r="J2" s="3"/>
    </row>
    <row r="3" spans="2:10" s="16" customFormat="1" ht="15" customHeight="1" x14ac:dyDescent="0.2">
      <c r="C3" s="18"/>
      <c r="D3" s="18"/>
      <c r="E3" s="18"/>
      <c r="F3" s="18"/>
      <c r="G3" s="18"/>
      <c r="H3" s="18"/>
      <c r="I3" s="18"/>
      <c r="J3" s="3"/>
    </row>
    <row r="4" spans="2:10" s="16" customFormat="1" ht="15" customHeight="1" x14ac:dyDescent="0.2">
      <c r="C4" s="18"/>
      <c r="D4" s="18"/>
      <c r="E4" s="18"/>
      <c r="F4" s="18"/>
      <c r="G4" s="18"/>
      <c r="H4" s="18"/>
      <c r="I4" s="18"/>
      <c r="J4" s="3"/>
    </row>
    <row r="5" spans="2:10" s="16" customFormat="1" ht="15" customHeight="1" x14ac:dyDescent="0.2">
      <c r="C5" s="1" t="s">
        <v>112</v>
      </c>
      <c r="D5" s="2"/>
      <c r="E5" s="3"/>
      <c r="F5" s="3"/>
      <c r="G5" s="3"/>
      <c r="H5" s="3"/>
      <c r="I5" s="4" t="s">
        <v>107</v>
      </c>
      <c r="J5" s="3"/>
    </row>
    <row r="6" spans="2:10" s="16" customFormat="1" ht="15" customHeight="1" x14ac:dyDescent="0.2">
      <c r="C6" s="3"/>
      <c r="D6" s="3"/>
      <c r="E6" s="3"/>
      <c r="F6" s="3"/>
      <c r="G6" s="3"/>
      <c r="H6" s="3"/>
      <c r="I6" s="3"/>
      <c r="J6" s="3"/>
    </row>
    <row r="7" spans="2:10" s="16" customFormat="1" ht="15" customHeight="1" x14ac:dyDescent="0.2">
      <c r="C7" s="5" t="s">
        <v>108</v>
      </c>
      <c r="D7" s="6" t="s">
        <v>113</v>
      </c>
      <c r="E7" s="6"/>
      <c r="F7" s="6"/>
      <c r="G7" s="6"/>
      <c r="H7" s="7"/>
      <c r="I7" s="8" t="s">
        <v>109</v>
      </c>
      <c r="J7" s="3"/>
    </row>
    <row r="8" spans="2:10" s="16" customFormat="1" ht="15" customHeight="1" x14ac:dyDescent="0.2">
      <c r="C8" s="5"/>
      <c r="D8" s="6"/>
      <c r="E8" s="6"/>
      <c r="F8" s="6"/>
      <c r="G8" s="6"/>
      <c r="H8" s="7"/>
      <c r="I8" s="8" t="s">
        <v>110</v>
      </c>
      <c r="J8" s="3"/>
    </row>
    <row r="9" spans="2:10" s="16" customFormat="1" ht="15" customHeight="1" thickBot="1" x14ac:dyDescent="0.25">
      <c r="C9" s="5"/>
      <c r="D9" s="9"/>
      <c r="E9" s="9"/>
      <c r="F9" s="9"/>
      <c r="G9" s="9"/>
      <c r="H9" s="7"/>
      <c r="I9" s="8" t="s">
        <v>111</v>
      </c>
      <c r="J9" s="19"/>
    </row>
    <row r="10" spans="2:10" ht="13.5" thickTop="1" x14ac:dyDescent="0.2">
      <c r="C10" s="20" t="s">
        <v>1</v>
      </c>
      <c r="D10" s="21"/>
      <c r="E10" s="21"/>
      <c r="F10" s="21"/>
      <c r="G10" s="21"/>
      <c r="H10" s="22"/>
      <c r="I10" s="23"/>
      <c r="J10" s="24"/>
    </row>
    <row r="11" spans="2:10" ht="13.5" thickBot="1" x14ac:dyDescent="0.25">
      <c r="C11" s="25" t="s">
        <v>2</v>
      </c>
      <c r="D11" s="26" t="s">
        <v>3</v>
      </c>
      <c r="E11" s="27" t="s">
        <v>4</v>
      </c>
      <c r="F11" s="27" t="s">
        <v>5</v>
      </c>
      <c r="G11" s="27" t="s">
        <v>6</v>
      </c>
      <c r="H11" s="27" t="s">
        <v>106</v>
      </c>
      <c r="I11" s="27" t="s">
        <v>7</v>
      </c>
      <c r="J11" s="24"/>
    </row>
    <row r="12" spans="2:10" ht="14.25" thickTop="1" thickBot="1" x14ac:dyDescent="0.25">
      <c r="C12" s="13"/>
      <c r="D12" s="13"/>
      <c r="E12" s="13"/>
      <c r="F12" s="28"/>
      <c r="G12" s="13"/>
      <c r="H12" s="13"/>
      <c r="I12" s="13"/>
      <c r="J12" s="24"/>
    </row>
    <row r="13" spans="2:10" ht="62.25" customHeight="1" thickTop="1" x14ac:dyDescent="0.2">
      <c r="C13" s="29" t="s">
        <v>19</v>
      </c>
      <c r="D13" s="30" t="s">
        <v>59</v>
      </c>
      <c r="E13" s="31"/>
      <c r="F13" s="32"/>
      <c r="G13" s="33"/>
      <c r="H13" s="33"/>
      <c r="I13" s="33"/>
      <c r="J13" s="24"/>
    </row>
    <row r="14" spans="2:10" s="34" customFormat="1" x14ac:dyDescent="0.2">
      <c r="B14" s="13"/>
      <c r="C14" s="35" t="s">
        <v>15</v>
      </c>
      <c r="D14" s="36" t="s">
        <v>32</v>
      </c>
      <c r="E14" s="37"/>
      <c r="F14" s="37"/>
      <c r="G14" s="37"/>
      <c r="H14" s="37"/>
      <c r="I14" s="37"/>
      <c r="J14" s="38"/>
    </row>
    <row r="15" spans="2:10" s="34" customFormat="1" ht="36" x14ac:dyDescent="0.2">
      <c r="B15" s="13"/>
      <c r="C15" s="39">
        <v>3001001</v>
      </c>
      <c r="D15" s="40" t="s">
        <v>21</v>
      </c>
      <c r="E15" s="41" t="s">
        <v>14</v>
      </c>
      <c r="F15" s="42">
        <v>697.64</v>
      </c>
      <c r="G15" s="43"/>
      <c r="H15" s="43"/>
      <c r="I15" s="44"/>
      <c r="J15" s="38"/>
    </row>
    <row r="16" spans="2:10" s="34" customFormat="1" ht="27" x14ac:dyDescent="0.2">
      <c r="B16" s="13"/>
      <c r="C16" s="39">
        <v>3001011</v>
      </c>
      <c r="D16" s="40" t="s">
        <v>25</v>
      </c>
      <c r="E16" s="41" t="s">
        <v>13</v>
      </c>
      <c r="F16" s="42">
        <v>16.47</v>
      </c>
      <c r="G16" s="43"/>
      <c r="H16" s="43"/>
      <c r="I16" s="44"/>
      <c r="J16" s="38"/>
    </row>
    <row r="17" spans="1:10" s="34" customFormat="1" ht="27" x14ac:dyDescent="0.2">
      <c r="B17" s="13"/>
      <c r="C17" s="39">
        <v>3001012</v>
      </c>
      <c r="D17" s="40" t="s">
        <v>23</v>
      </c>
      <c r="E17" s="41" t="s">
        <v>22</v>
      </c>
      <c r="F17" s="42">
        <v>1.32</v>
      </c>
      <c r="G17" s="43"/>
      <c r="H17" s="43"/>
      <c r="I17" s="44"/>
      <c r="J17" s="38"/>
    </row>
    <row r="18" spans="1:10" s="34" customFormat="1" ht="27" x14ac:dyDescent="0.2">
      <c r="B18" s="13"/>
      <c r="C18" s="39" t="s">
        <v>33</v>
      </c>
      <c r="D18" s="40" t="s">
        <v>34</v>
      </c>
      <c r="E18" s="41" t="s">
        <v>14</v>
      </c>
      <c r="F18" s="42">
        <v>670.89</v>
      </c>
      <c r="G18" s="43"/>
      <c r="H18" s="43"/>
      <c r="I18" s="44"/>
      <c r="J18" s="38"/>
    </row>
    <row r="19" spans="1:10" s="34" customFormat="1" ht="72" x14ac:dyDescent="0.2">
      <c r="B19" s="13"/>
      <c r="C19" s="39" t="s">
        <v>28</v>
      </c>
      <c r="D19" s="40" t="s">
        <v>29</v>
      </c>
      <c r="E19" s="41" t="s">
        <v>26</v>
      </c>
      <c r="F19" s="42">
        <v>1</v>
      </c>
      <c r="G19" s="43"/>
      <c r="H19" s="43"/>
      <c r="I19" s="44"/>
      <c r="J19" s="38"/>
    </row>
    <row r="20" spans="1:10" s="34" customFormat="1" ht="45" x14ac:dyDescent="0.2">
      <c r="B20" s="13"/>
      <c r="C20" s="39">
        <v>3008025</v>
      </c>
      <c r="D20" s="40" t="s">
        <v>61</v>
      </c>
      <c r="E20" s="41" t="s">
        <v>14</v>
      </c>
      <c r="F20" s="42">
        <v>49</v>
      </c>
      <c r="G20" s="43"/>
      <c r="H20" s="43"/>
      <c r="I20" s="44"/>
      <c r="J20" s="38"/>
    </row>
    <row r="21" spans="1:10" s="34" customFormat="1" x14ac:dyDescent="0.2">
      <c r="B21" s="13"/>
      <c r="C21" s="39"/>
      <c r="D21" s="45"/>
      <c r="E21" s="41"/>
      <c r="F21" s="42"/>
      <c r="G21" s="43"/>
      <c r="H21" s="43"/>
      <c r="I21" s="46"/>
      <c r="J21" s="38"/>
    </row>
    <row r="22" spans="1:10" s="34" customFormat="1" x14ac:dyDescent="0.2">
      <c r="B22" s="13"/>
      <c r="C22" s="35" t="s">
        <v>20</v>
      </c>
      <c r="D22" s="36" t="s">
        <v>35</v>
      </c>
      <c r="E22" s="37"/>
      <c r="F22" s="37"/>
      <c r="G22" s="37"/>
      <c r="H22" s="37"/>
      <c r="I22" s="37"/>
      <c r="J22" s="38"/>
    </row>
    <row r="23" spans="1:10" s="34" customFormat="1" ht="36" x14ac:dyDescent="0.2">
      <c r="A23" s="47"/>
      <c r="B23" s="13"/>
      <c r="C23" s="39">
        <v>3003010</v>
      </c>
      <c r="D23" s="48" t="s">
        <v>27</v>
      </c>
      <c r="E23" s="41" t="s">
        <v>14</v>
      </c>
      <c r="F23" s="42">
        <v>16.47</v>
      </c>
      <c r="G23" s="43"/>
      <c r="H23" s="43"/>
      <c r="I23" s="44"/>
      <c r="J23" s="38"/>
    </row>
    <row r="24" spans="1:10" s="34" customFormat="1" ht="45" x14ac:dyDescent="0.2">
      <c r="A24" s="47"/>
      <c r="B24" s="13"/>
      <c r="C24" s="39" t="s">
        <v>36</v>
      </c>
      <c r="D24" s="48" t="s">
        <v>37</v>
      </c>
      <c r="E24" s="41" t="s">
        <v>14</v>
      </c>
      <c r="F24" s="42">
        <v>16.47</v>
      </c>
      <c r="G24" s="43"/>
      <c r="H24" s="43"/>
      <c r="I24" s="44"/>
      <c r="J24" s="38"/>
    </row>
    <row r="25" spans="1:10" s="34" customFormat="1" ht="36" x14ac:dyDescent="0.2">
      <c r="A25" s="47"/>
      <c r="B25" s="13"/>
      <c r="C25" s="39" t="s">
        <v>38</v>
      </c>
      <c r="D25" s="48" t="s">
        <v>39</v>
      </c>
      <c r="E25" s="41" t="s">
        <v>22</v>
      </c>
      <c r="F25" s="42">
        <v>1.65</v>
      </c>
      <c r="G25" s="43"/>
      <c r="H25" s="43"/>
      <c r="I25" s="44"/>
      <c r="J25" s="38"/>
    </row>
    <row r="26" spans="1:10" s="34" customFormat="1" ht="58.5" customHeight="1" x14ac:dyDescent="0.2">
      <c r="A26" s="47"/>
      <c r="B26" s="13"/>
      <c r="C26" s="39" t="s">
        <v>40</v>
      </c>
      <c r="D26" s="48" t="s">
        <v>41</v>
      </c>
      <c r="E26" s="41" t="s">
        <v>22</v>
      </c>
      <c r="F26" s="42">
        <v>1.46</v>
      </c>
      <c r="G26" s="43"/>
      <c r="H26" s="43"/>
      <c r="I26" s="44"/>
      <c r="J26" s="38"/>
    </row>
    <row r="27" spans="1:10" s="34" customFormat="1" ht="27" x14ac:dyDescent="0.2">
      <c r="A27" s="47"/>
      <c r="B27" s="13"/>
      <c r="C27" s="39" t="s">
        <v>43</v>
      </c>
      <c r="D27" s="48" t="s">
        <v>44</v>
      </c>
      <c r="E27" s="41" t="s">
        <v>14</v>
      </c>
      <c r="F27" s="42">
        <v>16.47</v>
      </c>
      <c r="G27" s="43"/>
      <c r="H27" s="43"/>
      <c r="I27" s="44"/>
      <c r="J27" s="38"/>
    </row>
    <row r="28" spans="1:10" s="34" customFormat="1" ht="36" x14ac:dyDescent="0.2">
      <c r="A28" s="47"/>
      <c r="B28" s="13"/>
      <c r="C28" s="39" t="s">
        <v>45</v>
      </c>
      <c r="D28" s="48" t="s">
        <v>60</v>
      </c>
      <c r="E28" s="41" t="s">
        <v>14</v>
      </c>
      <c r="F28" s="42">
        <v>16.47</v>
      </c>
      <c r="G28" s="43"/>
      <c r="H28" s="43"/>
      <c r="I28" s="44"/>
      <c r="J28" s="38"/>
    </row>
    <row r="29" spans="1:10" s="34" customFormat="1" ht="27" x14ac:dyDescent="0.2">
      <c r="B29" s="13"/>
      <c r="C29" s="39">
        <v>4002006</v>
      </c>
      <c r="D29" s="45" t="s">
        <v>62</v>
      </c>
      <c r="E29" s="41" t="s">
        <v>13</v>
      </c>
      <c r="F29" s="42">
        <v>16.47</v>
      </c>
      <c r="G29" s="43"/>
      <c r="H29" s="43"/>
      <c r="I29" s="44"/>
      <c r="J29" s="38"/>
    </row>
    <row r="30" spans="1:10" s="34" customFormat="1" x14ac:dyDescent="0.2">
      <c r="B30" s="13"/>
      <c r="C30" s="39"/>
      <c r="D30" s="45"/>
      <c r="E30" s="41"/>
      <c r="F30" s="42"/>
      <c r="G30" s="43"/>
      <c r="H30" s="43"/>
      <c r="I30" s="46"/>
      <c r="J30" s="38"/>
    </row>
    <row r="31" spans="1:10" s="34" customFormat="1" x14ac:dyDescent="0.2">
      <c r="B31" s="13"/>
      <c r="C31" s="35" t="s">
        <v>16</v>
      </c>
      <c r="D31" s="36" t="s">
        <v>42</v>
      </c>
      <c r="E31" s="37"/>
      <c r="F31" s="37"/>
      <c r="G31" s="37"/>
      <c r="H31" s="37"/>
      <c r="I31" s="37"/>
      <c r="J31" s="38"/>
    </row>
    <row r="32" spans="1:10" s="34" customFormat="1" ht="27" x14ac:dyDescent="0.2">
      <c r="B32" s="13"/>
      <c r="C32" s="39">
        <v>3008001</v>
      </c>
      <c r="D32" s="45" t="s">
        <v>24</v>
      </c>
      <c r="E32" s="41" t="s">
        <v>14</v>
      </c>
      <c r="F32" s="42">
        <v>697.64</v>
      </c>
      <c r="G32" s="43"/>
      <c r="H32" s="43"/>
      <c r="I32" s="44"/>
      <c r="J32" s="38"/>
    </row>
    <row r="33" spans="2:10" s="34" customFormat="1" x14ac:dyDescent="0.2">
      <c r="B33" s="13"/>
      <c r="C33" s="39"/>
      <c r="D33" s="45"/>
      <c r="E33" s="41"/>
      <c r="F33" s="42"/>
      <c r="G33" s="43"/>
      <c r="H33" s="43"/>
      <c r="I33" s="46"/>
      <c r="J33" s="38"/>
    </row>
    <row r="34" spans="2:10" s="34" customFormat="1" x14ac:dyDescent="0.2">
      <c r="B34" s="13"/>
      <c r="C34" s="35" t="s">
        <v>17</v>
      </c>
      <c r="D34" s="36" t="s">
        <v>46</v>
      </c>
      <c r="E34" s="37"/>
      <c r="F34" s="37"/>
      <c r="G34" s="37"/>
      <c r="H34" s="37"/>
      <c r="I34" s="37"/>
      <c r="J34" s="38"/>
    </row>
    <row r="35" spans="2:10" s="34" customFormat="1" x14ac:dyDescent="0.2">
      <c r="B35" s="13"/>
      <c r="C35" s="49" t="s">
        <v>63</v>
      </c>
      <c r="D35" s="50" t="s">
        <v>47</v>
      </c>
      <c r="E35" s="51"/>
      <c r="F35" s="51"/>
      <c r="G35" s="51"/>
      <c r="H35" s="51"/>
      <c r="I35" s="51"/>
      <c r="J35" s="38"/>
    </row>
    <row r="36" spans="2:10" s="34" customFormat="1" ht="45" x14ac:dyDescent="0.2">
      <c r="B36" s="13"/>
      <c r="C36" s="39">
        <v>3001021</v>
      </c>
      <c r="D36" s="48" t="s">
        <v>48</v>
      </c>
      <c r="E36" s="41" t="s">
        <v>13</v>
      </c>
      <c r="F36" s="42">
        <v>6.5</v>
      </c>
      <c r="G36" s="43"/>
      <c r="H36" s="43"/>
      <c r="I36" s="44"/>
      <c r="J36" s="38"/>
    </row>
    <row r="37" spans="2:10" s="34" customFormat="1" ht="27" x14ac:dyDescent="0.2">
      <c r="B37" s="13"/>
      <c r="C37" s="39" t="s">
        <v>49</v>
      </c>
      <c r="D37" s="48" t="s">
        <v>50</v>
      </c>
      <c r="E37" s="41" t="s">
        <v>22</v>
      </c>
      <c r="F37" s="42">
        <v>8.3000000000000007</v>
      </c>
      <c r="G37" s="43"/>
      <c r="H37" s="43"/>
      <c r="I37" s="44"/>
      <c r="J37" s="38"/>
    </row>
    <row r="38" spans="2:10" s="34" customFormat="1" ht="36" x14ac:dyDescent="0.2">
      <c r="B38" s="13"/>
      <c r="C38" s="39" t="s">
        <v>51</v>
      </c>
      <c r="D38" s="48" t="s">
        <v>52</v>
      </c>
      <c r="E38" s="41" t="s">
        <v>14</v>
      </c>
      <c r="F38" s="42">
        <v>8.5</v>
      </c>
      <c r="G38" s="43"/>
      <c r="H38" s="43"/>
      <c r="I38" s="44"/>
      <c r="J38" s="38"/>
    </row>
    <row r="39" spans="2:10" s="34" customFormat="1" ht="36" x14ac:dyDescent="0.2">
      <c r="B39" s="13"/>
      <c r="C39" s="39">
        <v>3002052</v>
      </c>
      <c r="D39" s="48" t="s">
        <v>64</v>
      </c>
      <c r="E39" s="41" t="s">
        <v>22</v>
      </c>
      <c r="F39" s="42">
        <v>6.48</v>
      </c>
      <c r="G39" s="43"/>
      <c r="H39" s="43"/>
      <c r="I39" s="44"/>
      <c r="J39" s="38"/>
    </row>
    <row r="40" spans="2:10" s="34" customFormat="1" ht="27" x14ac:dyDescent="0.2">
      <c r="B40" s="13"/>
      <c r="C40" s="39">
        <v>3002002</v>
      </c>
      <c r="D40" s="48" t="s">
        <v>65</v>
      </c>
      <c r="E40" s="41" t="s">
        <v>22</v>
      </c>
      <c r="F40" s="42">
        <v>6.48</v>
      </c>
      <c r="G40" s="43"/>
      <c r="H40" s="43"/>
      <c r="I40" s="44"/>
      <c r="J40" s="38"/>
    </row>
    <row r="41" spans="2:10" s="34" customFormat="1" ht="36" x14ac:dyDescent="0.2">
      <c r="B41" s="13"/>
      <c r="C41" s="39" t="s">
        <v>66</v>
      </c>
      <c r="D41" s="48" t="s">
        <v>67</v>
      </c>
      <c r="E41" s="41" t="s">
        <v>14</v>
      </c>
      <c r="F41" s="42">
        <v>8.1</v>
      </c>
      <c r="G41" s="43"/>
      <c r="H41" s="43"/>
      <c r="I41" s="44"/>
      <c r="J41" s="38"/>
    </row>
    <row r="42" spans="2:10" s="34" customFormat="1" ht="63" x14ac:dyDescent="0.2">
      <c r="B42" s="13"/>
      <c r="C42" s="39" t="s">
        <v>68</v>
      </c>
      <c r="D42" s="48" t="s">
        <v>69</v>
      </c>
      <c r="E42" s="41" t="s">
        <v>22</v>
      </c>
      <c r="F42" s="42">
        <v>12.15</v>
      </c>
      <c r="G42" s="43"/>
      <c r="H42" s="43"/>
      <c r="I42" s="44"/>
      <c r="J42" s="38"/>
    </row>
    <row r="43" spans="2:10" s="34" customFormat="1" ht="36" x14ac:dyDescent="0.2">
      <c r="B43" s="13"/>
      <c r="C43" s="39" t="s">
        <v>53</v>
      </c>
      <c r="D43" s="48" t="s">
        <v>54</v>
      </c>
      <c r="E43" s="41" t="s">
        <v>22</v>
      </c>
      <c r="F43" s="42">
        <v>0.43</v>
      </c>
      <c r="G43" s="43"/>
      <c r="H43" s="43"/>
      <c r="I43" s="44"/>
      <c r="J43" s="38"/>
    </row>
    <row r="44" spans="2:10" s="34" customFormat="1" ht="36" x14ac:dyDescent="0.2">
      <c r="B44" s="13"/>
      <c r="C44" s="39">
        <v>4003038</v>
      </c>
      <c r="D44" s="48" t="s">
        <v>55</v>
      </c>
      <c r="E44" s="41" t="s">
        <v>56</v>
      </c>
      <c r="F44" s="42">
        <v>894.07</v>
      </c>
      <c r="G44" s="43"/>
      <c r="H44" s="43"/>
      <c r="I44" s="44"/>
      <c r="J44" s="38"/>
    </row>
    <row r="45" spans="2:10" s="34" customFormat="1" ht="54" x14ac:dyDescent="0.2">
      <c r="B45" s="13"/>
      <c r="C45" s="39">
        <v>4003031</v>
      </c>
      <c r="D45" s="48" t="s">
        <v>57</v>
      </c>
      <c r="E45" s="41" t="s">
        <v>14</v>
      </c>
      <c r="F45" s="42">
        <v>92.7</v>
      </c>
      <c r="G45" s="43"/>
      <c r="H45" s="43"/>
      <c r="I45" s="44"/>
      <c r="J45" s="38"/>
    </row>
    <row r="46" spans="2:10" s="34" customFormat="1" ht="36" x14ac:dyDescent="0.2">
      <c r="B46" s="13"/>
      <c r="C46" s="39">
        <v>8020001</v>
      </c>
      <c r="D46" s="48" t="s">
        <v>58</v>
      </c>
      <c r="E46" s="41" t="s">
        <v>13</v>
      </c>
      <c r="F46" s="42">
        <v>23</v>
      </c>
      <c r="G46" s="43"/>
      <c r="H46" s="43"/>
      <c r="I46" s="44"/>
      <c r="J46" s="38"/>
    </row>
    <row r="47" spans="2:10" s="34" customFormat="1" ht="63" x14ac:dyDescent="0.2">
      <c r="B47" s="13"/>
      <c r="C47" s="39" t="s">
        <v>70</v>
      </c>
      <c r="D47" s="48" t="s">
        <v>71</v>
      </c>
      <c r="E47" s="41" t="s">
        <v>22</v>
      </c>
      <c r="F47" s="42">
        <v>14.86</v>
      </c>
      <c r="G47" s="43"/>
      <c r="H47" s="43"/>
      <c r="I47" s="44"/>
      <c r="J47" s="38"/>
    </row>
    <row r="48" spans="2:10" s="34" customFormat="1" x14ac:dyDescent="0.2">
      <c r="B48" s="13"/>
      <c r="C48" s="39"/>
      <c r="D48" s="45"/>
      <c r="E48" s="41"/>
      <c r="F48" s="42"/>
      <c r="G48" s="43"/>
      <c r="H48" s="43"/>
      <c r="I48" s="46"/>
      <c r="J48" s="38"/>
    </row>
    <row r="49" spans="2:13" s="34" customFormat="1" x14ac:dyDescent="0.2">
      <c r="B49" s="13"/>
      <c r="C49" s="35" t="s">
        <v>72</v>
      </c>
      <c r="D49" s="36" t="s">
        <v>74</v>
      </c>
      <c r="E49" s="37"/>
      <c r="F49" s="37"/>
      <c r="G49" s="37"/>
      <c r="H49" s="37"/>
      <c r="I49" s="37"/>
      <c r="J49" s="38"/>
    </row>
    <row r="50" spans="2:13" s="34" customFormat="1" x14ac:dyDescent="0.2">
      <c r="B50" s="13"/>
      <c r="C50" s="49" t="s">
        <v>73</v>
      </c>
      <c r="D50" s="50" t="s">
        <v>47</v>
      </c>
      <c r="E50" s="51"/>
      <c r="F50" s="51"/>
      <c r="G50" s="51"/>
      <c r="H50" s="51"/>
      <c r="I50" s="51"/>
      <c r="J50" s="38"/>
    </row>
    <row r="51" spans="2:13" s="34" customFormat="1" ht="27" x14ac:dyDescent="0.2">
      <c r="B51" s="13"/>
      <c r="C51" s="39" t="s">
        <v>75</v>
      </c>
      <c r="D51" s="48" t="s">
        <v>76</v>
      </c>
      <c r="E51" s="41" t="s">
        <v>13</v>
      </c>
      <c r="F51" s="42">
        <v>86</v>
      </c>
      <c r="G51" s="43"/>
      <c r="H51" s="43"/>
      <c r="I51" s="44"/>
      <c r="J51" s="38"/>
    </row>
    <row r="52" spans="2:13" s="34" customFormat="1" ht="36" x14ac:dyDescent="0.2">
      <c r="B52" s="13"/>
      <c r="C52" s="39">
        <v>3002052</v>
      </c>
      <c r="D52" s="48" t="s">
        <v>64</v>
      </c>
      <c r="E52" s="41" t="s">
        <v>22</v>
      </c>
      <c r="F52" s="42">
        <f>+F51*1.8*3.5</f>
        <v>541.79999999999995</v>
      </c>
      <c r="G52" s="43"/>
      <c r="H52" s="43"/>
      <c r="I52" s="44"/>
      <c r="J52" s="38"/>
      <c r="K52" s="52"/>
      <c r="L52" s="34">
        <f>5*1.5*78</f>
        <v>585</v>
      </c>
    </row>
    <row r="53" spans="2:13" s="34" customFormat="1" ht="27" x14ac:dyDescent="0.2">
      <c r="B53" s="13"/>
      <c r="C53" s="39">
        <v>3002041</v>
      </c>
      <c r="D53" s="48" t="s">
        <v>77</v>
      </c>
      <c r="E53" s="41" t="s">
        <v>22</v>
      </c>
      <c r="F53" s="42">
        <f>+F51*1.8*0.1</f>
        <v>15.48</v>
      </c>
      <c r="G53" s="43"/>
      <c r="H53" s="43"/>
      <c r="I53" s="44"/>
      <c r="J53" s="38"/>
    </row>
    <row r="54" spans="2:13" s="34" customFormat="1" ht="27" x14ac:dyDescent="0.2">
      <c r="B54" s="13"/>
      <c r="C54" s="39" t="s">
        <v>78</v>
      </c>
      <c r="D54" s="48" t="s">
        <v>79</v>
      </c>
      <c r="E54" s="41" t="s">
        <v>13</v>
      </c>
      <c r="F54" s="42">
        <f>+F51</f>
        <v>86</v>
      </c>
      <c r="G54" s="43"/>
      <c r="H54" s="43"/>
      <c r="I54" s="44"/>
      <c r="J54" s="38"/>
    </row>
    <row r="55" spans="2:13" s="34" customFormat="1" ht="27" x14ac:dyDescent="0.2">
      <c r="B55" s="13"/>
      <c r="C55" s="39" t="s">
        <v>80</v>
      </c>
      <c r="D55" s="48" t="s">
        <v>81</v>
      </c>
      <c r="E55" s="41" t="s">
        <v>13</v>
      </c>
      <c r="F55" s="42">
        <f>+F51</f>
        <v>86</v>
      </c>
      <c r="G55" s="43"/>
      <c r="H55" s="43"/>
      <c r="I55" s="44"/>
      <c r="J55" s="38"/>
    </row>
    <row r="56" spans="2:13" s="34" customFormat="1" ht="36" x14ac:dyDescent="0.2">
      <c r="B56" s="13"/>
      <c r="C56" s="39" t="s">
        <v>82</v>
      </c>
      <c r="D56" s="48" t="s">
        <v>83</v>
      </c>
      <c r="E56" s="41" t="s">
        <v>22</v>
      </c>
      <c r="F56" s="42">
        <f>+F52-F53-(1.32*F51)</f>
        <v>412.8</v>
      </c>
      <c r="G56" s="43"/>
      <c r="H56" s="43"/>
      <c r="I56" s="44"/>
      <c r="J56" s="38"/>
    </row>
    <row r="57" spans="2:13" s="34" customFormat="1" ht="27" x14ac:dyDescent="0.2">
      <c r="B57" s="13"/>
      <c r="C57" s="39">
        <v>3002002</v>
      </c>
      <c r="D57" s="48" t="s">
        <v>65</v>
      </c>
      <c r="E57" s="41" t="s">
        <v>22</v>
      </c>
      <c r="F57" s="42">
        <f>+F52-F56</f>
        <v>129</v>
      </c>
      <c r="G57" s="43"/>
      <c r="H57" s="43"/>
      <c r="I57" s="44"/>
      <c r="J57" s="38"/>
      <c r="K57" s="34">
        <f>24*0.0254</f>
        <v>0.60960000000000003</v>
      </c>
      <c r="M57" s="34">
        <f>0.65*0.65*3.1416</f>
        <v>1.327326</v>
      </c>
    </row>
    <row r="58" spans="2:13" s="34" customFormat="1" ht="27" x14ac:dyDescent="0.2">
      <c r="B58" s="13"/>
      <c r="C58" s="39" t="s">
        <v>84</v>
      </c>
      <c r="D58" s="48" t="s">
        <v>85</v>
      </c>
      <c r="E58" s="41" t="s">
        <v>86</v>
      </c>
      <c r="F58" s="42">
        <v>2</v>
      </c>
      <c r="G58" s="43"/>
      <c r="H58" s="43"/>
      <c r="I58" s="44"/>
      <c r="J58" s="38"/>
    </row>
    <row r="59" spans="2:13" s="34" customFormat="1" ht="27" x14ac:dyDescent="0.2">
      <c r="B59" s="13"/>
      <c r="C59" s="39" t="s">
        <v>87</v>
      </c>
      <c r="D59" s="48" t="s">
        <v>88</v>
      </c>
      <c r="E59" s="41" t="s">
        <v>89</v>
      </c>
      <c r="F59" s="42">
        <v>64</v>
      </c>
      <c r="G59" s="43"/>
      <c r="H59" s="43"/>
      <c r="I59" s="44"/>
      <c r="J59" s="38"/>
    </row>
    <row r="60" spans="2:13" s="34" customFormat="1" ht="36" x14ac:dyDescent="0.2">
      <c r="B60" s="13"/>
      <c r="C60" s="39" t="s">
        <v>90</v>
      </c>
      <c r="D60" s="48" t="s">
        <v>91</v>
      </c>
      <c r="E60" s="41" t="s">
        <v>92</v>
      </c>
      <c r="F60" s="42">
        <v>4</v>
      </c>
      <c r="G60" s="43"/>
      <c r="H60" s="43"/>
      <c r="I60" s="44"/>
      <c r="J60" s="38"/>
    </row>
    <row r="61" spans="2:13" s="34" customFormat="1" x14ac:dyDescent="0.2">
      <c r="B61" s="13"/>
      <c r="C61" s="39"/>
      <c r="D61" s="45"/>
      <c r="E61" s="41"/>
      <c r="F61" s="42"/>
      <c r="G61" s="43"/>
      <c r="H61" s="43"/>
      <c r="I61" s="46"/>
      <c r="J61" s="38"/>
    </row>
    <row r="62" spans="2:13" s="34" customFormat="1" x14ac:dyDescent="0.2">
      <c r="B62" s="13"/>
      <c r="C62" s="35" t="s">
        <v>93</v>
      </c>
      <c r="D62" s="36" t="s">
        <v>94</v>
      </c>
      <c r="E62" s="37"/>
      <c r="F62" s="37"/>
      <c r="G62" s="37"/>
      <c r="H62" s="37"/>
      <c r="I62" s="37"/>
      <c r="J62" s="38"/>
    </row>
    <row r="63" spans="2:13" s="34" customFormat="1" ht="36" x14ac:dyDescent="0.2">
      <c r="B63" s="13"/>
      <c r="C63" s="39">
        <v>3002052</v>
      </c>
      <c r="D63" s="48" t="s">
        <v>95</v>
      </c>
      <c r="E63" s="41" t="s">
        <v>22</v>
      </c>
      <c r="F63" s="42">
        <v>294.25</v>
      </c>
      <c r="G63" s="43"/>
      <c r="H63" s="43"/>
      <c r="I63" s="44"/>
      <c r="J63" s="38"/>
    </row>
    <row r="64" spans="2:13" s="34" customFormat="1" ht="27" x14ac:dyDescent="0.2">
      <c r="B64" s="13"/>
      <c r="C64" s="39">
        <v>3002002</v>
      </c>
      <c r="D64" s="48" t="s">
        <v>96</v>
      </c>
      <c r="E64" s="41" t="s">
        <v>22</v>
      </c>
      <c r="F64" s="42">
        <v>294.25</v>
      </c>
      <c r="G64" s="43"/>
      <c r="H64" s="43"/>
      <c r="I64" s="44"/>
      <c r="J64" s="38"/>
    </row>
    <row r="65" spans="2:10" s="34" customFormat="1" ht="36" x14ac:dyDescent="0.2">
      <c r="B65" s="13"/>
      <c r="C65" s="39" t="s">
        <v>66</v>
      </c>
      <c r="D65" s="48" t="s">
        <v>97</v>
      </c>
      <c r="E65" s="41" t="s">
        <v>14</v>
      </c>
      <c r="F65" s="42">
        <v>600.5</v>
      </c>
      <c r="G65" s="43"/>
      <c r="H65" s="43"/>
      <c r="I65" s="44"/>
      <c r="J65" s="38"/>
    </row>
    <row r="66" spans="2:10" s="34" customFormat="1" ht="63" x14ac:dyDescent="0.2">
      <c r="B66" s="13"/>
      <c r="C66" s="39" t="s">
        <v>68</v>
      </c>
      <c r="D66" s="48" t="s">
        <v>98</v>
      </c>
      <c r="E66" s="41" t="s">
        <v>22</v>
      </c>
      <c r="F66" s="42">
        <v>84.07</v>
      </c>
      <c r="G66" s="43"/>
      <c r="H66" s="43"/>
      <c r="I66" s="44"/>
      <c r="J66" s="38"/>
    </row>
    <row r="67" spans="2:10" s="34" customFormat="1" ht="54" x14ac:dyDescent="0.2">
      <c r="B67" s="13"/>
      <c r="C67" s="39" t="s">
        <v>99</v>
      </c>
      <c r="D67" s="48" t="s">
        <v>100</v>
      </c>
      <c r="E67" s="41" t="s">
        <v>14</v>
      </c>
      <c r="F67" s="42">
        <v>600.5</v>
      </c>
      <c r="G67" s="43"/>
      <c r="H67" s="43"/>
      <c r="I67" s="44"/>
      <c r="J67" s="38"/>
    </row>
    <row r="68" spans="2:10" s="34" customFormat="1" ht="45" x14ac:dyDescent="0.2">
      <c r="B68" s="13"/>
      <c r="C68" s="39" t="s">
        <v>101</v>
      </c>
      <c r="D68" s="48" t="s">
        <v>102</v>
      </c>
      <c r="E68" s="41" t="s">
        <v>103</v>
      </c>
      <c r="F68" s="42">
        <v>460.2</v>
      </c>
      <c r="G68" s="43"/>
      <c r="H68" s="43"/>
      <c r="I68" s="44"/>
      <c r="J68" s="38"/>
    </row>
    <row r="69" spans="2:10" s="34" customFormat="1" x14ac:dyDescent="0.2">
      <c r="B69" s="13"/>
      <c r="C69" s="39"/>
      <c r="D69" s="45"/>
      <c r="E69" s="41"/>
      <c r="F69" s="42"/>
      <c r="G69" s="43"/>
      <c r="H69" s="43"/>
      <c r="I69" s="46"/>
      <c r="J69" s="38"/>
    </row>
    <row r="70" spans="2:10" s="34" customFormat="1" x14ac:dyDescent="0.2">
      <c r="B70" s="13"/>
      <c r="C70" s="35" t="s">
        <v>104</v>
      </c>
      <c r="D70" s="36" t="s">
        <v>105</v>
      </c>
      <c r="E70" s="37"/>
      <c r="F70" s="37"/>
      <c r="G70" s="37"/>
      <c r="H70" s="37"/>
      <c r="I70" s="37"/>
      <c r="J70" s="38"/>
    </row>
    <row r="71" spans="2:10" s="34" customFormat="1" ht="36" x14ac:dyDescent="0.2">
      <c r="B71" s="13"/>
      <c r="C71" s="39">
        <v>3002052</v>
      </c>
      <c r="D71" s="48" t="s">
        <v>95</v>
      </c>
      <c r="E71" s="41" t="s">
        <v>22</v>
      </c>
      <c r="F71" s="42">
        <v>242.44</v>
      </c>
      <c r="G71" s="43"/>
      <c r="H71" s="43"/>
      <c r="I71" s="44"/>
      <c r="J71" s="38"/>
    </row>
    <row r="72" spans="2:10" s="34" customFormat="1" ht="27" x14ac:dyDescent="0.2">
      <c r="B72" s="13"/>
      <c r="C72" s="39">
        <v>3002002</v>
      </c>
      <c r="D72" s="48" t="s">
        <v>96</v>
      </c>
      <c r="E72" s="41" t="s">
        <v>22</v>
      </c>
      <c r="F72" s="42">
        <v>242.44</v>
      </c>
      <c r="G72" s="43"/>
      <c r="H72" s="43"/>
      <c r="I72" s="44"/>
      <c r="J72" s="38"/>
    </row>
    <row r="73" spans="2:10" s="34" customFormat="1" ht="36" x14ac:dyDescent="0.2">
      <c r="B73" s="13"/>
      <c r="C73" s="39" t="s">
        <v>66</v>
      </c>
      <c r="D73" s="48" t="s">
        <v>97</v>
      </c>
      <c r="E73" s="41" t="s">
        <v>14</v>
      </c>
      <c r="F73" s="42">
        <v>290.93</v>
      </c>
      <c r="G73" s="43"/>
      <c r="H73" s="43"/>
      <c r="I73" s="44"/>
      <c r="J73" s="38"/>
    </row>
    <row r="74" spans="2:10" s="34" customFormat="1" ht="63" x14ac:dyDescent="0.2">
      <c r="B74" s="13"/>
      <c r="C74" s="39" t="s">
        <v>68</v>
      </c>
      <c r="D74" s="48" t="s">
        <v>98</v>
      </c>
      <c r="E74" s="41" t="s">
        <v>22</v>
      </c>
      <c r="F74" s="42">
        <v>678.83</v>
      </c>
      <c r="G74" s="43"/>
      <c r="H74" s="43"/>
      <c r="I74" s="44"/>
      <c r="J74" s="38"/>
    </row>
    <row r="75" spans="2:10" s="34" customFormat="1" ht="54" x14ac:dyDescent="0.2">
      <c r="B75" s="13"/>
      <c r="C75" s="39" t="s">
        <v>99</v>
      </c>
      <c r="D75" s="48" t="s">
        <v>100</v>
      </c>
      <c r="E75" s="41" t="s">
        <v>14</v>
      </c>
      <c r="F75" s="42">
        <v>80</v>
      </c>
      <c r="G75" s="43"/>
      <c r="H75" s="43"/>
      <c r="I75" s="44"/>
      <c r="J75" s="38"/>
    </row>
    <row r="76" spans="2:10" s="34" customFormat="1" ht="45" x14ac:dyDescent="0.2">
      <c r="B76" s="13"/>
      <c r="C76" s="39" t="s">
        <v>101</v>
      </c>
      <c r="D76" s="48" t="s">
        <v>102</v>
      </c>
      <c r="E76" s="41" t="s">
        <v>103</v>
      </c>
      <c r="F76" s="42">
        <v>80</v>
      </c>
      <c r="G76" s="43"/>
      <c r="H76" s="43"/>
      <c r="I76" s="44"/>
      <c r="J76" s="38"/>
    </row>
    <row r="77" spans="2:10" s="34" customFormat="1" x14ac:dyDescent="0.2">
      <c r="B77" s="13"/>
      <c r="C77" s="39"/>
      <c r="D77" s="53"/>
      <c r="E77" s="41"/>
      <c r="F77" s="42"/>
      <c r="G77" s="43"/>
      <c r="H77" s="43"/>
      <c r="I77" s="46"/>
      <c r="J77" s="38"/>
    </row>
    <row r="78" spans="2:10" s="34" customFormat="1" ht="8.25" customHeight="1" x14ac:dyDescent="0.2">
      <c r="B78" s="13"/>
      <c r="C78" s="54"/>
      <c r="D78" s="54"/>
      <c r="E78" s="55"/>
      <c r="F78" s="56"/>
      <c r="G78" s="55"/>
      <c r="H78" s="55"/>
      <c r="I78" s="57"/>
      <c r="J78" s="38"/>
    </row>
    <row r="79" spans="2:10" s="34" customFormat="1" ht="12.75" customHeight="1" x14ac:dyDescent="0.2">
      <c r="B79" s="13"/>
      <c r="C79" s="54"/>
      <c r="D79" s="54"/>
      <c r="E79" s="54"/>
      <c r="F79" s="58"/>
      <c r="G79" s="59" t="s">
        <v>8</v>
      </c>
      <c r="H79" s="59"/>
      <c r="I79" s="60">
        <f>+I77+I69+I61+I48+I33+I30+I21</f>
        <v>0</v>
      </c>
      <c r="J79" s="38"/>
    </row>
    <row r="80" spans="2:10" s="34" customFormat="1" ht="12.75" customHeight="1" x14ac:dyDescent="0.2">
      <c r="B80" s="13"/>
      <c r="C80" s="54"/>
      <c r="D80" s="54"/>
      <c r="E80" s="54"/>
      <c r="F80" s="58"/>
      <c r="G80" s="59" t="s">
        <v>9</v>
      </c>
      <c r="H80" s="59"/>
      <c r="I80" s="60">
        <f>+I79*0.16</f>
        <v>0</v>
      </c>
      <c r="J80" s="38"/>
    </row>
    <row r="81" spans="1:12" s="34" customFormat="1" ht="12.75" customHeight="1" x14ac:dyDescent="0.2">
      <c r="B81" s="13"/>
      <c r="C81" s="54"/>
      <c r="D81" s="61"/>
      <c r="E81" s="55"/>
      <c r="F81" s="56"/>
      <c r="G81" s="58" t="s">
        <v>10</v>
      </c>
      <c r="H81" s="58"/>
      <c r="I81" s="60">
        <f>+I80+I79</f>
        <v>0</v>
      </c>
      <c r="J81" s="38"/>
    </row>
    <row r="82" spans="1:12" s="62" customFormat="1" ht="12.75" customHeight="1" x14ac:dyDescent="0.15">
      <c r="C82" s="63"/>
      <c r="D82" s="64"/>
      <c r="E82" s="55"/>
      <c r="F82" s="56"/>
      <c r="G82" s="55"/>
      <c r="H82" s="55"/>
      <c r="I82" s="65"/>
      <c r="J82" s="66"/>
    </row>
    <row r="83" spans="1:12" s="54" customFormat="1" ht="12.75" customHeight="1" x14ac:dyDescent="0.15">
      <c r="C83" s="55"/>
      <c r="D83" s="64"/>
      <c r="E83" s="55"/>
      <c r="F83" s="56"/>
      <c r="G83" s="55"/>
      <c r="H83" s="55"/>
      <c r="I83" s="55"/>
      <c r="J83" s="59"/>
      <c r="K83" s="67"/>
    </row>
    <row r="84" spans="1:12" s="54" customFormat="1" ht="12.75" customHeight="1" x14ac:dyDescent="0.2">
      <c r="C84" s="10" t="s">
        <v>114</v>
      </c>
      <c r="D84" s="10"/>
      <c r="E84" s="10" t="s">
        <v>115</v>
      </c>
      <c r="F84" s="11"/>
      <c r="G84" s="10"/>
      <c r="H84" s="10"/>
      <c r="I84" s="12" t="s">
        <v>116</v>
      </c>
      <c r="J84" s="59"/>
    </row>
    <row r="85" spans="1:12" s="54" customFormat="1" ht="12.75" customHeight="1" x14ac:dyDescent="0.15">
      <c r="C85" s="55"/>
      <c r="D85" s="64"/>
      <c r="E85" s="55"/>
      <c r="F85" s="56"/>
      <c r="G85" s="55"/>
      <c r="H85" s="55"/>
      <c r="I85" s="68"/>
      <c r="J85" s="59"/>
      <c r="K85" s="67"/>
    </row>
    <row r="86" spans="1:12" s="63" customFormat="1" ht="12.75" customHeight="1" x14ac:dyDescent="0.15">
      <c r="C86" s="55"/>
      <c r="D86" s="64"/>
      <c r="E86" s="55"/>
      <c r="F86" s="56"/>
      <c r="G86" s="55"/>
      <c r="H86" s="55"/>
      <c r="I86" s="69"/>
    </row>
    <row r="87" spans="1:12" s="63" customFormat="1" ht="12.75" customHeight="1" x14ac:dyDescent="0.15">
      <c r="C87" s="55"/>
      <c r="D87" s="61"/>
      <c r="E87" s="55"/>
      <c r="F87" s="56"/>
      <c r="G87" s="55"/>
      <c r="H87" s="55"/>
      <c r="I87" s="60"/>
      <c r="J87" s="55"/>
    </row>
    <row r="88" spans="1:12" ht="12.75" customHeight="1" x14ac:dyDescent="0.2">
      <c r="C88" s="55"/>
      <c r="D88" s="64"/>
      <c r="E88" s="55"/>
      <c r="F88" s="56"/>
      <c r="G88" s="70"/>
      <c r="H88" s="70"/>
      <c r="I88" s="71"/>
    </row>
    <row r="89" spans="1:12" ht="12.75" customHeight="1" x14ac:dyDescent="0.2">
      <c r="C89" s="55"/>
      <c r="D89" s="64"/>
      <c r="E89" s="55"/>
      <c r="F89" s="56"/>
      <c r="G89" s="55"/>
      <c r="H89" s="55"/>
      <c r="I89" s="72"/>
      <c r="K89" s="73"/>
    </row>
    <row r="90" spans="1:12" s="15" customFormat="1" ht="12.75" customHeight="1" x14ac:dyDescent="0.2">
      <c r="A90" s="13"/>
      <c r="B90" s="13"/>
      <c r="C90" s="55"/>
      <c r="D90" s="64"/>
      <c r="E90" s="55"/>
      <c r="F90" s="56"/>
      <c r="G90" s="55"/>
      <c r="H90" s="55"/>
      <c r="I90" s="55"/>
      <c r="K90" s="13"/>
      <c r="L90" s="13"/>
    </row>
    <row r="91" spans="1:12" s="15" customFormat="1" ht="12.75" customHeight="1" x14ac:dyDescent="0.2">
      <c r="A91" s="13"/>
      <c r="B91" s="13"/>
      <c r="C91" s="74" t="s">
        <v>11</v>
      </c>
      <c r="D91" s="64"/>
      <c r="E91" s="55"/>
      <c r="F91" s="56"/>
      <c r="G91" s="15" t="s">
        <v>30</v>
      </c>
      <c r="I91" s="55"/>
      <c r="K91" s="13"/>
      <c r="L91" s="13"/>
    </row>
    <row r="92" spans="1:12" s="15" customFormat="1" ht="12.75" customHeight="1" x14ac:dyDescent="0.2">
      <c r="A92" s="13"/>
      <c r="B92" s="13"/>
      <c r="C92" s="63" t="s">
        <v>18</v>
      </c>
      <c r="D92" s="64"/>
      <c r="E92" s="55"/>
      <c r="F92" s="56"/>
      <c r="G92" s="55" t="s">
        <v>31</v>
      </c>
      <c r="H92" s="55"/>
      <c r="I92" s="55"/>
    </row>
    <row r="93" spans="1:12" s="15" customFormat="1" x14ac:dyDescent="0.2">
      <c r="A93" s="13"/>
      <c r="B93" s="13"/>
      <c r="C93" s="55"/>
      <c r="D93" s="64"/>
      <c r="E93" s="55"/>
      <c r="F93" s="56"/>
      <c r="G93" s="55"/>
      <c r="H93" s="55"/>
      <c r="I93" s="55"/>
    </row>
    <row r="94" spans="1:12" s="15" customFormat="1" x14ac:dyDescent="0.2">
      <c r="A94" s="13"/>
      <c r="B94" s="13"/>
      <c r="C94" s="55"/>
      <c r="D94" s="64"/>
      <c r="E94" s="55"/>
      <c r="F94" s="56"/>
      <c r="G94" s="55"/>
      <c r="H94" s="55"/>
      <c r="I94" s="55"/>
    </row>
    <row r="95" spans="1:12" s="15" customFormat="1" x14ac:dyDescent="0.2">
      <c r="A95" s="13"/>
      <c r="B95" s="13"/>
      <c r="C95" s="63"/>
      <c r="D95" s="63"/>
      <c r="E95" s="63"/>
      <c r="F95" s="75"/>
      <c r="G95" s="63"/>
      <c r="H95" s="63"/>
      <c r="I95" s="63"/>
    </row>
    <row r="96" spans="1:12" s="15" customFormat="1" x14ac:dyDescent="0.2">
      <c r="A96" s="13"/>
      <c r="B96" s="13"/>
      <c r="C96" s="63"/>
      <c r="D96" s="63"/>
      <c r="E96" s="63"/>
      <c r="F96" s="75"/>
      <c r="G96" s="63"/>
      <c r="H96" s="63"/>
      <c r="I96" s="63"/>
    </row>
    <row r="97" spans="1:9" s="15" customFormat="1" x14ac:dyDescent="0.2">
      <c r="A97" s="13"/>
      <c r="B97" s="13"/>
      <c r="C97" s="63"/>
      <c r="D97" s="63"/>
      <c r="E97" s="63"/>
      <c r="F97" s="75"/>
      <c r="G97" s="63"/>
      <c r="H97" s="63"/>
      <c r="I97" s="63"/>
    </row>
    <row r="98" spans="1:9" s="15" customFormat="1" x14ac:dyDescent="0.2">
      <c r="A98" s="13"/>
      <c r="B98" s="13"/>
      <c r="C98" s="63"/>
      <c r="D98" s="63"/>
      <c r="E98" s="63"/>
      <c r="F98" s="75"/>
      <c r="G98" s="63"/>
      <c r="H98" s="63"/>
      <c r="I98" s="63"/>
    </row>
    <row r="99" spans="1:9" s="15" customFormat="1" x14ac:dyDescent="0.2">
      <c r="A99" s="13"/>
      <c r="B99" s="13"/>
      <c r="C99" s="63"/>
      <c r="D99" s="63"/>
      <c r="E99" s="63"/>
      <c r="F99" s="75"/>
      <c r="G99" s="63"/>
      <c r="H99" s="63"/>
      <c r="I99" s="63"/>
    </row>
    <row r="100" spans="1:9" s="15" customFormat="1" x14ac:dyDescent="0.2">
      <c r="A100" s="13"/>
      <c r="B100" s="13"/>
      <c r="C100" s="63"/>
      <c r="D100" s="63"/>
      <c r="E100" s="63"/>
      <c r="F100" s="75"/>
      <c r="G100" s="63"/>
      <c r="H100" s="63"/>
      <c r="I100" s="63"/>
    </row>
    <row r="101" spans="1:9" s="15" customFormat="1" x14ac:dyDescent="0.2">
      <c r="A101" s="13"/>
      <c r="B101" s="13"/>
      <c r="D101" s="76"/>
      <c r="F101" s="77"/>
    </row>
    <row r="102" spans="1:9" s="15" customFormat="1" x14ac:dyDescent="0.2">
      <c r="A102" s="13"/>
      <c r="B102" s="13"/>
      <c r="D102" s="76"/>
      <c r="F102" s="77"/>
    </row>
    <row r="103" spans="1:9" s="15" customFormat="1" x14ac:dyDescent="0.2">
      <c r="A103" s="13"/>
      <c r="B103" s="13"/>
      <c r="D103" s="76"/>
      <c r="F103" s="77"/>
    </row>
    <row r="104" spans="1:9" s="15" customFormat="1" x14ac:dyDescent="0.2">
      <c r="A104" s="13"/>
      <c r="B104" s="13"/>
      <c r="D104" s="76"/>
      <c r="F104" s="77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7" orientation="portrait" r:id="rId1"/>
  <headerFooter alignWithMargins="0">
    <oddFooter>&amp;RHoja &amp;P de &amp;N</oddFooter>
  </headerFooter>
  <rowBreaks count="1" manualBreakCount="1">
    <brk id="33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PTE VEHIC LINEA LAS TORRE</vt:lpstr>
      <vt:lpstr>'REHAB PTE VEHIC LINEA LAS TORRE'!Área_de_impresión</vt:lpstr>
      <vt:lpstr>'REHAB PTE VEHIC LINEA LAS TORRE'!Títulos_a_imprimir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2025-09-09T18:26:01Z</cp:lastPrinted>
  <dcterms:created xsi:type="dcterms:W3CDTF">2014-06-26T15:10:42Z</dcterms:created>
  <dcterms:modified xsi:type="dcterms:W3CDTF">2026-05-29T13:48:16Z</dcterms:modified>
</cp:coreProperties>
</file>