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ttps://d.docs.live.net/5f79d8b47b5ca944/Desktop/2026/Catalogos Modificados Junta A/"/>
    </mc:Choice>
  </mc:AlternateContent>
  <xr:revisionPtr revIDLastSave="89" documentId="13_ncr:1_{FAE517EE-3D97-4E5A-88A7-DD9EC881F360}" xr6:coauthVersionLast="47" xr6:coauthVersionMax="47" xr10:uidLastSave="{617F061C-E41B-414D-9A28-01909ACBA9E2}"/>
  <bookViews>
    <workbookView xWindow="-120" yWindow="-120" windowWidth="38640" windowHeight="21120" tabRatio="837" firstSheet="1" activeTab="1" xr2:uid="{00000000-000D-0000-FFFF-FFFF00000000}"/>
  </bookViews>
  <sheets>
    <sheet name="MODULOS SANIT ENRIQUE REBSAMEN" sheetId="39" state="hidden" r:id="rId1"/>
    <sheet name="MODULOS SANIT ENRIQUE REBSA (2)" sheetId="40" r:id="rId2"/>
  </sheets>
  <definedNames>
    <definedName name="_xlnm.Print_Area" localSheetId="1">'MODULOS SANIT ENRIQUE REBSA (2)'!$C$1:$I$129</definedName>
    <definedName name="_xlnm.Print_Titles" localSheetId="1">'MODULOS SANIT ENRIQUE REBSA (2)'!$1:$12</definedName>
    <definedName name="_xlnm.Print_Titles" localSheetId="0">'MODULOS SANIT ENRIQUE REBSAMEN'!$1:$7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39" l="1"/>
  <c r="H10" i="39"/>
  <c r="H24" i="39"/>
  <c r="H23" i="39"/>
  <c r="H22" i="39"/>
  <c r="H21" i="39"/>
  <c r="H20" i="39"/>
  <c r="H19" i="39"/>
  <c r="H18" i="39"/>
  <c r="H17" i="39"/>
  <c r="H16" i="39"/>
  <c r="H15" i="39"/>
  <c r="H14" i="39"/>
  <c r="H32" i="39"/>
  <c r="H31" i="39"/>
  <c r="H30" i="39"/>
  <c r="H29" i="39"/>
  <c r="H28" i="39"/>
  <c r="H27" i="39"/>
  <c r="H60" i="39"/>
  <c r="H59" i="39"/>
  <c r="H58" i="39"/>
  <c r="H57" i="39"/>
  <c r="H56" i="39"/>
  <c r="H55" i="39"/>
  <c r="H54" i="39"/>
  <c r="H53" i="39"/>
  <c r="H52" i="39"/>
  <c r="H51" i="39"/>
  <c r="H50" i="39"/>
  <c r="H49" i="39"/>
  <c r="H48" i="39"/>
  <c r="H47" i="39"/>
  <c r="H46" i="39"/>
  <c r="H45" i="39"/>
  <c r="H44" i="39"/>
  <c r="H43" i="39"/>
  <c r="H42" i="39"/>
  <c r="H41" i="39"/>
  <c r="H40" i="39"/>
  <c r="H39" i="39"/>
  <c r="H38" i="39"/>
  <c r="H37" i="39"/>
  <c r="H36" i="39"/>
  <c r="H35" i="39"/>
  <c r="H68" i="39"/>
  <c r="H67" i="39"/>
  <c r="H66" i="39"/>
  <c r="H65" i="39"/>
  <c r="H64" i="39"/>
  <c r="H63" i="39"/>
  <c r="H87" i="39"/>
  <c r="H86" i="39"/>
  <c r="H85" i="39"/>
  <c r="H84" i="39"/>
  <c r="H83" i="39"/>
  <c r="H82" i="39"/>
  <c r="H81" i="39"/>
  <c r="H80" i="39"/>
  <c r="H79" i="39"/>
  <c r="H78" i="39"/>
  <c r="H77" i="39"/>
  <c r="H76" i="39"/>
  <c r="H75" i="39"/>
  <c r="H74" i="39"/>
  <c r="H73" i="39"/>
  <c r="H72" i="39"/>
  <c r="H71" i="39"/>
  <c r="H92" i="39"/>
  <c r="H91" i="39"/>
  <c r="H90" i="39"/>
  <c r="H106" i="39"/>
  <c r="H105" i="39"/>
  <c r="H104" i="39"/>
  <c r="H103" i="39"/>
  <c r="H102" i="39"/>
  <c r="H101" i="39"/>
  <c r="H100" i="39"/>
  <c r="H99" i="39"/>
  <c r="H98" i="39"/>
  <c r="H97" i="39"/>
  <c r="H96" i="39"/>
  <c r="H95" i="39"/>
  <c r="H112" i="39"/>
  <c r="H111" i="39"/>
  <c r="H110" i="39"/>
  <c r="H109" i="39"/>
  <c r="H116" i="39"/>
  <c r="H115" i="39"/>
  <c r="H61" i="39" l="1"/>
  <c r="H69" i="39" l="1"/>
  <c r="H25" i="39"/>
  <c r="H119" i="39" l="1"/>
  <c r="H120" i="39" l="1"/>
  <c r="H117" i="39"/>
  <c r="H88" i="39" l="1"/>
  <c r="H33" i="39" l="1"/>
  <c r="H12" i="39"/>
  <c r="H107" i="39"/>
  <c r="H113" i="39"/>
  <c r="H93" i="39"/>
  <c r="H122" i="39" l="1"/>
  <c r="H123" i="39" s="1"/>
  <c r="H124" i="39" s="1"/>
</calcChain>
</file>

<file path=xl/sharedStrings.xml><?xml version="1.0" encoding="utf-8"?>
<sst xmlns="http://schemas.openxmlformats.org/spreadsheetml/2006/main" count="491" uniqueCount="169">
  <si>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</si>
  <si>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</si>
  <si>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</si>
  <si>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</si>
  <si>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</si>
  <si>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</si>
  <si>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</si>
  <si>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</si>
  <si>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</si>
  <si>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</si>
  <si>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</si>
  <si>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</si>
  <si>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</si>
  <si>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</si>
  <si>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</si>
  <si>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</si>
  <si>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</si>
  <si>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</si>
  <si>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</si>
  <si>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I-3</t>
  </si>
  <si>
    <t xml:space="preserve">   DIRECTOR DE COSTOS Y PRECIOS UNITARIOS</t>
  </si>
  <si>
    <t>I</t>
  </si>
  <si>
    <t>I-2</t>
  </si>
  <si>
    <t>M3</t>
  </si>
  <si>
    <t>ARQ. EDUARDO LÓPEZ ARIAS</t>
  </si>
  <si>
    <t>SECRETARIO DE OBRAS PÚBLICAS</t>
  </si>
  <si>
    <t xml:space="preserve">   INSTALACIONES</t>
  </si>
  <si>
    <t xml:space="preserve">   PRELIMINARES</t>
  </si>
  <si>
    <t xml:space="preserve">      LIMPIA, TRAZO Y NIVELACIÓN DEL TERRENO EN ÁREA EDIFICABLE, INCLUYE: DESHIERBE Y RETIRO DE MALEZA, EQUIPO TOPOGRÁFICO, BANCOS DE NIVEL, MOJONERAS, MATERIALES, DESPERDICIOS, LIMPIEZA Y RETIRO DE SOBRANTES FUERA DE OBRA, FLETES, EQUIPO, HERRAMIENTA Y MANO DE OBRA.  Y TODO LO NECESARIO PARA SU CORRECTA EJECUCION.</t>
  </si>
  <si>
    <t xml:space="preserve">   CIMENTACION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</si>
  <si>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</si>
  <si>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 xml:space="preserve">      PLANTILLA PARA DESPLANTE DE 5 CM. DE ESPESOR, DE CONCRETO HIDRÁULICO F'c = 100 KG/CM2, SIN CONTROL DE LABORATORIO, INCLUYE: MATERIALES, HERRAMIENTA, EQUIPO, MANO DE OBRA Y TODO LO NECESARIO PARA SU CORRECTA EJECUCION.</t>
  </si>
  <si>
    <t>4002036-L</t>
  </si>
  <si>
    <t xml:space="preserve">      RELLENO DE ZANJAS PARA CIMENTACIONES CON MATERIAL PRODUCTO DE LA EXCAVACIÓN, COMPACTADO AL 90% DE LA PRUEBA PROCTOR EN CAPAS DE 20 CM: DE ESPESOR. INCLUYE: PRUEBAS DE LABORATORIO, ACARREOS, TRASPALEOS, INCORPORACIÓN DE AGUA, LIMPIEZA Y RETIRO DE SOBRANTES DE OBRA, EQUIPO, HERRAMIENTA Y MANO DE OBRA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</si>
  <si>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</si>
  <si>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</si>
  <si>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</si>
  <si>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</si>
  <si>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 xml:space="preserve">      SUMINISTRO Y COLOCACION DE CIMBRA NO APARENTE, INCLUYENDO OBRA FALSA Y DESCIMBRADO EN CIMENTACIÓN, INCLUYE: CIMBRA Y DESCIMBRA, HERRAMIENTA, MATERIALES, EQUIPO, MANO DE OBRA Y TODO LO NECESARIO PARA SU CORRECTO FUNCIONAMIENTO.</t>
  </si>
  <si>
    <t xml:space="preserve">      ACERO DE REFUERZO EN CIMENTACIÓN, LIMITE ELÁSTICO F'Y=2530 KG/CM2. (ALAMBRÓN NO. 2) 1/4" Ø, INCLUYE:  HERRAMIENTA, MATERIALES, EQUIPO, MANO DE OBRA Y TODO LO NECESARIO PARA SU CORRECTA EJECUCION.</t>
  </si>
  <si>
    <t>KG</t>
  </si>
  <si>
    <t xml:space="preserve">      ACERO DE REFUERZO EN CIMENTACIÓN, LIMITE ELÁSTICO F'Y=4200 KG/CM2. (CORRUGADA # 3) 3/8" Ø, INCLUYE:  SUMINISTRO, HABILITADO, ARMADO, TRASLAPES, GANCHOS SILLETAS Y DESPERDICIOS, INCLUYE, HERRAMIENTA, MATERIALES, EQUIPO, MANO DE OBRA Y TODO LO NESARARIO PARA SU CORRECTA EJECUCION.</t>
  </si>
  <si>
    <t xml:space="preserve">      ACERO DE REFUERZO EN CIMENTACIÓN, LIMITE ELÁSTICO F'Y=4200 KG/CM2. (CORRUGADA # 4) 1/2" Ø, INCLUYE:  SUMINISTRO, HABILITADO, ARMADO, TRASLAPES, GANCHOS SILLETAS Y DESPERDICIOS, INCLUYE, HERRAMIENTA, MATERIALES, EQUIPO, MANO DE OBRA Y TODO LO NESARARIO PARA SU CORRECTA EJECUCION.</t>
  </si>
  <si>
    <t xml:space="preserve">      CONSTRUCCION DE MURO DE ENRASE EN CIMENTACIÓN DE BLOCK HUECO DE CONCRETO SIMPLE DE 15 X 20 X 40 CMS, RELLENO CON CONCRETO F'c = 100 KG/CM2, ASENTADO CON MORTERO CEMENTO-ARENA, PROPORCION 1:5, INCLUYE: MATERIALES, MANO DE OBRA, ACARREOS, DESPERDICIOS, HERRAMIENTA, LIMPIEZAS, RETIRO DE SOBRANTES FUERA DE LA OBRA, A CUALQUIER ALTURA, EQUIPO Y TODO LO NECESARIO PARA SU CORRECTO FUNCIONAMIENTO.</t>
  </si>
  <si>
    <t>4002042-L</t>
  </si>
  <si>
    <t xml:space="preserve">      CONSTRUCCION DE CADENA DE DESPLANTE DE CONCRETO F'c = 150 KG/CM2 DE 15 X 20 CM, ARMADA CON 4 VRS. NO 3 Y ESTRIBOS NO  2 @ 20 CM.  INCLUYE: PRUEBAS DE LABORATORIO, SUMINISTRO DE MATERIALES, MANO DE OBRA, ANCLAJES NECESARIOS, CIMBRA COMÚN Y DESCIMBRA.  A CUALQUIER ALTURA.</t>
  </si>
  <si>
    <t xml:space="preserve">   ESTRUCTURA</t>
  </si>
  <si>
    <t xml:space="preserve">      SUMINISTRO Y COLOCACION DE CIMBRA NO APARENTE EN ESTRUCTURA (LOSAS, TRABES) A CUALQUIER ALTURA, INCLUYE: GOTEROS, OBRA FALSA, CIMBRADO, DESCIMBRADO, HERRAMIENTA, MATERIALES, EQUIPO, MANO DE OBRA Y TODO LO NECESARIO PARA SU CORRECTA EJECUCION.</t>
  </si>
  <si>
    <t xml:space="preserve">      SUMINISTRO Y COLOCACION DE CIMBRA APARENTE EN ESTRUCTURA (LOSAS, TRABES, MUROS), CON TRIPLAY DE PINO DE 16 MM, INCLUYE: OBRA FALSA, CIMBRADO, DESCIMBRADO, CHAFLÁN, GOTERÓN Y FRENTES (OCHAVOS), A CUALQUIER ALTURA, INCLUYE CIMBRADO Y DESCIMBRADO, HERRAMIENTA, MATERIALES, EQUIPO, MANO DE OBRA Y TODO LO NECESARIO PARA SU CORRECTA EJECUCION.</t>
  </si>
  <si>
    <t xml:space="preserve">      ACERO DE REFUERZO EN ESTRUCTURA C/ALAMBRON No. 2, F'Y 2530 KG/CM2. INCLUYE: SUMINISTRO, HABILITADO, ARMADO TRASLAPES, GANCHOS, SILLETAS Y DESPERDICIOS, INCLUYE, HERRAMIENTA, MATERIALES, EQUIPO, MANO DE OBRA Y TODO LO NESARARIO PARA SU CORRECTA EJECUCION.</t>
  </si>
  <si>
    <t xml:space="preserve">      ACERO DE REFUERZO EN ESTRUCTURA #3  F'Y 4200 KG/CM2. INCLUYE: SUMINISTRO, HABILITADO, ARMADO, TRASLAPES, GANCHOS, SILLETAS Y DESPERDICIOS, INCLUYE,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</si>
  <si>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</si>
  <si>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 xml:space="preserve">      ACERO DE REFUERZO EN ESTRUCTURA #5  F'Y 4200 KG/CM2. INCLUYE: SUMINISTRO, HABILITADO, ARMADO, TRASLAPES, GANCHOS SILLETAS Y DESPERDICIOS, INCLUYE, HERRAMIENTA, MATERIALES, EQUIPO, MANO DE OBRA Y TODO LO NECESARIO PARA SU CORRECTA EJECUCION.</t>
  </si>
  <si>
    <t>4003045-L</t>
  </si>
  <si>
    <t xml:space="preserve">      SUMINISTRO Y COLOCACION DE CONCRETO  F'c= 250 KG/CM2 EN ESTRUCTURA Y LOSAS T.M.A.3/4  INCLUYE: PRUEBAS DE LABORATORIO, COLOCACION, VIBRADO Y CURADO EN LOSAS, AFINE Y ACABADO PARA RECIBIR IMPERMEABILIZACION, HERRAMIENTA, MATERIALES, EQUIPO, MANO DE OBRA Y TODO LO NESARARIO PARA SU CORRECTA EJECUCION.</t>
  </si>
  <si>
    <t>I-4</t>
  </si>
  <si>
    <t xml:space="preserve">   ALBAÑILERIA Y ACABADOS</t>
  </si>
  <si>
    <t>4004127-L</t>
  </si>
  <si>
    <t xml:space="preserve">      CONSTRUCCION DE CADENA DE CONCRETO F´C=150 KG/CM2 DE 14 X 10 SIN ARMAR, ACABADO APARENTE, INCLUYE: PRUEBAS DE LABORATORIO, CIMBRA APARENTE, DESCIMBRA, MATERIALES, HERRAMIENTA MANO DE OBRA, EQUIPO, A CUALQUIER ALTURA Y TODO LO NECESARIO PARA SU CORRECTA EJECUCION</t>
  </si>
  <si>
    <t>4004338-L</t>
  </si>
  <si>
    <t xml:space="preserve">      CONSTRUCCION DE CADENA O CASTILLO DE CONCRETO F'c = 150 KG/CM2, DE 15 X 15 CM, ARMADA CON 4 VRS No. 3 Y ESTRIBOS No. 2 @ 15 CMS, INCLUYE: PRUEBAS DE LABORATORIO, MATERIALES, MANO DE OBRA, HERRAMIENTA, EQUIPO, ANCLAJES NECESARIOS, CIMBRA COMUN Y DESCIMBRA, A CUALQUIER ALTURA Y TODO LO NECESARIO PARA SU CORRECTO FUNCIONAMIENTO.</t>
  </si>
  <si>
    <t xml:space="preserve">      CONSTRUCCION DE MURO DE BLOCK HUECO DE CONCRETO SIMPLE DE 15 X 20 X 40 CMS, ASENTADO CON MORTERO CEMENTO-ARENA, PROPORCION 1:3, ACABADO COMUN A PLOMO, INCLUYE: MATERIALES, MANO DE OBRA, HERRAMIENTA, EQUIPO, ACARREOS, DESPERDICIOS, LIMPIEZAS, RETIRO DE SOBRANTES FUERA DE LA OBRA A CUALQUIER ALTURA Y TODO LO NECESARIO PARA SU CORRECTO FUNCIONAMIENTO.</t>
  </si>
  <si>
    <t xml:space="preserve">      REFUERZO CON MALLA ELECTROSOLDADA 6X6/1010 EN PISOS INCLUYE: SUMINISTRO Y COLOCACION, HERRAMIENTA, MATERIALES, EQUIPO, MANO DE OBRA Y TODO LO NECESARIO PARA SU CORRECTA EJECUCION.</t>
  </si>
  <si>
    <t>4004008-L</t>
  </si>
  <si>
    <t xml:space="preserve">      PISO DE CONCRETO F'c = 150 KG/CM2, DE 10 CMS DE ESPESOR, ACABADO PULIDO O RALLADO CON BROCHA DE PELO, ACABADO CON VOLTEADOR, INCLUYE: PRUEBAS DE LABORATORIO, CIMBRA, HERRAMIENTA, MATERIALES, EQUIPO, MANO DE OBRA Y TODO LO NESARARIO PARA SU CORRECTA EJECUCION.</t>
  </si>
  <si>
    <t xml:space="preserve">      FORJADO DE NARIZ EN BANQUETAS INCLUYE: SOLO CIMBRA (APARENTE CON DOBLE OCHAVO EN FRENTES), HERRAMIENTA, MATERIALES, EQUIPO, MANO DE OBRA Y TODO LO NESARARIO PARA SU CORRECTA EJECUCION.</t>
  </si>
  <si>
    <t xml:space="preserve">      FORJADO DE NARIZ DE CONCRETO F'c = 150 KG/CM2, INCLUYE: SOLO CIMBRA (APARENTE CON DOBLE OCHAVO EN FRENTE) Y ACERO 0.80 KG/ML PARA REMATE PISO LADO POSTERIOR Y LATERALES DE EDIFICIO. INCLUYE, HERRAMIENTA, MATERIALES, EQUIPO, MANO DE OBRA Y TODO LO NESARARIO PARA SU CORRECTA EJECUCION.</t>
  </si>
  <si>
    <t xml:space="preserve">      APLANADO Y AFINE DE MUROS CON MORTERO CEMENTO ARENA 1:4  A PLOMO Y REGLA, ACABADO CON LLANA DE MADERA INCLUYE REMATES Y EMBOQUILLADOS. HERRAMIENTA, MATERIALES, EQUIPO, MANO DE OBRA Y TODO LO NECESARIO PARA SU CORRECTA EJECUCION.</t>
  </si>
  <si>
    <t xml:space="preserve">      SUMINISTRO Y COLOCACIÓN DE LAMBRIN DE AZULEJO MARCA VITROMEX DE 1A. CALIDAD, COLOR BLANCO  DE 20X30 CMS , O SIMILAR EN CALIDAD, ASENTADO CON CEMENTO CREST Y JUNTEADO CON CEMENTO BLANCO, REPELLADO CON MORTERO CEM-ARENA PROP:1:4 Y 1.5 CM DE ESPESOR. INCLUYE: MATERIALES, MANO DE OBRA, CORTES, HERRAMIENTA Y DESPERDICIOS.</t>
  </si>
  <si>
    <t xml:space="preserve">      SUMINISTRO Y APLICACIÓN DE PINTURA VINÍL-ACRÍLICA PARA INTERIORES Y EXTERIORES, MARCA DUPONT DURAVIN O SIMILAR EN CALIDAD, APLICADA SOBRE MUROS, COLUMNAS, TRABES Y/O PLAFONES DE CUALQUIER TIPO DE ACABADO, A DOS MANOS, CON APLICACIÓN DE FONDO. INC. SUMINISTRO, MANO DE OBRA, LIMPIEZA Y PREPARACIÓN DE LA SUPERFICIE, ACARREOS. A CUALQUIER ALTURA.</t>
  </si>
  <si>
    <t xml:space="preserve">      PINTURA ESMALTE ALKIDAL EN REJA POR AMBOS LADOS, TRABAJO TERMINADO MCA. COMEX O SIMILAR EN CALIDAD, INCLUYE: LIMPIEZA,PREPARACION DE LA SUPERFICIE, PRIMER ANTICORROSIVO, APLICACIÓN DE 2 MANOS DE PINTURA ESMALTE, MATERIALES, LIMPIEZA, ACARREOS, ELEVACIONES, ANDAMIOS, DESPERDICIOS, HERRAMIENTA, MANO DE OBRA ESPECIALIZADA, EQUIPO Y TODO LO NECESARIO PARA SU CORRECTA INSTALACION</t>
  </si>
  <si>
    <t xml:space="preserve">      SUMINISTRO Y COLOCACIÓN DE SISTEMA IMPERMEABLE PREFABRICADO EN LOSA DE AZOTEA Y PRETILES, ELABORADO CON MEMBRANA IMPERMEABILIZANTE DE ASFALTO MODIFICADO APP, DE 4.00 MM DE ESPESOR, CON REFUERZO DE POLIESTER, ACABADO APARENTE CON GRAVILLA EN CARA SUPERIOR, REFORZADO INTERNAMENTE CON UNA MEMBRANA DE REFUERZO DE POLIÉSTER 180 GR/M2, SE DEBE CONSIDERAR PARA ESTE TRABAJO LA PREPARACIÓN DE LA SUPERFICIE, IMPRIMACIÓN CON UN COMPUESTO PRIMARIO ASFÁLTICO DE BAJA VISCOSIDAD SIN DILUIR, RESANE DE FISURAS CON CEMENTO ASFÁLTICO LIBRE DE ASBESTOS, APLICACIÓN POR TERMOFUSIÓN, REFUERZO DE PUNTOS CRÍTICOS, DETALLADO EN: BAJADAS PLUVIALES, CHAFLANES, TUBERÍAS; SE DEBERÁ CONSIDERAR: MATERIALES, LA ELEVACIÓN DE LOS MATERIALES HASTA EL LUGAR DE SU UTILIZACIÓN, TRASLAPES MÍNIMOS DE 10 CM, EQUIPO Y GAS BUTANO, MANO DE OBRA ESPECIALIZADA, ACARREOS DENTRO Y FUERA DE OBRA, LIMPIEZA DEL ÁREA DE TRABAJO, RETIRO DE ESCOMBRO, SE DEBERÁ ENTREGAR UNA GARANTÍA POR ESCRITO DE 10 AÑOS O SUPERIOR POR PARTE DEL FABRICANTE EN MATERIAL Y MANO DE OBRA.</t>
  </si>
  <si>
    <t xml:space="preserve">      SUMINISTRO E INSTALACION DE PISO CERAMICO DE 40 X 40 CMS, MODELO SATORI CREMA, MARCA INTERCERAMIC O SIMILAR, ASENTADO CON CEMENTO ADHESIVO NORMAL O SIMILAR Y BOQUILLA SIN ARENA DE COLOR, EN AREA DE AULAS PLANTA ALTA Y PLANTA BAJA, INCLUYE: MATERIALES, HERRAMIENTA, MANO DE OBRA, EQUIPO Y TODO LO NECESARIO PARA SU CORRECTO FUNCIONAMIENTO.</t>
  </si>
  <si>
    <t xml:space="preserve">      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t>
  </si>
  <si>
    <t xml:space="preserve">      LIMPIEZA DE PISO DE CONCRETO, MOSAICO DE PASTA, CERAMICA U DE OTRO MATERIAL, CON CEPILLO, AGUA Y ACIDO CLORHIDRICO, INCLUYE: EQUIPO, HERRAMIENTA, MANO DE OBRA  Y TODO LO NECESARIO PARA SU CORRECTA EJECUCION.</t>
  </si>
  <si>
    <t xml:space="preserve">      LIMPIEZA DE RECUBRIMIENTO VIDRIADO CON AGUA Y ACIDO CLORHÍDRICO. INCLUYE: MATERIAL, MANO DE OBRA Y HERRAMIENTA.</t>
  </si>
  <si>
    <t xml:space="preserve">      LIMPIEZA DE MUEBLES DE BAÑO CON AGUA Y ACIDO CLORHÍDRICO. INC. MATERIAL, MANO DE OBRA Y HERRAMIENTA.</t>
  </si>
  <si>
    <t xml:space="preserve">      LIMPIEZA DE VIDRIOS Y TABLETAS POR AMBAS CARAS, CON AGUA Y JABON, DEJANDO UNA SUPERFICIE HOMOGENEA Y LIMPIA, INCLUYE: EQUIPO, HERRAMIENTA, MANO DE OBRA  Y TODO LO NECESARIO PARA SU CORRECTA EJECUCION.</t>
  </si>
  <si>
    <t>I-5</t>
  </si>
  <si>
    <t xml:space="preserve">   HERRERIA Y CANCELERIA</t>
  </si>
  <si>
    <t xml:space="preserve">      SUMINISTRO Y COLOCACION DE REJA METALICA ANCLADA O SOLDADA; A BASE DE VARILLA CUADRADA DE 1/2" A 45° GRADOS Y CADA 12 CMS. DE SEPARACION EN AMBOS SENTIDOS, CON  BASTIDOR DE PTR DE 1-1/2" X 1-1/2". INCLUYE: MORTERO, NIVELACION, PLOMEO, EQUIPO, HERRAMIENTA, MANO DE OBRA  Y TODO LO NECESARIO PARA SU CORRECTA EJECUCION.</t>
  </si>
  <si>
    <t xml:space="preserve">      SUMINISTRO Y COLOCACION DE CANCEL DE ALUMINIO COMPUESTO POR MARCO PERFIL 2", SUPERFICIE 1.00 X 2.50 M. PUERTA MULTYPANEL Y CHAPA CON MANIJA Y LLAVE TIPO CAPCE PHILLIPS # 3065 O SIMILAR EN CALIDAD Y DURACION. INCLUYE, FIJO DE 0.40 MTS., EQUIPO, HERRAMIENTA, MANO DE OBRA  Y TODO LO NECESARIO PARA SU CORRECTA EJECUCION.</t>
  </si>
  <si>
    <t>I-6</t>
  </si>
  <si>
    <t xml:space="preserve">      SALIDA PARA ALUMBRADO, CON TUBERÍA CONDUIT PVC PESADO POR LOSA, MURO O PISO, CABLE THW CONDUMEX O SIMILAR EN CALIDAD Y CAJA TIPO CHALUPA GALVANIZADA EN MURO Y OCTAGONAL REFORZADA EN LOZA, APAGADOR, TAPA TIPO QUINZIÑO, CON DIÁMETROS Y CALIBRES ESPECIFICADOS EN PROYECTO A CUALQUIER ALTURA, RANURADO. INCLUYE: MATERIALES, MANO DE OBRA ESPECIALIZADA, PRUEBAS, MATERIAL MISCELÁNEO, ACARREOS, FLETES, DESPERDICIOS, HERRAMIENTA Y EQUIPO.</t>
  </si>
  <si>
    <t>SAL</t>
  </si>
  <si>
    <t xml:space="preserve">      SUMINISTRO Y COLOCACIÓN DE TABLERO DE CONTROL PARA 4 CIRCUITOS MONOFÁSICOS MARCA SQUARE-D O SIMILAR. INCLUYE SUMINISTRO DE MATERIALES, MANO DE OBRA  ESPECIALIZADA, CONEXIONES, PRUEBAS, MATERIAL MISCELÁNEO, DESPERDICIO, ACARREOS, MANIOBRAS, HERRAMIENTA Y EQUIPO.</t>
  </si>
  <si>
    <t xml:space="preserve">      INTERRUPTOR TERMOMAGNÉTICO DE 1 POLO, 120 V.C.A., DE 15 A 50 AMP, TIPO Q0, MARCA SQUARE-D O SIMILAR EN CALIDAD, INCLUYE: SUMINISTRO, COLOCACIÓN, PRUEBAS, MATERIAL, MANO DE OBRA, HERRAMIENTA, EQUIPO Y TODO LO NECESARIO PARA SU CORRECTO FUNCIONAMIENTO.</t>
  </si>
  <si>
    <t>I-7</t>
  </si>
  <si>
    <t xml:space="preserve">      SALIDA SANITARIA PARA COLADERA, Y/O TAPON REGISTRO, CON TUBO DE PVC 2",  INCLUYE: CONEXIONES (CODOS, TEES, YES, ETC.), MATERIALES, DESPERDICIOS, CONEXIÓN Y PRUEBAS, MANO DE OBRA HERRAMIENTA Y EQUIPO.</t>
  </si>
  <si>
    <t xml:space="preserve">      SALIDA DE MUEBLE SANITARIO PARA AGUA FRÍA Y/O CALIENTE CON MATERIAL HIDRÁULICO DE CPVC Y MATERIAL SANITARIO DE PLÁSTICO RÍGIDO P.V.C., INCLUYE: VÁLVULA DE CONTROL, CONEXIONES A COLADERAS TUBO DE VENTILACIÓN, CODOS, TEE, YEE, MATERIALES, DESPERDICIOS, CONEXIÓN Y PRUEBAS, MANO DE OBRA HERRAMIENTA Y EQUIPO.</t>
  </si>
  <si>
    <t xml:space="preserve">      SALIDA SANITARIA PARA MUEBLE, CON MATERIAL DE PLÁSTICO RÍGIDO P.V.C. DE 4" Y 2" DE DIÁMETRO. INCLUYE: CONEXIONES (CODOS, TEE, YEE, ETC.), MATERIALES, DESPERDICIOS, CONEXIÓN Y PRUEBAS, MANO DE OBRA HERRAMIENTA Y EQUIPO.</t>
  </si>
  <si>
    <t xml:space="preserve">      SUMINISTRO Y COLOCACIÓN DE LAVABO DE SOBREPONER MODELO MARATHON MARCA VITROMEX COLOR BLANCO COMPLETO, O SIMILAR EN CALIDAD, CON LLAVE MEZCLADORA MARCA URREA. INCLUYE: CONTRA DE REJILLA, CESPOL CROMADO, VÁLVULA DE CONTROL, ALIMENTADOR FLEXIBLE Y PRUEBAS.</t>
  </si>
  <si>
    <t xml:space="preserve">      SUMINISTRO Y COLOCACIÓN DE INODORO VITROMEX MODELO MARATHON COLOR BLANCO O SIMILAR EN CALIDAD COMPLETO, CON  LLAVE DE PASO, ASIENTOS, CONEXIONES, CUELLO DE CERA Y PRUEBAS. INCLUYE: MATERIAL, LIMPIEZA, HERRAJES PARA SU BUEN FUNCIONAMIENTO, HERRAMIENTA Y EQUIPO.</t>
  </si>
  <si>
    <t xml:space="preserve">      SUMINISTRO Y COLOCACIÓN DE COLADERA DE PISO MCA. HELVEX, MOD. NO. 24. COMPRENDE: COLOCACIÓN EN PISO, RECIBIMIENTO DE MORTERO CEMENTO ARENA PROP. 1:4, BOQUILLAS DE CEMENTO BLANCO, PROTECCIÓN HASTA TERMINAR LA OBRA, INCLUYE: MATERIALES, MANO DE OBRA, LIMPIEZA, HERRAMIENTA Y EQUIPO.</t>
  </si>
  <si>
    <t xml:space="preserve">      SUMINISTRO Y COLOCACION DE JABONERA DE CERÁMICA MARCA VITROMEX O SIMILAR EN CALIDAD, LÍNEA 100, COLOR BLANCO, INCLUYE: SUMINISTRO , COLOCACIÓN, PREPARACIÓN EN MURO PARA SU COLOCACIÓN, MATERIAL, MANO DE OBRA, LIMPIEZA, HERRAMIENTA Y EQUIPO.</t>
  </si>
  <si>
    <t xml:space="preserve">      SUMINISTRO Y COLOCACION DE PAPELERA DE CERÁMICA MARCA VITROMEX O SIMILAR EN CALIDAD, LÍNEA 100, COLOR BLANCO, INCLUYE: SUMINISTRO, COLOCACIÓN, PREPARACIÓN EN MURO PARA SU COLOCACIÓN, MATERIAL, MANO DE OBRA, LIMPIEZA, HERRAMIENTA Y EQUIPO.</t>
  </si>
  <si>
    <t xml:space="preserve">      SUMINISTRO Y COLOCACIÓN DE VENTILA SANITARIA CON TUBO DE P.V.C.  DE 2" DE  DIÁMETRO INCLUYE: MATERIAL, CONEXIONES Y RANURAS, HERRAMIENTA, MANO DE OBRA, EQUIPO, A CUALQUIER ALTURA Y TODO LO NECESARIO PARA SU CORRECTO FUNCIONAMIENTO.</t>
  </si>
  <si>
    <t>4013093-B</t>
  </si>
  <si>
    <t xml:space="preserve">      SUMINISTRO Y COLOCACIÓN DE TUBO PVC GRIS CED. 40 DE 50 MM DE DIÁMETRO. PARA REMATE DE VENTILACIÓN SEGÚN PROYECTO, DE 30 CMS. DE LONG. INCLUYE: 2 CODOS Y 1 NIPLE, 1 COPLE Y 1 COPLE ESPIGA, MATERIALES, CONEXIÓN Y PRUEBAS, MANO DE OBRA HERRAMIENTA Y EQUIPO.</t>
  </si>
  <si>
    <t>I-8</t>
  </si>
  <si>
    <t>I-9</t>
  </si>
  <si>
    <t xml:space="preserve">   OBRA EXTERIOR: RED ELECTRICA</t>
  </si>
  <si>
    <t xml:space="preserve">      SUMINISTRO Y COLOCACIÓN DE REGISTRO ELÉCTRICO PREFABRICADO CFE-TN-RBTB1 DE 50 X 80 X 65 CM (DE BAJA TENSIÓN EN BANQUETA TIPO 1) CON TAPA DE CONCRETO POLIMERICO, MARCO DE ÁNGULO 1-3/4" X 1-3/4" X 3/16" Y CONTRAMARCO DE 2" X 2" X 3/16" CON ANCLAS MARCA MULTICRETO O SIMILAR EN CALIDAD Y DURACIÓN. INCLUYE: FLETE, MATERIALES, MANO DE OBRA, HERRAMIENTA, EQUIPO, ACARREOS, TRAZO, EXCAVACIÓN, RELLENO, LIMPIEZAS, RETIRO DE SOBRANTES FUERA DE LA OBRA Y TODO LO NECESARIO PARA SU CORRECTO FUNCIONAMIENTO.</t>
  </si>
  <si>
    <t xml:space="preserve">      SUMINISTRO Y TENDIDO DE TUBO CONDUIT PVC PESADO DE 41 MM DE DIAMETRO. INCLUYE: MATERIAL, MANO DE OBRA, HERRAMIENTA, ACARREO,PRUEBAS, CONEXIONES, TRAZO, EXCAVACION Y RELLENO.</t>
  </si>
  <si>
    <t xml:space="preserve">      SUMINISTRO Y COLOCACION DE CABLE DE ALUMINIO CON FORRO 90 °C CALIBRE AWG # 6, MARCA CONDUMEX O SIMILAR EN CALIDAD INCLUYE: MATERIALES, MANO DE OBRA ESPECIALIZADA, CONECCION, MANIOBRAS, HERRAMIENTA, EQUIPO EN CUALQUIER NIVEL Y TODO LO NECESARIO PARA SU CORRECTO FUNCIONAMIENTO.</t>
  </si>
  <si>
    <t xml:space="preserve">      SUMINISTRO Y COLOCACION DE CABLE DE ALUMINIO DESNUDO (AAC) CALIBRE No. 6, INCLUYE: MATERIAL, MANO DE OBRA, CONEXIÓN, MANIOBRAS, HERRAMIENTA, EQUIPO EN CUALQUIER NIVEL Y TODO LO NECESARIO PARA SU CORRECTO FUNCIONAMIENTO.</t>
  </si>
  <si>
    <t xml:space="preserve">      CONSTRUCCION DE CHAFLÁN PERIMETRAL EN AZOTEA, DE 10X10 CM.  DE SECCIÓN, A BASE DE MORTERO CEMENTO-ARENA PROP 1:4. INCLUYE: SUMINISTRO DE MATERIALES, MANO DE OBRA, ELEVACIONES, ACARREOS, DESPERDICIOS, HERRAMIENTA Y EQUIPO.</t>
  </si>
  <si>
    <t>4013094-B</t>
  </si>
  <si>
    <t xml:space="preserve">      ALIMENTACIÓN, INTERCONEXIÓN Y DESCARGA DE DOS TINACOS DE 1100 LTS, INCLUYE: TUBO DE CPVC DE 1" Y 1/2", VÁLVULA PASO DE 1 " Y 1/2", MATERIAL, MANO DE OBRA, HERRAMIENTA, CONEXIÓN Y PRUEBA. P.U.O.T.</t>
  </si>
  <si>
    <t xml:space="preserve">      SUMINISTRO E INSTALACIÓN DE VÁLVULA DE FLOTADOR DE 25 MM, MCA. URREA O EQUIVALENTE. INCLUYE: PRUEBAS, MATERIALES, MANO DE OBRA DESPERDICIOS, LIMPIEZA, HERRAMIENTA Y EQUIPO</t>
  </si>
  <si>
    <t xml:space="preserve">      SUMINISTRO E INSTALACION DE TINACO DE POLIETILENO MARCA ROTOPLAS O SIMILAR EN CALIDAD, CON CAPACIDAD DE 1100 LTS. INCLUYE: SUMINISTRO, COLOCACIÓN, ELEVACIÓN, MANIOBRAS, ACARREOS, FLETE, HERRAMIENTA, VÁLVULA DE FLOTADOR, ACCESORIOS, PRUEBAS Y CONEXIÓN, MATERIALES, EQUIPO, MANO DE OBRA Y TODO LO NECESARIO PARA SU CORRECTO FUNCIONAMIENTO.</t>
  </si>
  <si>
    <t>I-14</t>
  </si>
  <si>
    <t xml:space="preserve">   OBRA EXTERIOR RED SANITARIA</t>
  </si>
  <si>
    <t>3006031-B</t>
  </si>
  <si>
    <t xml:space="preserve">      CONSTRUCCION  DE REGISTRO SANITARIO DE 60 X 40 CM, MEDIDA INTERIOR EN BANQUETA Y 1.20 M. DE PROFUNDIDAD. A BASE DE BLOCK DE CONCRETO DE 15X20X40 CM ASENTADO CON MORTERO CEMENTO ARENA PROP I:4 INCLUYE: MEDIA CAÑA, ZARPEO Y AFINE INTERIOR CON MORTERO CEMENTO ARENA PROP 1:4, MARCO A BASE DE ANGULO DE 2" X 2" X 3/16", TAPA DE CONCRETO DE 50 X 70 CM. A BASE DE CONCRETO F´C = 150 KG / CM2, ARMADO CON VAR DE 3/8" DE Ø, @ 15 CM EN AMBOS SENTIDOS, EQUIPO, HERRAMIENTA Y MANO DE OBRA</t>
  </si>
  <si>
    <t xml:space="preserve">      SUMINISTRO E INSTALACION DE TUBERÍA DE P.V.C. DE 4" DE DIÁMETRO (10 CM). SANITARIA, INCLUYE: MATERIAL, EQUIPO, HERRAMIENTA, MANO DE OBRA, CODOS DE PVC DE 4" Ø, X 90° Y 45°, ACARREO, TRAZO, EXCAVACIÓN, RELLENO Y TODO LO NECESARIO PARA SU CORRECTA EJECUCION.</t>
  </si>
  <si>
    <t>I-15</t>
  </si>
  <si>
    <t xml:space="preserve">   OBRA EXTERIOR RED HIDRAULICA</t>
  </si>
  <si>
    <t>4013076-B</t>
  </si>
  <si>
    <t xml:space="preserve">      LÍNEA DE ALIMENTACIÓN A TINACOS CON TUBERIA DE PVC CEDULA 40 DE 1/2" (13MM) DE DIÁMETRO, INCLUYE: SUMINISTRO, TENDIDO, ACARREO, MANO DE OBRA, CONEXIONES (TEES, CODOS, COPLES, CONECTORES,  REDUCCIONES, ETC.), EXCAVACIÓN, RELLENO Y PRUEBAS.</t>
  </si>
  <si>
    <t>4004366-L</t>
  </si>
  <si>
    <t xml:space="preserve">      CONSTRUCCION DE CASTILLO DE CONCRETO F'c = 150 KG/CM2 DE 10 X 10 CM, ARMADA CON 1 VRS NO 3. INCLUYE: PRUEBAS DE LABORATORIO, MATERIALES, MANO DE OBRA, ANCLAJES NECESARIOS, CIMBRA COMÚN Y DESCIMBRA.  A CUALQUIER ALTURA.</t>
  </si>
  <si>
    <t xml:space="preserve">      MURO DE BLOCK HUECO DE CONCRETO SIMPLE DE 10 X 20 X 40 CMS, ASENTADO CON MORTERO CEMENTO-ARENA PROP. 1:3. ACABADO COMÚN A PLOMO, INCLUYE: MATERIALES, MANO DE OBRA, HERRAMIENTA, EQUIPO, ACARREOS, DESPERDICIOS, HERRAMIENTA, LIMPIEZAS, RETIRO DE SOBRANTES FUERA DE LA OBRA A CUALQUIER ALTURA Y TODO LO NECESARIO PARA SU CORRECTO FUNCIONAMIENTO.</t>
  </si>
  <si>
    <t xml:space="preserve">      FORJADO DE CANALON DE CONCRETO F´C= 150 KG/CM2 DE 13X15 CM Y 8 CM DE ESPESOR, RECUBIERTO DE AZULEJO. INCLUYE: CORTES, MATERIALES, ACARREOS, EQUIPO, HERRAMIENTA Y MANO DE OBRA. (P.U.O.T.)</t>
  </si>
  <si>
    <t xml:space="preserve">      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</si>
  <si>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 xml:space="preserve">      SUMINISTRO Y COLOCACIÓN DE ESPEJO DE 0.40 M X 0.60 M CON BASTIDOR DE TRIPLAY Y MARCO DE ALUMINIO. INCLUYE: HERRAMIENTA, EQUIPO, MANO DE OBRA, FIJACIÓN, CORTES, DESPERDICIOS, LIMPIEZA DEL ÁREA DE TRABAJO,</t>
  </si>
  <si>
    <t>4006037-A</t>
  </si>
  <si>
    <t xml:space="preserve">      SUMINISTRO Y COLOCACION DE PUERTA PARA MAMPARA DE PERFIL TUBULAR ESMALTADO A FUEGO DE 1X1 1/2" A BASE DE LÁMINA TROQUELADA Y LISA MEDIDAS DE 1.54 X 0.58 M, HERRAJES, COLOC.CENTRO DESARROLLAR SEGÚN PLANO 0101-66.</t>
  </si>
  <si>
    <t xml:space="preserve">      SUMINISTRO Y COLOCACIÓN DE PUERTA PARA MAMPARA PERFIL TUBULAR ESMALTADO A FUEGO DE 1 X 1- 1/2"  LAM. TROQUELADA Y LISA (1.54 X 1.00). INCLUYE: MATERIALES, MANO DE OBRA, ACCESORIOS, HERRAJES, ELEMENTOS DE FIJACIÓN, HERRAMIENTA, EQUIPO, ACARREOS, LIMPIEZAS Y RETIRO DE SOBRANTES FUERA DE LA OBRA. (P.U.O.T.) HERRAJES</t>
  </si>
  <si>
    <t xml:space="preserve">      SUMINISTRO Y COLOCACIÓN DE MAMPARA DIVISORIA PARA MIGITORIO PERFIL TUBULAR ESMALTADO A FUEGO DE 1 X 1 1/2"  LAM. TROQUELADA Y LISA (1.20 X 0.46). INCLUYE: MATERIALES, MANO DE OBRA, ACCESORIOS, HERRAJES, ELEMENTOS DE FIJACIÓN, HERRAMIENTA, EQUIPO, ACARREOS, LIMPIEZAS Y RETIRO DE SOBRANTES FUERA DE LA OBRA. (P.U.O.T.)</t>
  </si>
  <si>
    <t xml:space="preserve">      SUMINISTRO, ARMADO, CONEXIÓN Y COLOCACION DE LUMINARIA FLUORESCENTE DE SOBREPONER TIPO CAPFCE, CON GABINETE RECTANGULAR DE LAMINA DE ACERO ROLADA COLOR BLANCOPINTURA ELECTROSTATICA DE 120 X 30 CMS, DE 2 X 32W, ACRILICO K23 PRISMATICO, INCLUYE: 2 TUBOS FLUORESCENTES T8 DE 32W DE 120 CMS, DE LONGITUD, MATERIALES, CONEXIONES, HERRAMIENTA, EQUIPO, MANO DE OBRA, FLETE Y TODO LO NECESARIO PARA SU CORRECTO FUNCIONAMIENTO.</t>
  </si>
  <si>
    <t>4013081-B</t>
  </si>
  <si>
    <t xml:space="preserve">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t>
  </si>
  <si>
    <t xml:space="preserve">      SUMINISTRO Y COLOCACIÓN DE MINGITORIO ECOLÓGICO SECO, MARCA MIGISEC O SIMILAR, INCLUYE: MATERIAL, EQUIPO, HERRAMIENTA, MANO DE OBRA, ACCESORIOS, CONEXIONES Y TODO LO NECESARIO PARA SU CORRECTO FUNCINAMIENTO.</t>
  </si>
  <si>
    <t xml:space="preserve">      SUMINISTRO E INSTALACIÓN DE LLAVE DE BRONCE PARA JARDÍN TIPO MANGUERA DE 13 MM DE DIÁMETRO. INC. MATERIAL, MANO DE OBRA, CONEXIÓN, HERRAMIENTA Y PRUEBAS.</t>
  </si>
  <si>
    <t xml:space="preserve">      SUMINISTRO  Y COLOCACIÓN DE LAVABO TIPO OVALIN PARA EMPOTRAR EN LOSA, COLOR BLANCO MARCA VITROMEX, MODELO GARDENIA O SIMILAR EN CALIDAD, INCLUYE: MATERIAL, HERRAMIENTA, EQUIPO, MANO DE OBRA, LLAVE INDIVIDUAL URREA 242q O SIMILAR, CONTRA DE REJILLA Y CESPOL CROMADOS, ALIMENTADOR FLEXIBLE, LLAVE DE PASO Y TODO LO NECESARIO PARA SU CORRECTO FUNCIONAMIENTO.</t>
  </si>
  <si>
    <t xml:space="preserve">      SUMINISTRO Y COLOCACIÓN DE TAPÓN REGISTRO DE BRONCE DE 4". INCLUYE: MATERIAL, MANO DE OBRA ESPECIALIZADA, FLETE, ACARREO, COLOCACIÓN, PRUEBAS, HERRAMIENTA Y EQUIPO.</t>
  </si>
  <si>
    <t xml:space="preserve">   ADHERIDOS</t>
  </si>
  <si>
    <t xml:space="preserve">      SUMINISTRO Y COLOCACIÓN DE BARRA DE APOYO O DE SEGURIDAD (RECTA) DE 1-1/4" DE DIAMETRO Y 0.610 MTS, DE LONGITUD, PARA EXCUSADO DE MINUSVÁLIDOS A BASE DE TUBO DE ACERO INOXIDABLE TIPO B-610-S MARCA HELVEX O SIMILAR EN CALIDAD Y DURACIÓN, INCLUYE: MATERIAL DE FIJACIÓN, MANO DE OBRA, HERRAMIENTA, EQUIPO Y TODO LO NECESARIO PARA SU CORRECTO FUNCIONAMIENTO.</t>
  </si>
  <si>
    <t xml:space="preserve">      SUMINISTRO Y COLOCACIÓN DE BARRA DE APOYO O DE SEGURIDAD ANGULAR (BOOMERANG) DE 1-1/4" DE DIAMETRO Y 305 X 305 MM, PARA EXCUSADO DE MINUSVÁLIDOS A BASE DE TUBO DE ACERO INOXIDABLE TIPO MB-066-S MARCA HELVEX O SIMILAR EN CALIDAD Y DURACIÓN, INCLUYE: MATERIAL DE FIJACIÓN, MANO DE OBRA, HERRAMIENTA, EQUIPO Y TODO LO NECESARIO PARA SU CORRECTO FUNCIONAMIENTO.</t>
  </si>
  <si>
    <t xml:space="preserve">      FORJADO DE PILETA DE 50X50X50 CM A BASE DE TABIQUE COMÚN, FORRADO DE AZULEJO POR EL INTERIOR Y ACABADO PULIDO CON MORTERO CEM-ARE 1:4 POR EL EXTERIOR, INCLUYE: COLADERA, CORTES, EMBOQUILLADOS CONCEMENTO BLANCO, MATERIAL, MANO DE OBRA, HERRAMIENTA, ACARREOS, LIMPIEZAS Y RETIRO DE SOBRANTES FUERA DE LA OBRA.</t>
  </si>
  <si>
    <t xml:space="preserve">   BASE DE CONCRETO PARA 2 TINACOS CON MURO PANTALLA DE 3.20 X 2.00 M.</t>
  </si>
  <si>
    <t>CONSTRUCCION DE MODULOS SANITARIOS EN LA PRIMARIA ENRIQUE C. REBSAMEN UBICADO EN LA CALLE SIERRA NEVADA ENTRE SIERRA TARAHUMARA Y SIERRA PARACAIMA EN LA COLONIA LOMA LINDA DEL MUNICIPIO DE REYNOSA TAMAULIPAS.</t>
  </si>
  <si>
    <t xml:space="preserve">      DEMOLICIÓN DE CONCRETO REFORZADO EN PISOS, INCLUYE: LIMPIEZAS, MANIOBRAS, ACARREO DENTRO Y FUERA DE LA OBRA DEL MATERIAL PRODUCTO DE LA DEMOLICIÓN, EQUIPO, HERRAMIENTA, MANO DE OBRA Y TODO LO NECESARIO PARA SU CORRECTO FUNCIONAMIENTO.</t>
  </si>
  <si>
    <t>4004322-CL</t>
  </si>
  <si>
    <t xml:space="preserve">      CONSTRUCCION DE CASTILLO DE CONCRETO (K-1) F'C=250 KG/CM2 DE 15 X 20 CM, ARMADA CON 4 VRS NO 3 Y ESTRIBOS NO 2 @ 20 CM. INCLUYE: PRUEBAS DE LABORATORIO, SUMINISTRO DE MATERIALES, MANO DE OBRA, ANCLAJES NECESARIOS, CIMBRA COMÚN Y DESCIMBRA.  A CUALQUIER ALTURA.</t>
  </si>
  <si>
    <t>4004323-L</t>
  </si>
  <si>
    <t xml:space="preserve">      CONSTRUCCION DE CADENA O CASTILLO DE CONCRETO F'C=150 KG/CM2 DE 15 X 20 CM, ARMADA CON 4 VRS. NO 4 Y ESTRIBOS NO  2 @ 20 CM.  INCLUYE: PRUEBAS DE LABORATORIO, MANO DE OBRA, HERRAMIENTA, CIMBRA  COMUN, DESMOLDANTE, TORSALES, CRUCES DE VARILLA, NIVELACION, LIMPIEZA DE AREA DE TRABAJO.</t>
  </si>
  <si>
    <t xml:space="preserve">( UN MILLON OCHOCIENTOS NOVENTA Y NUEVE MIL NOVECIENTOS OCHENTA Y UN PESOS 69/100 M.N.)   </t>
  </si>
  <si>
    <t>PAO</t>
  </si>
  <si>
    <t xml:space="preserve">      ACERO DE REFUERZO EN CIMENTACIÓN, LIMITE ELÁSTICO F'Y=4200 KG/CM2. (CORRUGADA # 3) 3/8" Ø, INCLUYE:  SUMINISTRO, HABILITADO, ARMADO, TRASLAPES, GANCHOS SILLETAS Y DESPERDICIOS, INCLUYE, HERRAMIENTA, MATERIALES, EQUIPO, MANO DE OBRA Y TODO LO NECESARIO PARA SU CORRECTA EJECUCION.</t>
  </si>
  <si>
    <t xml:space="preserve">      ACERO DE REFUERZO EN CIMENTACIÓN, LIMITE ELÁSTICO F'Y=4200 KG/CM2. (CORRUGADA # 4) 1/2" Ø, INCLUYE:  SUMINISTRO, HABILITADO, ARMADO, TRASLAPES, GANCHOS SILLETAS Y DESPERDICIOS, INCLUYE, HERRAMIENTA, MATERIALES, EQUIPO, MANO DE OBRA Y TODO LO NECESARIO PARA SU CORRECTA EJECUCION.</t>
  </si>
  <si>
    <t xml:space="preserve">      SUMINISTRO Y COLOCACION DE CONCRETO  F'c= 250 KG/CM2 EN ESTRUCTURA Y LOSAS T.M.A.3/4  INCLUYE: PRUEBAS DE LABORATORIO, COLOCACION, VIBRADO Y CURADO EN LOSAS, AFINE Y ACABADO PARA RECIBIR IMPERMEABILIZACION, HERRAMIENTA, MATERIALES, EQUIPO, MANO DE OBRA Y TODO LO NECESARIO PARA SU CORRECTA EJECUCION.</t>
  </si>
  <si>
    <t xml:space="preserve">      FORJADO DE NARIZ EN BANQUETAS INCLUYE: SOLO CIMBRA (APARENTE CON DOBLE OCHAVO EN FRENTES), HERRAMIENTA, MATERIALES, EQUIPO, MANO DE OBRA Y TODO LO NECESARIO PARA SU CORRECTA EJECUCION.</t>
  </si>
  <si>
    <t xml:space="preserve">      FORJADO DE NARIZ DE CONCRETO F'c = 150 KG/CM2, INCLUYE: SOLO CIMBRA (APARENTE CON DOBLE OCHAVO EN FRENTE) Y ACERO 0.80 KG/ML PARA REMATE PISO LADO POSTERIOR Y LATERALES DE EDIFICIO. INCLUYE, HERRAMIENTA, MATERIALES, EQUIPO, MANO DE OBRA Y TODO LO NECESARIO  PARA SU CORRECTA EJECUCION.</t>
  </si>
  <si>
    <t xml:space="preserve">      ACERO DE REFUERZO EN ESTRUCTURA C/ALAMBRON No. 2, F'Y 2530 KG/CM2. INCLUYE: SUMINISTRO, HABILITADO, ARMADO TRASLAPES, GANCHOS, SILLETAS Y DESPERDICIOS, INCLUYE, HERRAMIENTA, MATERIALES, EQUIPO, MANO DE OBRA Y TODO LO NECESARIO PARA SU CORRECTA EJECUCION.</t>
  </si>
  <si>
    <t xml:space="preserve">      PISO DE CONCRETO F'c = 150 KG/CM2, DE 10 CMS DE ESPESOR, ACABADO PULIDO O RALLADO CON BROCHA DE PELO, ACABADO CON VOLTEADOR, INCLUYE: PRUEBAS DE LABORATORIO, CIMBRA, HERRAMIENTA, MATERIALES, EQUIPO, MANO DE OBRA Y TODO LO NECESARIO PARA SU CORRECTA EJECUCION.</t>
  </si>
  <si>
    <t xml:space="preserve">      SUMINISTRO Y COLOCACION DE CABLE DE ALUMINIO CON FORRO 90 °C CALIBRE AWG # 6, MARCA CONDUMEX O SIMILAR EN CALIDAD INCLUYE: MATERIALES, MANO DE OBRA ESPECIALIZADA, CONEXION, MANIOBRAS, HERRAMIENTA, EQUIPO EN CUALQUIER NIVEL Y TODO LO NECESARIO PARA SU CORRECTO FUNCIONAMIENTO.</t>
  </si>
  <si>
    <t>P.U. Con Letra</t>
  </si>
  <si>
    <t>AE-15</t>
  </si>
  <si>
    <t xml:space="preserve">DESCRIPCION: </t>
  </si>
  <si>
    <t>Construcción de Modulos Sanitarios en la Primaria Enrique C. Rebsamen ubicada en la calle Sierra Nevada entre Sierra Tarahumara y Sierra Paracaima en la colonia Loma Linda del Municipio de Reynosa Tamaulipas.</t>
  </si>
  <si>
    <t>INICIO</t>
  </si>
  <si>
    <t>TERMINACION</t>
  </si>
  <si>
    <t>PLAZO DE EJECUCION</t>
  </si>
  <si>
    <t>RAZON SOCIAL DEL LICITANTE</t>
  </si>
  <si>
    <t>NOMBRE Y FIRMA DEL LICITANTE</t>
  </si>
  <si>
    <t>N° DE HOJAS</t>
  </si>
  <si>
    <t>LICITACION PUBLICA: 57057002-029-2026-LP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</si>
</sst>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Lato"/>
      <family val="2"/>
    </font>
    <font>
      <b/>
      <sz val="12"/>
      <name val="Lato"/>
      <family val="2"/>
    </font>
    <font>
      <b/>
      <sz val="9"/>
      <name val="Lato"/>
      <family val="2"/>
    </font>
    <font>
      <b/>
      <sz val="8"/>
      <name val="Lato"/>
      <family val="2"/>
    </font>
    <font>
      <b/>
      <sz val="11"/>
      <name val="Lato"/>
      <family val="2"/>
    </font>
    <font>
      <sz val="10"/>
      <name val="Lato"/>
      <family val="2"/>
    </font>
    <font>
      <sz val="8"/>
      <name val="Lato"/>
      <family val="2"/>
    </font>
    <font>
      <b/>
      <sz val="10"/>
      <name val="Lato"/>
      <family val="2"/>
    </font>
    <font>
      <b/>
      <sz val="10"/>
      <color indexed="9"/>
      <name val="Lato"/>
      <family val="2"/>
    </font>
    <font>
      <b/>
      <sz val="8"/>
      <color indexed="9"/>
      <name val="Lato"/>
      <family val="2"/>
    </font>
    <font>
      <sz val="8"/>
      <color indexed="9"/>
      <name val="Lato"/>
      <family val="2"/>
    </font>
    <font>
      <b/>
      <sz val="7"/>
      <name val="Lato"/>
      <family val="2"/>
    </font>
    <font>
      <sz val="7"/>
      <name val="Lato"/>
      <family val="2"/>
    </font>
    <font>
      <sz val="11"/>
      <name val="Lato"/>
      <family val="2"/>
    </font>
    <font>
      <b/>
      <sz val="7"/>
      <color rgb="FFFF0000"/>
      <name val="Lato"/>
      <family val="2"/>
    </font>
    <font>
      <sz val="9"/>
      <name val="Lato"/>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151">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44" fontId="21" fillId="0" borderId="0" xfId="0" applyNumberFormat="1" applyFont="1" applyAlignment="1">
      <alignment horizontal="center" vertical="center"/>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6"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4" fontId="10" fillId="0" borderId="0" xfId="0" applyNumberFormat="1" applyFont="1"/>
    <xf numFmtId="0" fontId="18" fillId="0" borderId="0" xfId="0" applyFont="1" applyAlignment="1">
      <alignment horizontal="right"/>
    </xf>
    <xf numFmtId="44" fontId="10" fillId="0" borderId="0" xfId="0" applyNumberFormat="1" applyFont="1"/>
    <xf numFmtId="0" fontId="22"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center" vertical="center"/>
    </xf>
    <xf numFmtId="0" fontId="22" fillId="0" borderId="0" xfId="0" applyFont="1" applyAlignment="1">
      <alignment horizontal="right" vertical="center"/>
    </xf>
    <xf numFmtId="0" fontId="26" fillId="0" borderId="0" xfId="0" applyFont="1" applyAlignment="1">
      <alignment horizontal="justify" vertical="distributed" wrapText="1"/>
    </xf>
    <xf numFmtId="0" fontId="24" fillId="0" borderId="0" xfId="0" applyFont="1" applyAlignment="1">
      <alignment horizontal="right" vertical="center"/>
    </xf>
    <xf numFmtId="0" fontId="27" fillId="0" borderId="0" xfId="0" applyFont="1"/>
    <xf numFmtId="0" fontId="28" fillId="0" borderId="0" xfId="0" applyFont="1" applyAlignment="1">
      <alignment horizontal="center"/>
    </xf>
    <xf numFmtId="0" fontId="27" fillId="0" borderId="0" xfId="0" applyFont="1" applyAlignment="1">
      <alignment vertical="center"/>
    </xf>
    <xf numFmtId="0" fontId="29" fillId="0" borderId="0" xfId="0" applyFont="1" applyAlignment="1">
      <alignment horizontal="center" vertical="center"/>
    </xf>
    <xf numFmtId="0" fontId="25" fillId="0" borderId="0" xfId="0" applyFont="1" applyAlignment="1">
      <alignment horizontal="center" vertical="center"/>
    </xf>
    <xf numFmtId="2" fontId="25" fillId="0" borderId="0" xfId="0" applyNumberFormat="1" applyFont="1" applyAlignment="1">
      <alignment horizontal="center"/>
    </xf>
    <xf numFmtId="0" fontId="31" fillId="3" borderId="4" xfId="0" applyFont="1" applyFill="1" applyBorder="1" applyAlignment="1">
      <alignment horizontal="center" vertical="top"/>
    </xf>
    <xf numFmtId="0" fontId="32" fillId="3" borderId="5" xfId="0" applyFont="1" applyFill="1" applyBorder="1" applyAlignment="1">
      <alignment horizontal="center"/>
    </xf>
    <xf numFmtId="0" fontId="31" fillId="3" borderId="6" xfId="0" applyFont="1" applyFill="1" applyBorder="1" applyAlignment="1">
      <alignment horizontal="center"/>
    </xf>
    <xf numFmtId="4" fontId="27" fillId="0" borderId="0" xfId="0" applyNumberFormat="1" applyFont="1"/>
    <xf numFmtId="0" fontId="25" fillId="0" borderId="7" xfId="0" applyFont="1" applyBorder="1" applyAlignment="1">
      <alignment horizontal="center" vertical="center"/>
    </xf>
    <xf numFmtId="0" fontId="24" fillId="6" borderId="7" xfId="0" applyFont="1" applyFill="1" applyBorder="1" applyAlignment="1">
      <alignment horizontal="justify" vertical="center" wrapText="1"/>
    </xf>
    <xf numFmtId="0" fontId="27" fillId="0" borderId="7" xfId="0" applyFont="1" applyBorder="1"/>
    <xf numFmtId="4" fontId="27" fillId="0" borderId="7" xfId="0" applyNumberFormat="1" applyFont="1" applyBorder="1"/>
    <xf numFmtId="165" fontId="28" fillId="0" borderId="7" xfId="0" applyNumberFormat="1" applyFont="1" applyBorder="1" applyAlignment="1">
      <alignment vertical="center"/>
    </xf>
    <xf numFmtId="167" fontId="33" fillId="4" borderId="8" xfId="0" applyNumberFormat="1" applyFont="1" applyFill="1" applyBorder="1" applyAlignment="1">
      <alignment horizontal="center" vertical="center"/>
    </xf>
    <xf numFmtId="0" fontId="33" fillId="4" borderId="8" xfId="2" applyFont="1" applyFill="1" applyBorder="1" applyAlignment="1">
      <alignment horizontal="justify" vertical="center" wrapText="1"/>
    </xf>
    <xf numFmtId="165" fontId="33" fillId="4" borderId="8" xfId="0" applyNumberFormat="1" applyFont="1" applyFill="1" applyBorder="1" applyAlignment="1">
      <alignment vertical="center"/>
    </xf>
    <xf numFmtId="0" fontId="29" fillId="0" borderId="0" xfId="0" applyFont="1"/>
    <xf numFmtId="0" fontId="34" fillId="0" borderId="8" xfId="0" applyFont="1" applyBorder="1" applyAlignment="1">
      <alignment horizontal="center" vertical="center"/>
    </xf>
    <xf numFmtId="0" fontId="34" fillId="0" borderId="8" xfId="2" applyFont="1" applyBorder="1" applyAlignment="1">
      <alignment horizontal="justify" vertical="top"/>
    </xf>
    <xf numFmtId="44" fontId="34" fillId="0" borderId="8" xfId="28" applyFont="1" applyFill="1" applyBorder="1" applyAlignment="1">
      <alignment horizontal="center" vertical="center"/>
    </xf>
    <xf numFmtId="4" fontId="34" fillId="0" borderId="8" xfId="2" applyNumberFormat="1" applyFont="1" applyBorder="1" applyAlignment="1">
      <alignment horizontal="center" vertical="center"/>
    </xf>
    <xf numFmtId="44" fontId="34" fillId="0" borderId="8" xfId="28" applyFont="1" applyFill="1" applyBorder="1" applyAlignment="1">
      <alignment vertical="center"/>
    </xf>
    <xf numFmtId="44" fontId="34" fillId="0" borderId="8" xfId="28" applyFont="1" applyBorder="1" applyAlignment="1">
      <alignment vertical="center"/>
    </xf>
    <xf numFmtId="4" fontId="25" fillId="0" borderId="0" xfId="0" applyNumberFormat="1" applyFont="1"/>
    <xf numFmtId="0" fontId="34" fillId="2" borderId="8" xfId="2" applyFont="1" applyFill="1" applyBorder="1" applyAlignment="1">
      <alignment horizontal="justify" vertical="top" wrapText="1"/>
    </xf>
    <xf numFmtId="44" fontId="33" fillId="5" borderId="8" xfId="28" applyFont="1" applyFill="1" applyBorder="1" applyAlignment="1">
      <alignment vertical="center"/>
    </xf>
    <xf numFmtId="44" fontId="34" fillId="0" borderId="0" xfId="28" applyFont="1" applyBorder="1" applyAlignment="1">
      <alignment vertical="center"/>
    </xf>
    <xf numFmtId="0" fontId="34" fillId="2" borderId="8" xfId="2" applyFont="1" applyFill="1" applyBorder="1" applyAlignment="1">
      <alignment horizontal="justify" vertical="top"/>
    </xf>
    <xf numFmtId="4" fontId="29" fillId="0" borderId="0" xfId="0" applyNumberFormat="1" applyFont="1"/>
    <xf numFmtId="165" fontId="33" fillId="5" borderId="8" xfId="28" applyNumberFormat="1" applyFont="1" applyFill="1" applyBorder="1" applyAlignment="1">
      <alignment vertical="center"/>
    </xf>
    <xf numFmtId="4" fontId="34" fillId="2" borderId="8" xfId="2" applyNumberFormat="1" applyFont="1" applyFill="1" applyBorder="1" applyAlignment="1">
      <alignment horizontal="justify" vertical="top" wrapText="1"/>
    </xf>
    <xf numFmtId="0" fontId="34" fillId="2" borderId="8" xfId="0" applyFont="1" applyFill="1" applyBorder="1" applyAlignment="1">
      <alignment horizontal="center" vertical="center"/>
    </xf>
    <xf numFmtId="44" fontId="34" fillId="2" borderId="8" xfId="28" applyFont="1" applyFill="1" applyBorder="1" applyAlignment="1">
      <alignment horizontal="center" vertical="center"/>
    </xf>
    <xf numFmtId="44" fontId="34" fillId="2" borderId="8" xfId="28" applyFont="1" applyFill="1" applyBorder="1" applyAlignment="1">
      <alignment vertical="center"/>
    </xf>
    <xf numFmtId="44" fontId="29" fillId="0" borderId="0" xfId="0" applyNumberFormat="1" applyFont="1"/>
    <xf numFmtId="0" fontId="34" fillId="0" borderId="0" xfId="0" applyFont="1" applyAlignment="1">
      <alignment horizontal="center" vertical="center"/>
    </xf>
    <xf numFmtId="0" fontId="34" fillId="0" borderId="0" xfId="0" applyFont="1" applyAlignment="1">
      <alignment horizontal="center"/>
    </xf>
    <xf numFmtId="4" fontId="34" fillId="0" borderId="0" xfId="0" applyNumberFormat="1" applyFont="1" applyAlignment="1">
      <alignment horizontal="center"/>
    </xf>
    <xf numFmtId="4" fontId="34" fillId="0" borderId="0" xfId="3" applyNumberFormat="1" applyFont="1" applyBorder="1"/>
    <xf numFmtId="0" fontId="33" fillId="0" borderId="0" xfId="0" applyFont="1" applyAlignment="1">
      <alignment horizontal="center" vertical="center"/>
    </xf>
    <xf numFmtId="4" fontId="33" fillId="0" borderId="0" xfId="0" applyNumberFormat="1" applyFont="1" applyAlignment="1">
      <alignment horizontal="center" vertical="center"/>
    </xf>
    <xf numFmtId="44" fontId="33" fillId="0" borderId="0" xfId="28" applyFont="1" applyFill="1" applyBorder="1" applyAlignment="1">
      <alignment horizontal="center" vertical="center"/>
    </xf>
    <xf numFmtId="44" fontId="35" fillId="0" borderId="0" xfId="0" applyNumberFormat="1" applyFont="1" applyAlignment="1">
      <alignment horizontal="center" vertical="center"/>
    </xf>
    <xf numFmtId="0" fontId="33" fillId="0" borderId="0" xfId="0" applyFont="1"/>
    <xf numFmtId="0" fontId="34" fillId="0" borderId="0" xfId="0" applyFont="1"/>
    <xf numFmtId="0" fontId="34" fillId="0" borderId="0" xfId="0" applyFont="1" applyAlignment="1">
      <alignment horizontal="justify"/>
    </xf>
    <xf numFmtId="0" fontId="33" fillId="0" borderId="0" xfId="0" applyFont="1" applyAlignment="1">
      <alignment horizontal="right"/>
    </xf>
    <xf numFmtId="4" fontId="33" fillId="0" borderId="0" xfId="0" applyNumberFormat="1" applyFont="1"/>
    <xf numFmtId="164" fontId="34" fillId="0" borderId="0" xfId="0" applyNumberFormat="1" applyFont="1" applyAlignment="1">
      <alignment horizontal="center" vertical="center"/>
    </xf>
    <xf numFmtId="44" fontId="33" fillId="0" borderId="0" xfId="28" applyFont="1" applyAlignment="1">
      <alignment horizontal="center"/>
    </xf>
    <xf numFmtId="0" fontId="33" fillId="0" borderId="0" xfId="0" applyFont="1" applyAlignment="1">
      <alignment horizontal="center"/>
    </xf>
    <xf numFmtId="0" fontId="36" fillId="0" borderId="0" xfId="0" applyFont="1" applyAlignment="1">
      <alignment horizontal="center" vertical="center"/>
    </xf>
    <xf numFmtId="44" fontId="36" fillId="0" borderId="0" xfId="28" applyFont="1" applyFill="1" applyBorder="1" applyAlignment="1">
      <alignment horizontal="center" vertical="center"/>
    </xf>
    <xf numFmtId="0" fontId="36" fillId="0" borderId="0" xfId="0" applyFont="1" applyAlignment="1">
      <alignment horizontal="center"/>
    </xf>
    <xf numFmtId="164" fontId="34" fillId="0" borderId="0" xfId="0" applyNumberFormat="1" applyFont="1" applyAlignment="1">
      <alignment horizontal="center"/>
    </xf>
    <xf numFmtId="44" fontId="27" fillId="0" borderId="0" xfId="0" applyNumberFormat="1" applyFont="1"/>
    <xf numFmtId="0" fontId="28" fillId="0" borderId="0" xfId="0" applyFont="1"/>
    <xf numFmtId="4" fontId="34" fillId="0" borderId="0" xfId="0" applyNumberFormat="1" applyFont="1"/>
    <xf numFmtId="0" fontId="28" fillId="0" borderId="0" xfId="0" applyFont="1" applyAlignment="1">
      <alignment horizontal="justify"/>
    </xf>
    <xf numFmtId="4" fontId="28" fillId="0" borderId="0" xfId="0" applyNumberFormat="1" applyFont="1" applyAlignment="1">
      <alignment horizontal="center"/>
    </xf>
    <xf numFmtId="0" fontId="37" fillId="0" borderId="0" xfId="0" applyFont="1"/>
    <xf numFmtId="4" fontId="37" fillId="0" borderId="0" xfId="0" applyNumberFormat="1" applyFont="1"/>
    <xf numFmtId="0" fontId="37" fillId="0" borderId="0" xfId="0" applyFont="1" applyAlignment="1">
      <alignment horizontal="right"/>
    </xf>
    <xf numFmtId="0" fontId="23" fillId="0" borderId="0" xfId="0" applyFont="1" applyAlignment="1">
      <alignment horizontal="center"/>
    </xf>
    <xf numFmtId="0" fontId="29" fillId="0" borderId="0" xfId="0" applyFont="1" applyAlignment="1">
      <alignment horizontal="center" vertical="center"/>
    </xf>
    <xf numFmtId="0" fontId="30" fillId="3" borderId="1" xfId="0" applyFont="1" applyFill="1" applyBorder="1" applyAlignment="1">
      <alignment horizontal="center"/>
    </xf>
    <xf numFmtId="0" fontId="30" fillId="3" borderId="2" xfId="0" applyFont="1" applyFill="1" applyBorder="1" applyAlignment="1">
      <alignment horizontal="center"/>
    </xf>
    <xf numFmtId="0" fontId="30" fillId="3" borderId="9" xfId="0" applyFont="1" applyFill="1" applyBorder="1" applyAlignment="1">
      <alignment horizontal="center"/>
    </xf>
    <xf numFmtId="0" fontId="30" fillId="3" borderId="3" xfId="0" applyFont="1" applyFill="1" applyBorder="1" applyAlignment="1">
      <alignment horizontal="center"/>
    </xf>
    <xf numFmtId="0" fontId="25" fillId="0" borderId="0" xfId="0" applyFont="1" applyAlignment="1">
      <alignment horizontal="center" vertical="center" wrapText="1"/>
    </xf>
    <xf numFmtId="0" fontId="26" fillId="0" borderId="0" xfId="0" applyFont="1" applyAlignment="1">
      <alignment horizontal="justify" vertical="distributed" wrapText="1"/>
    </xf>
    <xf numFmtId="0" fontId="26" fillId="0" borderId="10" xfId="0" applyFont="1" applyBorder="1" applyAlignment="1">
      <alignment horizontal="justify" vertical="distributed" wrapText="1"/>
    </xf>
    <xf numFmtId="0" fontId="8"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34" fillId="0" borderId="8" xfId="2" applyFont="1" applyFill="1" applyBorder="1" applyAlignment="1">
      <alignment horizontal="justify" vertical="top"/>
    </xf>
  </cellXfs>
  <cellStyles count="59">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2</xdr:row>
      <xdr:rowOff>169812</xdr:rowOff>
    </xdr:to>
    <xdr:pic>
      <xdr:nvPicPr>
        <xdr:cNvPr id="5" name="Imagen 2">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6" name="Imagen 4">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2</xdr:row>
      <xdr:rowOff>169812</xdr:rowOff>
    </xdr:to>
    <xdr:pic>
      <xdr:nvPicPr>
        <xdr:cNvPr id="2" name="Imagen 2">
          <a:extLst>
            <a:ext uri="{FF2B5EF4-FFF2-40B4-BE49-F238E27FC236}">
              <a16:creationId xmlns:a16="http://schemas.microsoft.com/office/drawing/2014/main" id="{2FAD43A9-4148-466F-8F70-1A655D01F4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8</xdr:col>
      <xdr:colOff>60325</xdr:colOff>
      <xdr:row>2</xdr:row>
      <xdr:rowOff>93136</xdr:rowOff>
    </xdr:to>
    <xdr:pic>
      <xdr:nvPicPr>
        <xdr:cNvPr id="3" name="Imagen 4">
          <a:extLst>
            <a:ext uri="{FF2B5EF4-FFF2-40B4-BE49-F238E27FC236}">
              <a16:creationId xmlns:a16="http://schemas.microsoft.com/office/drawing/2014/main" id="{711C519D-EB34-4B9F-A1C7-46A4FF2A33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K147"/>
  <sheetViews>
    <sheetView topLeftCell="A10" zoomScaleNormal="100" zoomScaleSheetLayoutView="100" workbookViewId="0">
      <selection activeCell="D22" sqref="D22"/>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4.85546875" bestFit="1" customWidth="1"/>
    <col min="11" max="11" width="9.28515625" bestFit="1" customWidth="1"/>
    <col min="14" max="14" width="12.28515625" bestFit="1" customWidth="1"/>
  </cols>
  <sheetData>
    <row r="1" spans="1:9" ht="24.75" customHeight="1" x14ac:dyDescent="0.25">
      <c r="C1" s="144" t="s">
        <v>14</v>
      </c>
      <c r="D1" s="144"/>
      <c r="E1" s="144"/>
      <c r="F1" s="144"/>
      <c r="G1" s="144"/>
      <c r="H1" s="144"/>
    </row>
    <row r="2" spans="1:9" s="2" customFormat="1" ht="15" customHeight="1" x14ac:dyDescent="0.2">
      <c r="C2" s="145" t="s">
        <v>0</v>
      </c>
      <c r="D2" s="145"/>
      <c r="E2" s="145"/>
      <c r="F2" s="145"/>
      <c r="G2" s="145"/>
      <c r="H2" s="145"/>
      <c r="I2" s="14"/>
    </row>
    <row r="3" spans="1:9" s="2" customFormat="1" ht="15" customHeight="1" x14ac:dyDescent="0.2">
      <c r="C3" s="146"/>
      <c r="D3" s="146"/>
      <c r="E3" s="146"/>
      <c r="F3" s="146"/>
      <c r="G3" s="146"/>
      <c r="H3" s="146"/>
      <c r="I3" s="3"/>
    </row>
    <row r="4" spans="1:9" s="2" customFormat="1" ht="5.25" customHeight="1" thickBot="1" x14ac:dyDescent="0.25">
      <c r="C4" s="14"/>
      <c r="D4" s="14"/>
      <c r="E4" s="14"/>
      <c r="F4" s="14"/>
      <c r="G4" s="14"/>
      <c r="H4" s="14"/>
      <c r="I4" s="3"/>
    </row>
    <row r="5" spans="1:9" ht="13.5" thickTop="1" x14ac:dyDescent="0.2">
      <c r="C5" s="147" t="s">
        <v>1</v>
      </c>
      <c r="D5" s="148"/>
      <c r="E5" s="148"/>
      <c r="F5" s="148"/>
      <c r="G5" s="148"/>
      <c r="H5" s="149"/>
      <c r="I5" s="4"/>
    </row>
    <row r="6" spans="1:9" ht="13.5" thickBot="1" x14ac:dyDescent="0.25">
      <c r="C6" s="5" t="s">
        <v>2</v>
      </c>
      <c r="D6" s="6" t="s">
        <v>3</v>
      </c>
      <c r="E6" s="7" t="s">
        <v>4</v>
      </c>
      <c r="F6" s="7" t="s">
        <v>5</v>
      </c>
      <c r="G6" s="7" t="s">
        <v>6</v>
      </c>
      <c r="H6" s="7" t="s">
        <v>7</v>
      </c>
      <c r="I6" s="4"/>
    </row>
    <row r="7" spans="1:9" ht="14.25" thickTop="1" thickBot="1" x14ac:dyDescent="0.25">
      <c r="C7"/>
      <c r="D7" s="8"/>
      <c r="E7"/>
      <c r="F7" s="9"/>
      <c r="G7"/>
      <c r="H7"/>
      <c r="I7" s="4"/>
    </row>
    <row r="8" spans="1:9" ht="60.75" thickTop="1" x14ac:dyDescent="0.2">
      <c r="C8" s="31" t="s">
        <v>21</v>
      </c>
      <c r="D8" s="56" t="s">
        <v>142</v>
      </c>
      <c r="E8" s="34"/>
      <c r="F8" s="35"/>
      <c r="G8" s="10"/>
      <c r="H8" s="10"/>
      <c r="I8" s="4"/>
    </row>
    <row r="9" spans="1:9" x14ac:dyDescent="0.2">
      <c r="C9" s="40" t="s">
        <v>18</v>
      </c>
      <c r="D9" s="41" t="s">
        <v>27</v>
      </c>
      <c r="E9" s="15"/>
      <c r="F9" s="15"/>
      <c r="G9" s="15"/>
      <c r="H9" s="15"/>
      <c r="I9" s="4"/>
    </row>
    <row r="10" spans="1:9" s="11" customFormat="1" ht="54" x14ac:dyDescent="0.2">
      <c r="B10"/>
      <c r="C10" s="24">
        <v>4001051</v>
      </c>
      <c r="D10" s="55" t="s">
        <v>28</v>
      </c>
      <c r="E10" s="39" t="s">
        <v>17</v>
      </c>
      <c r="F10" s="43">
        <v>74.88</v>
      </c>
      <c r="G10" s="27">
        <v>40.32</v>
      </c>
      <c r="H10" s="26">
        <f t="shared" ref="H10:H11" si="0">F10*G10</f>
        <v>3019.16</v>
      </c>
      <c r="I10" s="12"/>
    </row>
    <row r="11" spans="1:9" s="11" customFormat="1" ht="45" x14ac:dyDescent="0.2">
      <c r="B11"/>
      <c r="C11" s="24">
        <v>4001081</v>
      </c>
      <c r="D11" s="55" t="s">
        <v>143</v>
      </c>
      <c r="E11" s="39" t="s">
        <v>23</v>
      </c>
      <c r="F11" s="43">
        <v>7.49</v>
      </c>
      <c r="G11" s="27">
        <v>1074.33</v>
      </c>
      <c r="H11" s="26">
        <f t="shared" si="0"/>
        <v>8046.73</v>
      </c>
      <c r="I11" s="12"/>
    </row>
    <row r="12" spans="1:9" s="11" customFormat="1" x14ac:dyDescent="0.2">
      <c r="B12"/>
      <c r="C12" s="24"/>
      <c r="D12" s="42"/>
      <c r="E12" s="39"/>
      <c r="F12" s="43"/>
      <c r="G12" s="27"/>
      <c r="H12" s="28">
        <f>SUM(H10:H11)</f>
        <v>11065.89</v>
      </c>
      <c r="I12" s="12"/>
    </row>
    <row r="13" spans="1:9" s="11" customFormat="1" x14ac:dyDescent="0.2">
      <c r="B13"/>
      <c r="C13" s="40" t="s">
        <v>22</v>
      </c>
      <c r="D13" s="41" t="s">
        <v>29</v>
      </c>
      <c r="E13" s="15"/>
      <c r="F13" s="15"/>
      <c r="G13" s="15"/>
      <c r="H13" s="15"/>
      <c r="I13" s="12"/>
    </row>
    <row r="14" spans="1:9" s="11" customFormat="1" ht="54" x14ac:dyDescent="0.2">
      <c r="A14" s="57"/>
      <c r="B14"/>
      <c r="C14" s="24">
        <v>4002001</v>
      </c>
      <c r="D14" s="45" t="s">
        <v>30</v>
      </c>
      <c r="E14" s="39" t="s">
        <v>23</v>
      </c>
      <c r="F14" s="43">
        <v>26.67</v>
      </c>
      <c r="G14" s="27">
        <v>613.6</v>
      </c>
      <c r="H14" s="26">
        <f t="shared" ref="H14:H24" si="1">F14*G14</f>
        <v>16364.71</v>
      </c>
      <c r="I14" s="12"/>
    </row>
    <row r="15" spans="1:9" s="11" customFormat="1" ht="45" x14ac:dyDescent="0.2">
      <c r="A15" s="57"/>
      <c r="B15"/>
      <c r="C15" s="24">
        <v>4002003</v>
      </c>
      <c r="D15" s="45" t="s">
        <v>31</v>
      </c>
      <c r="E15" s="39" t="s">
        <v>17</v>
      </c>
      <c r="F15" s="43">
        <v>31.76</v>
      </c>
      <c r="G15" s="27">
        <v>288.56</v>
      </c>
      <c r="H15" s="26">
        <f t="shared" si="1"/>
        <v>9164.67</v>
      </c>
      <c r="I15" s="12"/>
    </row>
    <row r="16" spans="1:9" s="11" customFormat="1" ht="63" x14ac:dyDescent="0.2">
      <c r="A16" s="57"/>
      <c r="B16"/>
      <c r="C16" s="24" t="s">
        <v>32</v>
      </c>
      <c r="D16" s="45" t="s">
        <v>33</v>
      </c>
      <c r="E16" s="39" t="s">
        <v>23</v>
      </c>
      <c r="F16" s="43">
        <v>17.78</v>
      </c>
      <c r="G16" s="27">
        <v>480.92</v>
      </c>
      <c r="H16" s="26">
        <f t="shared" si="1"/>
        <v>8550.76</v>
      </c>
      <c r="I16" s="12"/>
    </row>
    <row r="17" spans="1:10" s="11" customFormat="1" ht="54" x14ac:dyDescent="0.2">
      <c r="A17" s="57"/>
      <c r="B17"/>
      <c r="C17" s="24" t="s">
        <v>34</v>
      </c>
      <c r="D17" s="45" t="s">
        <v>35</v>
      </c>
      <c r="E17" s="39" t="s">
        <v>23</v>
      </c>
      <c r="F17" s="43">
        <v>22.15</v>
      </c>
      <c r="G17" s="27">
        <v>894.96</v>
      </c>
      <c r="H17" s="26">
        <f t="shared" si="1"/>
        <v>19823.36</v>
      </c>
      <c r="I17" s="12"/>
    </row>
    <row r="18" spans="1:10" s="11" customFormat="1" ht="45" x14ac:dyDescent="0.2">
      <c r="A18" s="57"/>
      <c r="B18"/>
      <c r="C18" s="24" t="s">
        <v>36</v>
      </c>
      <c r="D18" s="45" t="s">
        <v>37</v>
      </c>
      <c r="E18" s="39" t="s">
        <v>23</v>
      </c>
      <c r="F18" s="43">
        <v>6.01</v>
      </c>
      <c r="G18" s="27">
        <v>7014.85</v>
      </c>
      <c r="H18" s="26">
        <f t="shared" si="1"/>
        <v>42159.25</v>
      </c>
      <c r="I18" s="12"/>
    </row>
    <row r="19" spans="1:10" s="11" customFormat="1" ht="45" x14ac:dyDescent="0.2">
      <c r="A19" s="57"/>
      <c r="B19"/>
      <c r="C19" s="24">
        <v>4002015</v>
      </c>
      <c r="D19" s="45" t="s">
        <v>38</v>
      </c>
      <c r="E19" s="39" t="s">
        <v>17</v>
      </c>
      <c r="F19" s="43">
        <v>40.369999999999997</v>
      </c>
      <c r="G19" s="27">
        <v>347.27</v>
      </c>
      <c r="H19" s="26">
        <f t="shared" si="1"/>
        <v>14019.29</v>
      </c>
      <c r="I19" s="12"/>
    </row>
    <row r="20" spans="1:10" s="11" customFormat="1" ht="36" x14ac:dyDescent="0.2">
      <c r="A20" s="57"/>
      <c r="B20"/>
      <c r="C20" s="24">
        <v>4002017</v>
      </c>
      <c r="D20" s="45" t="s">
        <v>39</v>
      </c>
      <c r="E20" s="39" t="s">
        <v>40</v>
      </c>
      <c r="F20" s="43">
        <v>64.98</v>
      </c>
      <c r="G20" s="27">
        <v>63.32</v>
      </c>
      <c r="H20" s="26">
        <f t="shared" si="1"/>
        <v>4114.53</v>
      </c>
      <c r="I20" s="12"/>
    </row>
    <row r="21" spans="1:10" s="11" customFormat="1" ht="54" x14ac:dyDescent="0.2">
      <c r="A21" s="57"/>
      <c r="B21"/>
      <c r="C21" s="24">
        <v>4002020</v>
      </c>
      <c r="D21" s="45" t="s">
        <v>41</v>
      </c>
      <c r="E21" s="39" t="s">
        <v>40</v>
      </c>
      <c r="F21" s="43">
        <v>303.19</v>
      </c>
      <c r="G21" s="27">
        <v>52.19</v>
      </c>
      <c r="H21" s="26">
        <f t="shared" si="1"/>
        <v>15823.49</v>
      </c>
      <c r="I21" s="12"/>
    </row>
    <row r="22" spans="1:10" s="11" customFormat="1" ht="45" x14ac:dyDescent="0.2">
      <c r="A22" s="57"/>
      <c r="B22"/>
      <c r="C22" s="24">
        <v>4002021</v>
      </c>
      <c r="D22" s="45" t="s">
        <v>42</v>
      </c>
      <c r="E22" s="39" t="s">
        <v>40</v>
      </c>
      <c r="F22" s="43">
        <v>51.48</v>
      </c>
      <c r="G22" s="27">
        <v>52.19</v>
      </c>
      <c r="H22" s="26">
        <f t="shared" si="1"/>
        <v>2686.74</v>
      </c>
      <c r="I22" s="12"/>
    </row>
    <row r="23" spans="1:10" s="11" customFormat="1" ht="72" x14ac:dyDescent="0.2">
      <c r="A23" s="57"/>
      <c r="B23"/>
      <c r="C23" s="24">
        <v>4002027</v>
      </c>
      <c r="D23" s="45" t="s">
        <v>43</v>
      </c>
      <c r="E23" s="39" t="s">
        <v>17</v>
      </c>
      <c r="F23" s="43">
        <v>36.549999999999997</v>
      </c>
      <c r="G23" s="27">
        <v>1023.06</v>
      </c>
      <c r="H23" s="26">
        <f t="shared" si="1"/>
        <v>37392.839999999997</v>
      </c>
      <c r="I23" s="12"/>
    </row>
    <row r="24" spans="1:10" s="11" customFormat="1" ht="45" x14ac:dyDescent="0.2">
      <c r="B24"/>
      <c r="C24" s="24" t="s">
        <v>44</v>
      </c>
      <c r="D24" s="42" t="s">
        <v>45</v>
      </c>
      <c r="E24" s="39" t="s">
        <v>15</v>
      </c>
      <c r="F24" s="43">
        <v>8.5500000000000007</v>
      </c>
      <c r="G24" s="27">
        <v>777.7</v>
      </c>
      <c r="H24" s="26">
        <f t="shared" si="1"/>
        <v>6649.34</v>
      </c>
      <c r="I24" s="12"/>
    </row>
    <row r="25" spans="1:10" s="11" customFormat="1" x14ac:dyDescent="0.2">
      <c r="B25"/>
      <c r="C25" s="24"/>
      <c r="D25" s="42"/>
      <c r="E25" s="39"/>
      <c r="F25" s="43"/>
      <c r="G25" s="27"/>
      <c r="H25" s="28">
        <f>SUM(H14:H24)</f>
        <v>176748.98</v>
      </c>
      <c r="I25" s="12"/>
    </row>
    <row r="26" spans="1:10" s="11" customFormat="1" x14ac:dyDescent="0.2">
      <c r="B26"/>
      <c r="C26" s="40" t="s">
        <v>19</v>
      </c>
      <c r="D26" s="41" t="s">
        <v>46</v>
      </c>
      <c r="E26" s="15"/>
      <c r="F26" s="15"/>
      <c r="G26" s="15"/>
      <c r="H26" s="15"/>
      <c r="I26" s="12"/>
    </row>
    <row r="27" spans="1:10" s="11" customFormat="1" ht="63" x14ac:dyDescent="0.2">
      <c r="B27"/>
      <c r="C27" s="24">
        <v>4003031</v>
      </c>
      <c r="D27" s="45" t="s">
        <v>48</v>
      </c>
      <c r="E27" s="39" t="s">
        <v>17</v>
      </c>
      <c r="F27" s="43">
        <v>103.44</v>
      </c>
      <c r="G27" s="27">
        <v>539.1</v>
      </c>
      <c r="H27" s="26">
        <f t="shared" ref="H27:H32" si="2">F27*G27</f>
        <v>55764.5</v>
      </c>
      <c r="I27" s="12"/>
    </row>
    <row r="28" spans="1:10" s="11" customFormat="1" ht="45" x14ac:dyDescent="0.2">
      <c r="B28"/>
      <c r="C28" s="24">
        <v>4003036</v>
      </c>
      <c r="D28" s="45" t="s">
        <v>49</v>
      </c>
      <c r="E28" s="39" t="s">
        <v>40</v>
      </c>
      <c r="F28" s="43">
        <v>8.15</v>
      </c>
      <c r="G28" s="27">
        <v>63.32</v>
      </c>
      <c r="H28" s="26">
        <f t="shared" si="2"/>
        <v>516.05999999999995</v>
      </c>
      <c r="I28" s="12"/>
    </row>
    <row r="29" spans="1:10" s="11" customFormat="1" ht="45" x14ac:dyDescent="0.2">
      <c r="B29"/>
      <c r="C29" s="24">
        <v>4003038</v>
      </c>
      <c r="D29" s="45" t="s">
        <v>50</v>
      </c>
      <c r="E29" s="39" t="s">
        <v>40</v>
      </c>
      <c r="F29" s="43">
        <v>741.85</v>
      </c>
      <c r="G29" s="27">
        <v>52.19</v>
      </c>
      <c r="H29" s="26">
        <f t="shared" si="2"/>
        <v>38717.15</v>
      </c>
      <c r="I29" s="12"/>
      <c r="J29" s="61"/>
    </row>
    <row r="30" spans="1:10" s="11" customFormat="1" ht="45" x14ac:dyDescent="0.2">
      <c r="B30"/>
      <c r="C30" s="24">
        <v>4003039</v>
      </c>
      <c r="D30" s="45" t="s">
        <v>51</v>
      </c>
      <c r="E30" s="39" t="s">
        <v>40</v>
      </c>
      <c r="F30" s="43">
        <v>126.33</v>
      </c>
      <c r="G30" s="27">
        <v>52.19</v>
      </c>
      <c r="H30" s="26">
        <f t="shared" si="2"/>
        <v>6593.16</v>
      </c>
      <c r="I30" s="12"/>
    </row>
    <row r="31" spans="1:10" s="11" customFormat="1" ht="45" x14ac:dyDescent="0.2">
      <c r="B31"/>
      <c r="C31" s="24">
        <v>4003040</v>
      </c>
      <c r="D31" s="45" t="s">
        <v>52</v>
      </c>
      <c r="E31" s="39" t="s">
        <v>40</v>
      </c>
      <c r="F31" s="43">
        <v>30.46</v>
      </c>
      <c r="G31" s="27">
        <v>52.19</v>
      </c>
      <c r="H31" s="26">
        <f t="shared" si="2"/>
        <v>1589.71</v>
      </c>
      <c r="I31" s="12"/>
    </row>
    <row r="32" spans="1:10" s="11" customFormat="1" ht="54" x14ac:dyDescent="0.2">
      <c r="B32"/>
      <c r="C32" s="24" t="s">
        <v>53</v>
      </c>
      <c r="D32" s="45" t="s">
        <v>54</v>
      </c>
      <c r="E32" s="39" t="s">
        <v>23</v>
      </c>
      <c r="F32" s="43">
        <v>9.84</v>
      </c>
      <c r="G32" s="27">
        <v>7427.66</v>
      </c>
      <c r="H32" s="26">
        <f t="shared" si="2"/>
        <v>73088.17</v>
      </c>
      <c r="I32" s="12"/>
    </row>
    <row r="33" spans="1:9" s="11" customFormat="1" x14ac:dyDescent="0.2">
      <c r="B33"/>
      <c r="C33" s="24"/>
      <c r="D33" s="42"/>
      <c r="E33" s="39"/>
      <c r="F33" s="43"/>
      <c r="G33" s="27"/>
      <c r="H33" s="53">
        <f>SUM(H27:H32)</f>
        <v>176268.75</v>
      </c>
      <c r="I33" s="12"/>
    </row>
    <row r="34" spans="1:9" s="11" customFormat="1" x14ac:dyDescent="0.2">
      <c r="B34"/>
      <c r="C34" s="40" t="s">
        <v>55</v>
      </c>
      <c r="D34" s="41" t="s">
        <v>56</v>
      </c>
      <c r="E34" s="15"/>
      <c r="F34" s="15"/>
      <c r="G34" s="15"/>
      <c r="H34" s="15"/>
      <c r="I34" s="12"/>
    </row>
    <row r="35" spans="1:9" s="11" customFormat="1" ht="45" x14ac:dyDescent="0.2">
      <c r="A35" s="57"/>
      <c r="B35"/>
      <c r="C35" s="24" t="s">
        <v>57</v>
      </c>
      <c r="D35" s="55" t="s">
        <v>58</v>
      </c>
      <c r="E35" s="39" t="s">
        <v>15</v>
      </c>
      <c r="F35" s="43">
        <v>34.5</v>
      </c>
      <c r="G35" s="27">
        <v>367.45</v>
      </c>
      <c r="H35" s="26">
        <f t="shared" ref="H35:H60" si="3">F35*G35</f>
        <v>12677.03</v>
      </c>
      <c r="I35" s="12"/>
    </row>
    <row r="36" spans="1:9" s="11" customFormat="1" ht="36" x14ac:dyDescent="0.2">
      <c r="A36" s="57"/>
      <c r="B36"/>
      <c r="C36" s="24" t="s">
        <v>120</v>
      </c>
      <c r="D36" s="55" t="s">
        <v>121</v>
      </c>
      <c r="E36" s="39" t="s">
        <v>15</v>
      </c>
      <c r="F36" s="43">
        <v>20.9</v>
      </c>
      <c r="G36" s="27">
        <v>534.63</v>
      </c>
      <c r="H36" s="26">
        <f t="shared" si="3"/>
        <v>11173.77</v>
      </c>
      <c r="I36" s="12"/>
    </row>
    <row r="37" spans="1:9" s="11" customFormat="1" ht="45" x14ac:dyDescent="0.2">
      <c r="A37" s="57"/>
      <c r="B37"/>
      <c r="C37" s="24" t="s">
        <v>144</v>
      </c>
      <c r="D37" s="55" t="s">
        <v>145</v>
      </c>
      <c r="E37" s="39" t="s">
        <v>15</v>
      </c>
      <c r="F37" s="43">
        <v>41.4</v>
      </c>
      <c r="G37" s="27">
        <v>729.64</v>
      </c>
      <c r="H37" s="26">
        <f t="shared" si="3"/>
        <v>30207.1</v>
      </c>
      <c r="I37" s="12"/>
    </row>
    <row r="38" spans="1:9" s="11" customFormat="1" ht="45" x14ac:dyDescent="0.2">
      <c r="A38" s="57"/>
      <c r="B38"/>
      <c r="C38" s="24" t="s">
        <v>146</v>
      </c>
      <c r="D38" s="55" t="s">
        <v>147</v>
      </c>
      <c r="E38" s="39" t="s">
        <v>15</v>
      </c>
      <c r="F38" s="43">
        <v>28.5</v>
      </c>
      <c r="G38" s="27">
        <v>763.13</v>
      </c>
      <c r="H38" s="26">
        <f t="shared" si="3"/>
        <v>21749.21</v>
      </c>
      <c r="I38" s="12"/>
    </row>
    <row r="39" spans="1:9" s="11" customFormat="1" ht="54" x14ac:dyDescent="0.2">
      <c r="A39" s="57"/>
      <c r="B39"/>
      <c r="C39" s="24" t="s">
        <v>59</v>
      </c>
      <c r="D39" s="55" t="s">
        <v>60</v>
      </c>
      <c r="E39" s="39" t="s">
        <v>15</v>
      </c>
      <c r="F39" s="43">
        <v>66.7</v>
      </c>
      <c r="G39" s="27">
        <v>676.4</v>
      </c>
      <c r="H39" s="26">
        <f t="shared" si="3"/>
        <v>45115.88</v>
      </c>
      <c r="I39" s="12"/>
    </row>
    <row r="40" spans="1:9" s="11" customFormat="1" ht="63" x14ac:dyDescent="0.2">
      <c r="A40" s="57"/>
      <c r="B40"/>
      <c r="C40" s="24">
        <v>4004066</v>
      </c>
      <c r="D40" s="55" t="s">
        <v>122</v>
      </c>
      <c r="E40" s="39" t="s">
        <v>17</v>
      </c>
      <c r="F40" s="43">
        <v>39.01</v>
      </c>
      <c r="G40" s="27">
        <v>666.34</v>
      </c>
      <c r="H40" s="26">
        <f t="shared" si="3"/>
        <v>25993.919999999998</v>
      </c>
      <c r="I40" s="12"/>
    </row>
    <row r="41" spans="1:9" s="11" customFormat="1" ht="63" x14ac:dyDescent="0.2">
      <c r="A41" s="57"/>
      <c r="B41"/>
      <c r="C41" s="24">
        <v>4004065</v>
      </c>
      <c r="D41" s="55" t="s">
        <v>61</v>
      </c>
      <c r="E41" s="39" t="s">
        <v>17</v>
      </c>
      <c r="F41" s="43">
        <v>83.56</v>
      </c>
      <c r="G41" s="27">
        <v>685.94</v>
      </c>
      <c r="H41" s="26">
        <f t="shared" si="3"/>
        <v>57317.15</v>
      </c>
      <c r="I41" s="12"/>
    </row>
    <row r="42" spans="1:9" s="11" customFormat="1" ht="36" x14ac:dyDescent="0.2">
      <c r="A42" s="57"/>
      <c r="B42"/>
      <c r="C42" s="24">
        <v>4004034</v>
      </c>
      <c r="D42" s="55" t="s">
        <v>62</v>
      </c>
      <c r="E42" s="39" t="s">
        <v>17</v>
      </c>
      <c r="F42" s="43">
        <v>56.31</v>
      </c>
      <c r="G42" s="27">
        <v>67.650000000000006</v>
      </c>
      <c r="H42" s="26">
        <f t="shared" si="3"/>
        <v>3809.37</v>
      </c>
      <c r="I42" s="12"/>
    </row>
    <row r="43" spans="1:9" s="11" customFormat="1" ht="45" x14ac:dyDescent="0.2">
      <c r="A43" s="57"/>
      <c r="B43"/>
      <c r="C43" s="24" t="s">
        <v>63</v>
      </c>
      <c r="D43" s="55" t="s">
        <v>64</v>
      </c>
      <c r="E43" s="39" t="s">
        <v>17</v>
      </c>
      <c r="F43" s="43">
        <v>56.31</v>
      </c>
      <c r="G43" s="27">
        <v>681.59</v>
      </c>
      <c r="H43" s="26">
        <f t="shared" si="3"/>
        <v>38380.33</v>
      </c>
      <c r="I43" s="12"/>
    </row>
    <row r="44" spans="1:9" s="11" customFormat="1" ht="36" x14ac:dyDescent="0.2">
      <c r="A44" s="57"/>
      <c r="B44"/>
      <c r="C44" s="24">
        <v>4004035</v>
      </c>
      <c r="D44" s="55" t="s">
        <v>65</v>
      </c>
      <c r="E44" s="39" t="s">
        <v>15</v>
      </c>
      <c r="F44" s="43">
        <v>7.2</v>
      </c>
      <c r="G44" s="27">
        <v>368.54</v>
      </c>
      <c r="H44" s="26">
        <f t="shared" si="3"/>
        <v>2653.49</v>
      </c>
      <c r="I44" s="12"/>
    </row>
    <row r="45" spans="1:9" s="11" customFormat="1" ht="54" x14ac:dyDescent="0.2">
      <c r="A45" s="57"/>
      <c r="B45"/>
      <c r="C45" s="24">
        <v>4004140</v>
      </c>
      <c r="D45" s="55" t="s">
        <v>66</v>
      </c>
      <c r="E45" s="39" t="s">
        <v>15</v>
      </c>
      <c r="F45" s="43">
        <v>23.5</v>
      </c>
      <c r="G45" s="27">
        <v>389.33</v>
      </c>
      <c r="H45" s="26">
        <f t="shared" si="3"/>
        <v>9149.26</v>
      </c>
      <c r="I45" s="12"/>
    </row>
    <row r="46" spans="1:9" s="11" customFormat="1" ht="36" x14ac:dyDescent="0.2">
      <c r="A46" s="57"/>
      <c r="B46"/>
      <c r="C46" s="24">
        <v>4004141</v>
      </c>
      <c r="D46" s="55" t="s">
        <v>123</v>
      </c>
      <c r="E46" s="39" t="s">
        <v>15</v>
      </c>
      <c r="F46" s="43">
        <v>14.2</v>
      </c>
      <c r="G46" s="27">
        <v>720.81</v>
      </c>
      <c r="H46" s="26">
        <f t="shared" si="3"/>
        <v>10235.5</v>
      </c>
      <c r="I46" s="12"/>
    </row>
    <row r="47" spans="1:9" s="11" customFormat="1" ht="45" x14ac:dyDescent="0.2">
      <c r="A47" s="57"/>
      <c r="B47"/>
      <c r="C47" s="24">
        <v>4005002</v>
      </c>
      <c r="D47" s="55" t="s">
        <v>67</v>
      </c>
      <c r="E47" s="39" t="s">
        <v>17</v>
      </c>
      <c r="F47" s="43">
        <v>237.48</v>
      </c>
      <c r="G47" s="27">
        <v>449.09</v>
      </c>
      <c r="H47" s="26">
        <f t="shared" si="3"/>
        <v>106649.89</v>
      </c>
      <c r="I47" s="12"/>
    </row>
    <row r="48" spans="1:9" s="11" customFormat="1" ht="54" x14ac:dyDescent="0.2">
      <c r="A48" s="57"/>
      <c r="B48"/>
      <c r="C48" s="24">
        <v>4004142</v>
      </c>
      <c r="D48" s="55" t="s">
        <v>68</v>
      </c>
      <c r="E48" s="39" t="s">
        <v>17</v>
      </c>
      <c r="F48" s="43">
        <v>161.13999999999999</v>
      </c>
      <c r="G48" s="27">
        <v>808.1</v>
      </c>
      <c r="H48" s="26">
        <f t="shared" si="3"/>
        <v>130217.23</v>
      </c>
      <c r="I48" s="12"/>
    </row>
    <row r="49" spans="1:9" s="11" customFormat="1" ht="63" x14ac:dyDescent="0.2">
      <c r="A49" s="57"/>
      <c r="B49"/>
      <c r="C49" s="24">
        <v>4006191</v>
      </c>
      <c r="D49" s="55" t="s">
        <v>72</v>
      </c>
      <c r="E49" s="39" t="s">
        <v>17</v>
      </c>
      <c r="F49" s="43">
        <v>50</v>
      </c>
      <c r="G49" s="27">
        <v>597.12</v>
      </c>
      <c r="H49" s="26">
        <f t="shared" si="3"/>
        <v>29856</v>
      </c>
      <c r="I49" s="12"/>
    </row>
    <row r="50" spans="1:9" s="11" customFormat="1" ht="45" x14ac:dyDescent="0.2">
      <c r="A50" s="57"/>
      <c r="B50"/>
      <c r="C50" s="24">
        <v>4004143</v>
      </c>
      <c r="D50" s="55" t="s">
        <v>95</v>
      </c>
      <c r="E50" s="39" t="s">
        <v>16</v>
      </c>
      <c r="F50" s="43">
        <v>12</v>
      </c>
      <c r="G50" s="27">
        <v>377.23</v>
      </c>
      <c r="H50" s="26">
        <f t="shared" si="3"/>
        <v>4526.76</v>
      </c>
      <c r="I50" s="12"/>
    </row>
    <row r="51" spans="1:9" s="11" customFormat="1" ht="45" x14ac:dyDescent="0.2">
      <c r="A51" s="57"/>
      <c r="B51"/>
      <c r="C51" s="24">
        <v>4004144</v>
      </c>
      <c r="D51" s="55" t="s">
        <v>94</v>
      </c>
      <c r="E51" s="39" t="s">
        <v>16</v>
      </c>
      <c r="F51" s="43">
        <v>6</v>
      </c>
      <c r="G51" s="27">
        <v>356.04</v>
      </c>
      <c r="H51" s="26">
        <f t="shared" si="3"/>
        <v>2136.2399999999998</v>
      </c>
      <c r="I51" s="12"/>
    </row>
    <row r="52" spans="1:9" s="11" customFormat="1" ht="36" x14ac:dyDescent="0.2">
      <c r="A52" s="57"/>
      <c r="B52"/>
      <c r="C52" s="24">
        <v>4004145</v>
      </c>
      <c r="D52" s="55" t="s">
        <v>125</v>
      </c>
      <c r="E52" s="39" t="s">
        <v>16</v>
      </c>
      <c r="F52" s="43">
        <v>6</v>
      </c>
      <c r="G52" s="27">
        <v>1002.94</v>
      </c>
      <c r="H52" s="26">
        <f t="shared" si="3"/>
        <v>6017.64</v>
      </c>
      <c r="I52" s="12"/>
    </row>
    <row r="53" spans="1:9" s="11" customFormat="1" ht="63" x14ac:dyDescent="0.2">
      <c r="A53" s="57"/>
      <c r="B53"/>
      <c r="C53" s="24">
        <v>4005050</v>
      </c>
      <c r="D53" s="55" t="s">
        <v>69</v>
      </c>
      <c r="E53" s="39" t="s">
        <v>17</v>
      </c>
      <c r="F53" s="43">
        <v>312.36</v>
      </c>
      <c r="G53" s="27">
        <v>110.93</v>
      </c>
      <c r="H53" s="26">
        <f t="shared" si="3"/>
        <v>34650.089999999997</v>
      </c>
      <c r="I53" s="12"/>
    </row>
    <row r="54" spans="1:9" s="11" customFormat="1" ht="63" x14ac:dyDescent="0.2">
      <c r="A54" s="57"/>
      <c r="B54"/>
      <c r="C54" s="24">
        <v>4005126</v>
      </c>
      <c r="D54" s="55" t="s">
        <v>70</v>
      </c>
      <c r="E54" s="39" t="s">
        <v>17</v>
      </c>
      <c r="F54" s="43">
        <v>8.58</v>
      </c>
      <c r="G54" s="27">
        <v>162.87</v>
      </c>
      <c r="H54" s="26">
        <f t="shared" si="3"/>
        <v>1397.42</v>
      </c>
      <c r="I54" s="12"/>
    </row>
    <row r="55" spans="1:9" s="11" customFormat="1" ht="180" x14ac:dyDescent="0.2">
      <c r="A55" s="57"/>
      <c r="B55"/>
      <c r="C55" s="24">
        <v>4004091</v>
      </c>
      <c r="D55" s="55" t="s">
        <v>71</v>
      </c>
      <c r="E55" s="39" t="s">
        <v>17</v>
      </c>
      <c r="F55" s="43">
        <v>74.88</v>
      </c>
      <c r="G55" s="27">
        <v>417.76</v>
      </c>
      <c r="H55" s="26">
        <f t="shared" si="3"/>
        <v>31281.87</v>
      </c>
      <c r="I55" s="12"/>
    </row>
    <row r="56" spans="1:9" s="11" customFormat="1" ht="36" x14ac:dyDescent="0.2">
      <c r="A56" s="57"/>
      <c r="B56"/>
      <c r="C56" s="24">
        <v>4004159</v>
      </c>
      <c r="D56" s="55" t="s">
        <v>74</v>
      </c>
      <c r="E56" s="39" t="s">
        <v>17</v>
      </c>
      <c r="F56" s="43">
        <v>43.95</v>
      </c>
      <c r="G56" s="27">
        <v>62.21</v>
      </c>
      <c r="H56" s="26">
        <f t="shared" si="3"/>
        <v>2734.13</v>
      </c>
      <c r="I56" s="12"/>
    </row>
    <row r="57" spans="1:9" s="11" customFormat="1" ht="27" x14ac:dyDescent="0.2">
      <c r="B57"/>
      <c r="C57" s="24">
        <v>4004146</v>
      </c>
      <c r="D57" s="55" t="s">
        <v>75</v>
      </c>
      <c r="E57" s="39" t="s">
        <v>17</v>
      </c>
      <c r="F57" s="43">
        <v>161.13999999999999</v>
      </c>
      <c r="G57" s="27">
        <v>59.38</v>
      </c>
      <c r="H57" s="26">
        <f t="shared" si="3"/>
        <v>9568.49</v>
      </c>
      <c r="I57" s="12"/>
    </row>
    <row r="58" spans="1:9" s="11" customFormat="1" ht="18" x14ac:dyDescent="0.2">
      <c r="B58"/>
      <c r="C58" s="24">
        <v>4004147</v>
      </c>
      <c r="D58" s="55" t="s">
        <v>76</v>
      </c>
      <c r="E58" s="39" t="s">
        <v>16</v>
      </c>
      <c r="F58" s="43">
        <v>20</v>
      </c>
      <c r="G58" s="27">
        <v>364.28</v>
      </c>
      <c r="H58" s="26">
        <f t="shared" si="3"/>
        <v>7285.6</v>
      </c>
      <c r="I58" s="12"/>
    </row>
    <row r="59" spans="1:9" s="11" customFormat="1" ht="36" x14ac:dyDescent="0.2">
      <c r="B59"/>
      <c r="C59" s="24">
        <v>4004124</v>
      </c>
      <c r="D59" s="55" t="s">
        <v>77</v>
      </c>
      <c r="E59" s="39" t="s">
        <v>17</v>
      </c>
      <c r="F59" s="43">
        <v>11.98</v>
      </c>
      <c r="G59" s="27">
        <v>78.209999999999994</v>
      </c>
      <c r="H59" s="26">
        <f t="shared" si="3"/>
        <v>936.96</v>
      </c>
      <c r="I59" s="12"/>
    </row>
    <row r="60" spans="1:9" s="11" customFormat="1" ht="72" x14ac:dyDescent="0.2">
      <c r="B60"/>
      <c r="C60" s="24">
        <v>4004148</v>
      </c>
      <c r="D60" s="55" t="s">
        <v>73</v>
      </c>
      <c r="E60" s="39" t="s">
        <v>17</v>
      </c>
      <c r="F60" s="43">
        <v>1.89</v>
      </c>
      <c r="G60" s="27">
        <v>2465.9</v>
      </c>
      <c r="H60" s="26">
        <f t="shared" si="3"/>
        <v>4660.55</v>
      </c>
      <c r="I60" s="12"/>
    </row>
    <row r="61" spans="1:9" s="11" customFormat="1" x14ac:dyDescent="0.2">
      <c r="B61"/>
      <c r="C61" s="24"/>
      <c r="D61" s="44"/>
      <c r="E61" s="39"/>
      <c r="F61" s="43"/>
      <c r="G61" s="27"/>
      <c r="H61" s="28">
        <f>SUM(H35:H60)</f>
        <v>640380.88</v>
      </c>
      <c r="I61" s="12"/>
    </row>
    <row r="62" spans="1:9" s="11" customFormat="1" x14ac:dyDescent="0.2">
      <c r="B62"/>
      <c r="C62" s="40" t="s">
        <v>78</v>
      </c>
      <c r="D62" s="41" t="s">
        <v>79</v>
      </c>
      <c r="E62" s="15"/>
      <c r="F62" s="15"/>
      <c r="G62" s="15"/>
      <c r="H62" s="15"/>
      <c r="I62" s="12"/>
    </row>
    <row r="63" spans="1:9" s="11" customFormat="1" ht="36" x14ac:dyDescent="0.2">
      <c r="B63"/>
      <c r="C63" s="24" t="s">
        <v>126</v>
      </c>
      <c r="D63" s="44" t="s">
        <v>127</v>
      </c>
      <c r="E63" s="39" t="s">
        <v>16</v>
      </c>
      <c r="F63" s="43">
        <v>10</v>
      </c>
      <c r="G63" s="27">
        <v>4416.72</v>
      </c>
      <c r="H63" s="26">
        <f t="shared" ref="H63:H68" si="4">F63*G63</f>
        <v>44167.199999999997</v>
      </c>
      <c r="I63" s="12"/>
    </row>
    <row r="64" spans="1:9" s="11" customFormat="1" ht="54" x14ac:dyDescent="0.2">
      <c r="B64"/>
      <c r="C64" s="24">
        <v>4006038</v>
      </c>
      <c r="D64" s="44" t="s">
        <v>128</v>
      </c>
      <c r="E64" s="39" t="s">
        <v>16</v>
      </c>
      <c r="F64" s="43">
        <v>2</v>
      </c>
      <c r="G64" s="27">
        <v>5771.79</v>
      </c>
      <c r="H64" s="26">
        <f t="shared" si="4"/>
        <v>11543.58</v>
      </c>
      <c r="I64" s="12"/>
    </row>
    <row r="65" spans="2:9" s="11" customFormat="1" ht="54" x14ac:dyDescent="0.2">
      <c r="B65"/>
      <c r="C65" s="24">
        <v>4006039</v>
      </c>
      <c r="D65" s="44" t="s">
        <v>129</v>
      </c>
      <c r="E65" s="39" t="s">
        <v>16</v>
      </c>
      <c r="F65" s="43">
        <v>1</v>
      </c>
      <c r="G65" s="27">
        <v>3132.64</v>
      </c>
      <c r="H65" s="26">
        <f t="shared" si="4"/>
        <v>3132.64</v>
      </c>
      <c r="I65" s="12"/>
    </row>
    <row r="66" spans="2:9" s="11" customFormat="1" ht="54" x14ac:dyDescent="0.2">
      <c r="B66"/>
      <c r="C66" s="24">
        <v>4009031</v>
      </c>
      <c r="D66" s="44" t="s">
        <v>80</v>
      </c>
      <c r="E66" s="39" t="s">
        <v>17</v>
      </c>
      <c r="F66" s="43">
        <v>8.58</v>
      </c>
      <c r="G66" s="27">
        <v>4218.29</v>
      </c>
      <c r="H66" s="26">
        <f t="shared" si="4"/>
        <v>36192.93</v>
      </c>
      <c r="I66" s="12"/>
    </row>
    <row r="67" spans="2:9" s="11" customFormat="1" ht="54" x14ac:dyDescent="0.2">
      <c r="B67"/>
      <c r="C67" s="24">
        <v>4006040</v>
      </c>
      <c r="D67" s="44" t="s">
        <v>124</v>
      </c>
      <c r="E67" s="39" t="s">
        <v>17</v>
      </c>
      <c r="F67" s="43">
        <v>6.08</v>
      </c>
      <c r="G67" s="27">
        <v>3113.19</v>
      </c>
      <c r="H67" s="26">
        <f t="shared" si="4"/>
        <v>18928.2</v>
      </c>
      <c r="I67" s="12"/>
    </row>
    <row r="68" spans="2:9" s="11" customFormat="1" ht="54" x14ac:dyDescent="0.2">
      <c r="B68"/>
      <c r="C68" s="24">
        <v>4006035</v>
      </c>
      <c r="D68" s="44" t="s">
        <v>81</v>
      </c>
      <c r="E68" s="39" t="s">
        <v>16</v>
      </c>
      <c r="F68" s="43">
        <v>2</v>
      </c>
      <c r="G68" s="27">
        <v>6918.05</v>
      </c>
      <c r="H68" s="26">
        <f t="shared" si="4"/>
        <v>13836.1</v>
      </c>
      <c r="I68" s="12"/>
    </row>
    <row r="69" spans="2:9" s="11" customFormat="1" x14ac:dyDescent="0.2">
      <c r="B69"/>
      <c r="C69" s="24"/>
      <c r="D69" s="44"/>
      <c r="E69" s="39"/>
      <c r="F69" s="43"/>
      <c r="G69" s="27"/>
      <c r="H69" s="28">
        <f>SUM(H63:H68)</f>
        <v>127800.65</v>
      </c>
      <c r="I69" s="12"/>
    </row>
    <row r="70" spans="2:9" s="11" customFormat="1" x14ac:dyDescent="0.2">
      <c r="B70"/>
      <c r="C70" s="40" t="s">
        <v>82</v>
      </c>
      <c r="D70" s="41" t="s">
        <v>26</v>
      </c>
      <c r="E70" s="15"/>
      <c r="F70" s="15"/>
      <c r="G70" s="15"/>
      <c r="H70" s="15"/>
      <c r="I70" s="12"/>
    </row>
    <row r="71" spans="2:9" s="11" customFormat="1" ht="81" x14ac:dyDescent="0.2">
      <c r="B71"/>
      <c r="C71" s="24">
        <v>4013001</v>
      </c>
      <c r="D71" s="44" t="s">
        <v>83</v>
      </c>
      <c r="E71" s="39" t="s">
        <v>84</v>
      </c>
      <c r="F71" s="43">
        <v>7</v>
      </c>
      <c r="G71" s="27">
        <v>3525.15</v>
      </c>
      <c r="H71" s="26">
        <f t="shared" ref="H71:H87" si="5">F71*G71</f>
        <v>24676.05</v>
      </c>
      <c r="I71" s="12"/>
    </row>
    <row r="72" spans="2:9" s="11" customFormat="1" ht="72" x14ac:dyDescent="0.2">
      <c r="B72"/>
      <c r="C72" s="24">
        <v>4013170</v>
      </c>
      <c r="D72" s="44" t="s">
        <v>130</v>
      </c>
      <c r="E72" s="39" t="s">
        <v>16</v>
      </c>
      <c r="F72" s="43">
        <v>7</v>
      </c>
      <c r="G72" s="27">
        <v>2128.5500000000002</v>
      </c>
      <c r="H72" s="26">
        <f t="shared" si="5"/>
        <v>14899.85</v>
      </c>
      <c r="I72" s="12"/>
    </row>
    <row r="73" spans="2:9" s="11" customFormat="1" ht="45" x14ac:dyDescent="0.2">
      <c r="B73"/>
      <c r="C73" s="24">
        <v>4013062</v>
      </c>
      <c r="D73" s="44" t="s">
        <v>85</v>
      </c>
      <c r="E73" s="39" t="s">
        <v>16</v>
      </c>
      <c r="F73" s="43">
        <v>1</v>
      </c>
      <c r="G73" s="27">
        <v>1755.56</v>
      </c>
      <c r="H73" s="26">
        <f t="shared" si="5"/>
        <v>1755.56</v>
      </c>
      <c r="I73" s="12"/>
    </row>
    <row r="74" spans="2:9" s="11" customFormat="1" ht="45" x14ac:dyDescent="0.2">
      <c r="B74"/>
      <c r="C74" s="24">
        <v>4013064</v>
      </c>
      <c r="D74" s="44" t="s">
        <v>86</v>
      </c>
      <c r="E74" s="39" t="s">
        <v>16</v>
      </c>
      <c r="F74" s="43">
        <v>4</v>
      </c>
      <c r="G74" s="27">
        <v>711.07</v>
      </c>
      <c r="H74" s="26">
        <f t="shared" si="5"/>
        <v>2844.28</v>
      </c>
      <c r="I74" s="12"/>
    </row>
    <row r="75" spans="2:9" s="11" customFormat="1" ht="36" x14ac:dyDescent="0.2">
      <c r="B75"/>
      <c r="C75" s="24">
        <v>4013080</v>
      </c>
      <c r="D75" s="44" t="s">
        <v>88</v>
      </c>
      <c r="E75" s="39" t="s">
        <v>84</v>
      </c>
      <c r="F75" s="43">
        <v>7</v>
      </c>
      <c r="G75" s="27">
        <v>2019.07</v>
      </c>
      <c r="H75" s="26">
        <f t="shared" si="5"/>
        <v>14133.49</v>
      </c>
      <c r="I75" s="12"/>
    </row>
    <row r="76" spans="2:9" s="11" customFormat="1" ht="54" x14ac:dyDescent="0.2">
      <c r="B76"/>
      <c r="C76" s="24" t="s">
        <v>131</v>
      </c>
      <c r="D76" s="44" t="s">
        <v>89</v>
      </c>
      <c r="E76" s="39" t="s">
        <v>84</v>
      </c>
      <c r="F76" s="43">
        <v>20</v>
      </c>
      <c r="G76" s="27">
        <v>2407.6799999999998</v>
      </c>
      <c r="H76" s="26">
        <f t="shared" si="5"/>
        <v>48153.599999999999</v>
      </c>
      <c r="I76" s="12"/>
    </row>
    <row r="77" spans="2:9" s="11" customFormat="1" ht="36" x14ac:dyDescent="0.2">
      <c r="B77"/>
      <c r="C77" s="24">
        <v>4013082</v>
      </c>
      <c r="D77" s="44" t="s">
        <v>90</v>
      </c>
      <c r="E77" s="39" t="s">
        <v>84</v>
      </c>
      <c r="F77" s="43">
        <v>2</v>
      </c>
      <c r="G77" s="27">
        <v>2567.06</v>
      </c>
      <c r="H77" s="26">
        <f t="shared" si="5"/>
        <v>5134.12</v>
      </c>
      <c r="I77" s="12"/>
    </row>
    <row r="78" spans="2:9" s="11" customFormat="1" ht="45" x14ac:dyDescent="0.2">
      <c r="B78"/>
      <c r="C78" s="24">
        <v>4013083</v>
      </c>
      <c r="D78" s="44" t="s">
        <v>91</v>
      </c>
      <c r="E78" s="39" t="s">
        <v>16</v>
      </c>
      <c r="F78" s="43">
        <v>2</v>
      </c>
      <c r="G78" s="27">
        <v>4212.7</v>
      </c>
      <c r="H78" s="26">
        <f t="shared" si="5"/>
        <v>8425.4</v>
      </c>
      <c r="I78" s="12"/>
    </row>
    <row r="79" spans="2:9" s="11" customFormat="1" ht="45" x14ac:dyDescent="0.2">
      <c r="B79"/>
      <c r="C79" s="24">
        <v>4013084</v>
      </c>
      <c r="D79" s="44" t="s">
        <v>92</v>
      </c>
      <c r="E79" s="39" t="s">
        <v>16</v>
      </c>
      <c r="F79" s="43">
        <v>10</v>
      </c>
      <c r="G79" s="27">
        <v>3760.01</v>
      </c>
      <c r="H79" s="26">
        <f t="shared" si="5"/>
        <v>37600.1</v>
      </c>
      <c r="I79" s="12"/>
    </row>
    <row r="80" spans="2:9" s="11" customFormat="1" ht="54" x14ac:dyDescent="0.2">
      <c r="B80"/>
      <c r="C80" s="24">
        <v>4013085</v>
      </c>
      <c r="D80" s="44" t="s">
        <v>132</v>
      </c>
      <c r="E80" s="39" t="s">
        <v>16</v>
      </c>
      <c r="F80" s="43">
        <v>2</v>
      </c>
      <c r="G80" s="27">
        <v>4408.28</v>
      </c>
      <c r="H80" s="26">
        <f t="shared" si="5"/>
        <v>8816.56</v>
      </c>
      <c r="I80" s="12"/>
    </row>
    <row r="81" spans="1:9" s="11" customFormat="1" ht="36" x14ac:dyDescent="0.2">
      <c r="B81"/>
      <c r="C81" s="24">
        <v>4013086</v>
      </c>
      <c r="D81" s="44" t="s">
        <v>133</v>
      </c>
      <c r="E81" s="39" t="s">
        <v>16</v>
      </c>
      <c r="F81" s="43">
        <v>2</v>
      </c>
      <c r="G81" s="27">
        <v>7737.88</v>
      </c>
      <c r="H81" s="26">
        <f t="shared" si="5"/>
        <v>15475.76</v>
      </c>
      <c r="I81" s="12"/>
    </row>
    <row r="82" spans="1:9" s="11" customFormat="1" ht="27" x14ac:dyDescent="0.2">
      <c r="B82"/>
      <c r="C82" s="24">
        <v>4013087</v>
      </c>
      <c r="D82" s="44" t="s">
        <v>134</v>
      </c>
      <c r="E82" s="39" t="s">
        <v>16</v>
      </c>
      <c r="F82" s="43">
        <v>1</v>
      </c>
      <c r="G82" s="27">
        <v>255.58</v>
      </c>
      <c r="H82" s="26">
        <f t="shared" si="5"/>
        <v>255.58</v>
      </c>
      <c r="I82" s="12"/>
    </row>
    <row r="83" spans="1:9" s="11" customFormat="1" ht="63" x14ac:dyDescent="0.2">
      <c r="B83"/>
      <c r="C83" s="24">
        <v>4013088</v>
      </c>
      <c r="D83" s="44" t="s">
        <v>135</v>
      </c>
      <c r="E83" s="39" t="s">
        <v>16</v>
      </c>
      <c r="F83" s="43">
        <v>4</v>
      </c>
      <c r="G83" s="27">
        <v>2854.33</v>
      </c>
      <c r="H83" s="26">
        <f t="shared" si="5"/>
        <v>11417.32</v>
      </c>
      <c r="I83" s="12"/>
    </row>
    <row r="84" spans="1:9" s="11" customFormat="1" ht="45" x14ac:dyDescent="0.2">
      <c r="B84"/>
      <c r="C84" s="24">
        <v>4013090</v>
      </c>
      <c r="D84" s="44" t="s">
        <v>93</v>
      </c>
      <c r="E84" s="39" t="s">
        <v>16</v>
      </c>
      <c r="F84" s="43">
        <v>7</v>
      </c>
      <c r="G84" s="27">
        <v>2841.32</v>
      </c>
      <c r="H84" s="26">
        <f t="shared" si="5"/>
        <v>19889.240000000002</v>
      </c>
      <c r="I84" s="12"/>
    </row>
    <row r="85" spans="1:9" s="11" customFormat="1" ht="45" x14ac:dyDescent="0.2">
      <c r="B85"/>
      <c r="C85" s="24">
        <v>4013091</v>
      </c>
      <c r="D85" s="44" t="s">
        <v>96</v>
      </c>
      <c r="E85" s="39" t="s">
        <v>16</v>
      </c>
      <c r="F85" s="43">
        <v>1</v>
      </c>
      <c r="G85" s="27">
        <v>219.07</v>
      </c>
      <c r="H85" s="26">
        <f t="shared" si="5"/>
        <v>219.07</v>
      </c>
      <c r="I85" s="12"/>
    </row>
    <row r="86" spans="1:9" s="11" customFormat="1" ht="27" x14ac:dyDescent="0.2">
      <c r="B86"/>
      <c r="C86" s="24">
        <v>4013092</v>
      </c>
      <c r="D86" s="44" t="s">
        <v>136</v>
      </c>
      <c r="E86" s="39" t="s">
        <v>16</v>
      </c>
      <c r="F86" s="43">
        <v>2</v>
      </c>
      <c r="G86" s="27">
        <v>1619.45</v>
      </c>
      <c r="H86" s="26">
        <f t="shared" si="5"/>
        <v>3238.9</v>
      </c>
      <c r="I86" s="12"/>
    </row>
    <row r="87" spans="1:9" s="11" customFormat="1" ht="45" x14ac:dyDescent="0.2">
      <c r="B87"/>
      <c r="C87" s="24" t="s">
        <v>97</v>
      </c>
      <c r="D87" s="44" t="s">
        <v>98</v>
      </c>
      <c r="E87" s="39" t="s">
        <v>16</v>
      </c>
      <c r="F87" s="43">
        <v>1</v>
      </c>
      <c r="G87" s="27">
        <v>1641.3</v>
      </c>
      <c r="H87" s="26">
        <f t="shared" si="5"/>
        <v>1641.3</v>
      </c>
      <c r="I87" s="12"/>
    </row>
    <row r="88" spans="1:9" s="11" customFormat="1" x14ac:dyDescent="0.2">
      <c r="B88"/>
      <c r="C88" s="24"/>
      <c r="D88" s="44"/>
      <c r="E88" s="39"/>
      <c r="F88" s="43"/>
      <c r="G88" s="27"/>
      <c r="H88" s="28">
        <f>SUM(H71:H87)</f>
        <v>218576.18</v>
      </c>
      <c r="I88" s="12"/>
    </row>
    <row r="89" spans="1:9" s="11" customFormat="1" x14ac:dyDescent="0.2">
      <c r="B89"/>
      <c r="C89" s="40" t="s">
        <v>87</v>
      </c>
      <c r="D89" s="41" t="s">
        <v>137</v>
      </c>
      <c r="E89" s="15"/>
      <c r="F89" s="15"/>
      <c r="G89" s="15"/>
      <c r="H89" s="15"/>
      <c r="I89" s="12"/>
    </row>
    <row r="90" spans="1:9" s="11" customFormat="1" ht="63" x14ac:dyDescent="0.2">
      <c r="B90"/>
      <c r="C90" s="49">
        <v>4013095</v>
      </c>
      <c r="D90" s="55" t="s">
        <v>138</v>
      </c>
      <c r="E90" s="50" t="s">
        <v>16</v>
      </c>
      <c r="F90" s="43">
        <v>4</v>
      </c>
      <c r="G90" s="51">
        <v>2978.63</v>
      </c>
      <c r="H90" s="26">
        <f t="shared" ref="H90:H92" si="6">F90*G90</f>
        <v>11914.52</v>
      </c>
      <c r="I90" s="12"/>
    </row>
    <row r="91" spans="1:9" s="11" customFormat="1" ht="63" x14ac:dyDescent="0.2">
      <c r="B91"/>
      <c r="C91" s="49">
        <v>4013096</v>
      </c>
      <c r="D91" s="55" t="s">
        <v>139</v>
      </c>
      <c r="E91" s="50" t="s">
        <v>16</v>
      </c>
      <c r="F91" s="43">
        <v>2</v>
      </c>
      <c r="G91" s="51">
        <v>4375.97</v>
      </c>
      <c r="H91" s="26">
        <f t="shared" si="6"/>
        <v>8751.94</v>
      </c>
      <c r="I91" s="12"/>
    </row>
    <row r="92" spans="1:9" s="11" customFormat="1" ht="54" x14ac:dyDescent="0.2">
      <c r="B92"/>
      <c r="C92" s="49">
        <v>4013097</v>
      </c>
      <c r="D92" s="55" t="s">
        <v>140</v>
      </c>
      <c r="E92" s="50" t="s">
        <v>16</v>
      </c>
      <c r="F92" s="43">
        <v>1</v>
      </c>
      <c r="G92" s="51">
        <v>2974.72</v>
      </c>
      <c r="H92" s="26">
        <f t="shared" si="6"/>
        <v>2974.72</v>
      </c>
      <c r="I92" s="12"/>
    </row>
    <row r="93" spans="1:9" s="11" customFormat="1" ht="12.75" customHeight="1" x14ac:dyDescent="0.2">
      <c r="B93"/>
      <c r="C93" s="24"/>
      <c r="D93" s="44"/>
      <c r="E93" s="39"/>
      <c r="F93" s="43"/>
      <c r="G93" s="27"/>
      <c r="H93" s="28">
        <f>SUM(H90:H92)</f>
        <v>23641.18</v>
      </c>
      <c r="I93" s="12"/>
    </row>
    <row r="94" spans="1:9" s="11" customFormat="1" ht="18" x14ac:dyDescent="0.2">
      <c r="B94"/>
      <c r="C94" s="40" t="s">
        <v>99</v>
      </c>
      <c r="D94" s="41" t="s">
        <v>141</v>
      </c>
      <c r="E94" s="15"/>
      <c r="F94" s="15"/>
      <c r="G94" s="15"/>
      <c r="H94" s="15"/>
      <c r="I94" s="12"/>
    </row>
    <row r="95" spans="1:9" s="11" customFormat="1" ht="45" x14ac:dyDescent="0.2">
      <c r="A95" s="57"/>
      <c r="B95"/>
      <c r="C95" s="49">
        <v>4003030</v>
      </c>
      <c r="D95" s="55" t="s">
        <v>47</v>
      </c>
      <c r="E95" s="50" t="s">
        <v>17</v>
      </c>
      <c r="F95" s="43">
        <v>2.2999999999999998</v>
      </c>
      <c r="G95" s="51">
        <v>428.61</v>
      </c>
      <c r="H95" s="26">
        <f t="shared" ref="H95:H106" si="7">F95*G95</f>
        <v>985.8</v>
      </c>
      <c r="I95" s="12"/>
    </row>
    <row r="96" spans="1:9" s="11" customFormat="1" ht="45" x14ac:dyDescent="0.2">
      <c r="A96" s="57"/>
      <c r="B96"/>
      <c r="C96" s="49">
        <v>4003036</v>
      </c>
      <c r="D96" s="55" t="s">
        <v>49</v>
      </c>
      <c r="E96" s="50" t="s">
        <v>40</v>
      </c>
      <c r="F96" s="43">
        <v>3.51</v>
      </c>
      <c r="G96" s="51">
        <v>63.32</v>
      </c>
      <c r="H96" s="26">
        <f t="shared" si="7"/>
        <v>222.25</v>
      </c>
      <c r="I96" s="12"/>
    </row>
    <row r="97" spans="1:9" s="11" customFormat="1" ht="45" x14ac:dyDescent="0.2">
      <c r="A97" s="57"/>
      <c r="B97"/>
      <c r="C97" s="49">
        <v>4003038</v>
      </c>
      <c r="D97" s="55" t="s">
        <v>50</v>
      </c>
      <c r="E97" s="50" t="s">
        <v>40</v>
      </c>
      <c r="F97" s="43">
        <v>51.32</v>
      </c>
      <c r="G97" s="51">
        <v>52.19</v>
      </c>
      <c r="H97" s="26">
        <f t="shared" si="7"/>
        <v>2678.39</v>
      </c>
      <c r="I97" s="12"/>
    </row>
    <row r="98" spans="1:9" s="11" customFormat="1" ht="54" x14ac:dyDescent="0.2">
      <c r="A98" s="57"/>
      <c r="B98"/>
      <c r="C98" s="49" t="s">
        <v>53</v>
      </c>
      <c r="D98" s="55" t="s">
        <v>54</v>
      </c>
      <c r="E98" s="50" t="s">
        <v>23</v>
      </c>
      <c r="F98" s="43">
        <v>1.1200000000000001</v>
      </c>
      <c r="G98" s="51">
        <v>7427.66</v>
      </c>
      <c r="H98" s="26">
        <f t="shared" si="7"/>
        <v>8318.98</v>
      </c>
      <c r="I98" s="12"/>
    </row>
    <row r="99" spans="1:9" s="11" customFormat="1" ht="54" x14ac:dyDescent="0.2">
      <c r="A99" s="57"/>
      <c r="B99"/>
      <c r="C99" s="49" t="s">
        <v>59</v>
      </c>
      <c r="D99" s="55" t="s">
        <v>60</v>
      </c>
      <c r="E99" s="50" t="s">
        <v>15</v>
      </c>
      <c r="F99" s="43">
        <v>17.399999999999999</v>
      </c>
      <c r="G99" s="51">
        <v>676.4</v>
      </c>
      <c r="H99" s="26">
        <f t="shared" si="7"/>
        <v>11769.36</v>
      </c>
      <c r="I99" s="12"/>
    </row>
    <row r="100" spans="1:9" s="11" customFormat="1" ht="63" x14ac:dyDescent="0.2">
      <c r="A100" s="57"/>
      <c r="B100"/>
      <c r="C100" s="49">
        <v>4004065</v>
      </c>
      <c r="D100" s="55" t="s">
        <v>61</v>
      </c>
      <c r="E100" s="50" t="s">
        <v>17</v>
      </c>
      <c r="F100" s="43">
        <v>11.34</v>
      </c>
      <c r="G100" s="51">
        <v>685.94</v>
      </c>
      <c r="H100" s="26">
        <f t="shared" si="7"/>
        <v>7778.56</v>
      </c>
      <c r="I100" s="12"/>
    </row>
    <row r="101" spans="1:9" s="11" customFormat="1" ht="36" x14ac:dyDescent="0.2">
      <c r="A101" s="57"/>
      <c r="B101"/>
      <c r="C101" s="49">
        <v>4005003</v>
      </c>
      <c r="D101" s="55" t="s">
        <v>106</v>
      </c>
      <c r="E101" s="50" t="s">
        <v>15</v>
      </c>
      <c r="F101" s="43">
        <v>11.2</v>
      </c>
      <c r="G101" s="51">
        <v>119.57</v>
      </c>
      <c r="H101" s="26">
        <f t="shared" si="7"/>
        <v>1339.18</v>
      </c>
      <c r="I101" s="12"/>
    </row>
    <row r="102" spans="1:9" s="11" customFormat="1" ht="45" x14ac:dyDescent="0.2">
      <c r="A102" s="57"/>
      <c r="B102"/>
      <c r="C102" s="49">
        <v>4005002</v>
      </c>
      <c r="D102" s="55" t="s">
        <v>67</v>
      </c>
      <c r="E102" s="50" t="s">
        <v>17</v>
      </c>
      <c r="F102" s="43">
        <v>31.55</v>
      </c>
      <c r="G102" s="51">
        <v>449.09</v>
      </c>
      <c r="H102" s="26">
        <f t="shared" si="7"/>
        <v>14168.79</v>
      </c>
      <c r="I102" s="12"/>
    </row>
    <row r="103" spans="1:9" s="11" customFormat="1" ht="63" x14ac:dyDescent="0.2">
      <c r="A103" s="57"/>
      <c r="B103"/>
      <c r="C103" s="49">
        <v>4005050</v>
      </c>
      <c r="D103" s="55" t="s">
        <v>69</v>
      </c>
      <c r="E103" s="50" t="s">
        <v>17</v>
      </c>
      <c r="F103" s="43">
        <v>31.55</v>
      </c>
      <c r="G103" s="51">
        <v>110.93</v>
      </c>
      <c r="H103" s="26">
        <f t="shared" si="7"/>
        <v>3499.84</v>
      </c>
      <c r="I103" s="12"/>
    </row>
    <row r="104" spans="1:9" s="11" customFormat="1" ht="36" x14ac:dyDescent="0.2">
      <c r="A104" s="57"/>
      <c r="B104"/>
      <c r="C104" s="49" t="s">
        <v>107</v>
      </c>
      <c r="D104" s="55" t="s">
        <v>108</v>
      </c>
      <c r="E104" s="50" t="s">
        <v>16</v>
      </c>
      <c r="F104" s="43">
        <v>1</v>
      </c>
      <c r="G104" s="51">
        <v>4332.42</v>
      </c>
      <c r="H104" s="26">
        <f t="shared" si="7"/>
        <v>4332.42</v>
      </c>
      <c r="I104" s="12"/>
    </row>
    <row r="105" spans="1:9" s="11" customFormat="1" ht="27" x14ac:dyDescent="0.2">
      <c r="A105" s="57"/>
      <c r="B105"/>
      <c r="C105" s="49">
        <v>4013099</v>
      </c>
      <c r="D105" s="55" t="s">
        <v>109</v>
      </c>
      <c r="E105" s="50" t="s">
        <v>16</v>
      </c>
      <c r="F105" s="43">
        <v>1</v>
      </c>
      <c r="G105" s="51">
        <v>843.7</v>
      </c>
      <c r="H105" s="26">
        <f t="shared" si="7"/>
        <v>843.7</v>
      </c>
      <c r="I105" s="12"/>
    </row>
    <row r="106" spans="1:9" s="11" customFormat="1" ht="63" x14ac:dyDescent="0.2">
      <c r="A106" s="57"/>
      <c r="B106"/>
      <c r="C106" s="49">
        <v>4013079</v>
      </c>
      <c r="D106" s="55" t="s">
        <v>110</v>
      </c>
      <c r="E106" s="50" t="s">
        <v>16</v>
      </c>
      <c r="F106" s="43">
        <v>2</v>
      </c>
      <c r="G106" s="51">
        <v>7297.08</v>
      </c>
      <c r="H106" s="26">
        <f t="shared" si="7"/>
        <v>14594.16</v>
      </c>
      <c r="I106" s="12"/>
    </row>
    <row r="107" spans="1:9" s="11" customFormat="1" x14ac:dyDescent="0.2">
      <c r="B107"/>
      <c r="C107" s="24"/>
      <c r="D107" s="44"/>
      <c r="E107" s="39"/>
      <c r="F107" s="43"/>
      <c r="G107" s="27"/>
      <c r="H107" s="28">
        <f>SUM(H95:H106)</f>
        <v>70531.429999999993</v>
      </c>
      <c r="I107" s="12"/>
    </row>
    <row r="108" spans="1:9" s="11" customFormat="1" x14ac:dyDescent="0.2">
      <c r="B108"/>
      <c r="C108" s="40" t="s">
        <v>100</v>
      </c>
      <c r="D108" s="41" t="s">
        <v>101</v>
      </c>
      <c r="E108" s="15"/>
      <c r="F108" s="15"/>
      <c r="G108" s="15"/>
      <c r="H108" s="15"/>
      <c r="I108" s="12"/>
    </row>
    <row r="109" spans="1:9" s="11" customFormat="1" ht="81" x14ac:dyDescent="0.2">
      <c r="B109"/>
      <c r="C109" s="24">
        <v>4024125</v>
      </c>
      <c r="D109" s="45" t="s">
        <v>102</v>
      </c>
      <c r="E109" s="39" t="s">
        <v>16</v>
      </c>
      <c r="F109" s="43">
        <v>2</v>
      </c>
      <c r="G109" s="27">
        <v>7215.24</v>
      </c>
      <c r="H109" s="26">
        <f t="shared" ref="H109:H112" si="8">F109*G109</f>
        <v>14430.48</v>
      </c>
      <c r="I109" s="12"/>
    </row>
    <row r="110" spans="1:9" s="11" customFormat="1" ht="27" x14ac:dyDescent="0.2">
      <c r="B110"/>
      <c r="C110" s="24">
        <v>4024082</v>
      </c>
      <c r="D110" s="45" t="s">
        <v>103</v>
      </c>
      <c r="E110" s="39" t="s">
        <v>15</v>
      </c>
      <c r="F110" s="43">
        <v>50</v>
      </c>
      <c r="G110" s="27">
        <v>69.66</v>
      </c>
      <c r="H110" s="26">
        <f t="shared" si="8"/>
        <v>3483</v>
      </c>
      <c r="I110" s="12"/>
    </row>
    <row r="111" spans="1:9" s="11" customFormat="1" ht="54" x14ac:dyDescent="0.2">
      <c r="B111"/>
      <c r="C111" s="24">
        <v>4024116</v>
      </c>
      <c r="D111" s="45" t="s">
        <v>104</v>
      </c>
      <c r="E111" s="39" t="s">
        <v>15</v>
      </c>
      <c r="F111" s="43">
        <v>100</v>
      </c>
      <c r="G111" s="27">
        <v>103.62</v>
      </c>
      <c r="H111" s="26">
        <f t="shared" si="8"/>
        <v>10362</v>
      </c>
      <c r="I111" s="12"/>
    </row>
    <row r="112" spans="1:9" s="11" customFormat="1" ht="45" x14ac:dyDescent="0.2">
      <c r="B112"/>
      <c r="C112" s="24">
        <v>4024120</v>
      </c>
      <c r="D112" s="45" t="s">
        <v>105</v>
      </c>
      <c r="E112" s="39" t="s">
        <v>15</v>
      </c>
      <c r="F112" s="43">
        <v>50</v>
      </c>
      <c r="G112" s="27">
        <v>103.62</v>
      </c>
      <c r="H112" s="26">
        <f t="shared" si="8"/>
        <v>5181</v>
      </c>
      <c r="I112" s="12"/>
    </row>
    <row r="113" spans="1:10" s="11" customFormat="1" x14ac:dyDescent="0.2">
      <c r="B113"/>
      <c r="C113" s="24"/>
      <c r="D113" s="44"/>
      <c r="E113" s="39"/>
      <c r="F113" s="43"/>
      <c r="G113" s="27"/>
      <c r="H113" s="28">
        <f>SUM(H109:H112)</f>
        <v>33456.480000000003</v>
      </c>
      <c r="I113" s="12"/>
      <c r="J113" s="63"/>
    </row>
    <row r="114" spans="1:10" x14ac:dyDescent="0.2">
      <c r="C114" s="40" t="s">
        <v>111</v>
      </c>
      <c r="D114" s="41" t="s">
        <v>112</v>
      </c>
      <c r="E114" s="15"/>
      <c r="F114" s="15"/>
      <c r="G114" s="15"/>
      <c r="H114" s="15"/>
      <c r="I114" s="4"/>
    </row>
    <row r="115" spans="1:10" s="11" customFormat="1" ht="81" x14ac:dyDescent="0.2">
      <c r="B115"/>
      <c r="C115" s="24" t="s">
        <v>113</v>
      </c>
      <c r="D115" s="55" t="s">
        <v>114</v>
      </c>
      <c r="E115" s="39" t="s">
        <v>16</v>
      </c>
      <c r="F115" s="43">
        <v>4</v>
      </c>
      <c r="G115" s="27">
        <v>7572.83</v>
      </c>
      <c r="H115" s="26">
        <f t="shared" ref="H115:H116" si="9">F115*G115</f>
        <v>30291.32</v>
      </c>
      <c r="I115" s="12"/>
    </row>
    <row r="116" spans="1:10" s="11" customFormat="1" ht="45" x14ac:dyDescent="0.2">
      <c r="B116"/>
      <c r="C116" s="24">
        <v>4013078</v>
      </c>
      <c r="D116" s="55" t="s">
        <v>115</v>
      </c>
      <c r="E116" s="39" t="s">
        <v>15</v>
      </c>
      <c r="F116" s="43">
        <v>50</v>
      </c>
      <c r="G116" s="27">
        <v>287.45</v>
      </c>
      <c r="H116" s="26">
        <f t="shared" si="9"/>
        <v>14372.5</v>
      </c>
      <c r="I116" s="12"/>
    </row>
    <row r="117" spans="1:10" s="11" customFormat="1" x14ac:dyDescent="0.2">
      <c r="B117"/>
      <c r="C117" s="24"/>
      <c r="D117" s="42"/>
      <c r="E117" s="39"/>
      <c r="F117" s="43"/>
      <c r="G117" s="27"/>
      <c r="H117" s="28">
        <f>SUM(H115:H116)</f>
        <v>44663.82</v>
      </c>
      <c r="I117" s="12"/>
    </row>
    <row r="118" spans="1:10" s="11" customFormat="1" x14ac:dyDescent="0.2">
      <c r="B118"/>
      <c r="C118" s="40" t="s">
        <v>116</v>
      </c>
      <c r="D118" s="41" t="s">
        <v>117</v>
      </c>
      <c r="E118" s="15"/>
      <c r="F118" s="15"/>
      <c r="G118" s="15"/>
      <c r="H118" s="15"/>
      <c r="I118" s="12"/>
    </row>
    <row r="119" spans="1:10" s="11" customFormat="1" ht="45" x14ac:dyDescent="0.2">
      <c r="A119" s="57"/>
      <c r="B119"/>
      <c r="C119" s="24" t="s">
        <v>118</v>
      </c>
      <c r="D119" s="45" t="s">
        <v>119</v>
      </c>
      <c r="E119" s="39" t="s">
        <v>15</v>
      </c>
      <c r="F119" s="43">
        <v>50</v>
      </c>
      <c r="G119" s="27">
        <v>97.41</v>
      </c>
      <c r="H119" s="26">
        <f t="shared" ref="H119" si="10">F119*G119</f>
        <v>4870.5</v>
      </c>
      <c r="I119" s="12"/>
    </row>
    <row r="120" spans="1:10" s="11" customFormat="1" x14ac:dyDescent="0.2">
      <c r="B120"/>
      <c r="C120" s="24"/>
      <c r="D120" s="42"/>
      <c r="E120" s="39"/>
      <c r="F120" s="43"/>
      <c r="G120" s="27"/>
      <c r="H120" s="28">
        <f>SUM(H119:H119)</f>
        <v>4870.5</v>
      </c>
      <c r="I120" s="12"/>
    </row>
    <row r="121" spans="1:10" s="11" customFormat="1" ht="8.25" customHeight="1" x14ac:dyDescent="0.2">
      <c r="B121"/>
      <c r="C121" s="17"/>
      <c r="D121" s="17"/>
      <c r="E121" s="22"/>
      <c r="F121" s="36"/>
      <c r="G121" s="22"/>
      <c r="H121" s="19"/>
      <c r="I121" s="12"/>
    </row>
    <row r="122" spans="1:10" s="11" customFormat="1" x14ac:dyDescent="0.2">
      <c r="B122"/>
      <c r="C122" s="17"/>
      <c r="D122" s="17"/>
      <c r="E122" s="17"/>
      <c r="F122" s="20"/>
      <c r="G122" s="21" t="s">
        <v>8</v>
      </c>
      <c r="H122" s="29">
        <f>+H120+H117+H113+H107+H93+H88+H69+H61+H33+H25+H12</f>
        <v>1528004.74</v>
      </c>
      <c r="I122" s="12"/>
      <c r="J122" s="63"/>
    </row>
    <row r="123" spans="1:10" s="11" customFormat="1" x14ac:dyDescent="0.2">
      <c r="B123"/>
      <c r="C123" s="17"/>
      <c r="D123" s="17"/>
      <c r="E123" s="17"/>
      <c r="F123" s="20"/>
      <c r="G123" s="21" t="s">
        <v>9</v>
      </c>
      <c r="H123" s="29">
        <f>+H122*0.16</f>
        <v>244480.76</v>
      </c>
      <c r="I123" s="12"/>
      <c r="J123" s="63"/>
    </row>
    <row r="124" spans="1:10" s="11" customFormat="1" ht="12.75" customHeight="1" x14ac:dyDescent="0.2">
      <c r="B124"/>
      <c r="C124" s="17"/>
      <c r="D124" s="48"/>
      <c r="E124" s="22"/>
      <c r="F124" s="36"/>
      <c r="G124" s="20" t="s">
        <v>10</v>
      </c>
      <c r="H124" s="29">
        <f>+H123+H122</f>
        <v>1772485.5</v>
      </c>
      <c r="I124" s="12"/>
    </row>
    <row r="125" spans="1:10" s="16" customFormat="1" ht="12.75" customHeight="1" x14ac:dyDescent="0.15">
      <c r="C125" s="18"/>
      <c r="D125" s="23"/>
      <c r="E125" s="22"/>
      <c r="F125" s="36"/>
      <c r="G125" s="22"/>
      <c r="H125" s="62" t="s">
        <v>148</v>
      </c>
      <c r="I125" s="25"/>
    </row>
    <row r="126" spans="1:10" s="17" customFormat="1" ht="12.75" customHeight="1" x14ac:dyDescent="0.15">
      <c r="C126" s="22"/>
      <c r="D126" s="23"/>
      <c r="E126" s="22"/>
      <c r="F126" s="36"/>
      <c r="G126" s="22"/>
      <c r="H126" s="22"/>
      <c r="I126" s="21"/>
      <c r="J126" s="52"/>
    </row>
    <row r="127" spans="1:10" s="17" customFormat="1" ht="12.75" customHeight="1" x14ac:dyDescent="0.15">
      <c r="C127" s="22"/>
      <c r="D127" s="23" t="s">
        <v>11</v>
      </c>
      <c r="E127" s="22"/>
      <c r="F127" s="36"/>
      <c r="G127" s="22" t="s">
        <v>12</v>
      </c>
      <c r="H127" s="32"/>
      <c r="I127" s="21"/>
    </row>
    <row r="128" spans="1:10" s="17" customFormat="1" ht="12.75" customHeight="1" x14ac:dyDescent="0.15">
      <c r="C128" s="22"/>
      <c r="D128" s="23"/>
      <c r="E128" s="22"/>
      <c r="F128" s="36"/>
      <c r="G128" s="22"/>
      <c r="H128" s="33"/>
      <c r="I128" s="21"/>
      <c r="J128" s="52"/>
    </row>
    <row r="129" spans="1:11" s="18" customFormat="1" ht="12.75" customHeight="1" x14ac:dyDescent="0.15">
      <c r="C129" s="22"/>
      <c r="D129" s="23"/>
      <c r="E129" s="22"/>
      <c r="F129" s="36"/>
      <c r="G129" s="60"/>
      <c r="H129" s="47"/>
    </row>
    <row r="130" spans="1:11" s="18" customFormat="1" ht="14.25" x14ac:dyDescent="0.15">
      <c r="C130" s="22"/>
      <c r="D130" s="48"/>
      <c r="E130" s="22"/>
      <c r="F130" s="36"/>
      <c r="G130" s="22"/>
      <c r="H130" s="58"/>
      <c r="I130" s="22"/>
    </row>
    <row r="131" spans="1:11" x14ac:dyDescent="0.2">
      <c r="C131" s="22"/>
      <c r="D131" s="23"/>
      <c r="E131" s="22"/>
      <c r="F131" s="36"/>
      <c r="G131" s="46"/>
      <c r="H131" s="47"/>
    </row>
    <row r="132" spans="1:11" x14ac:dyDescent="0.2">
      <c r="C132" s="22"/>
      <c r="D132" s="23"/>
      <c r="E132" s="22"/>
      <c r="F132" s="36"/>
      <c r="G132" s="22"/>
      <c r="H132" s="59"/>
      <c r="J132" s="54"/>
    </row>
    <row r="133" spans="1:11" s="1" customFormat="1" x14ac:dyDescent="0.2">
      <c r="A133"/>
      <c r="B133"/>
      <c r="C133" s="22"/>
      <c r="D133" s="23"/>
      <c r="E133" s="22"/>
      <c r="F133" s="36"/>
      <c r="G133" s="22"/>
      <c r="H133" s="22"/>
      <c r="J133"/>
      <c r="K133"/>
    </row>
    <row r="134" spans="1:11" s="1" customFormat="1" x14ac:dyDescent="0.2">
      <c r="A134"/>
      <c r="B134"/>
      <c r="C134" s="30" t="s">
        <v>13</v>
      </c>
      <c r="D134" s="23"/>
      <c r="E134" s="22"/>
      <c r="F134" s="36"/>
      <c r="G134" s="1" t="s">
        <v>24</v>
      </c>
      <c r="H134" s="22"/>
      <c r="J134"/>
      <c r="K134"/>
    </row>
    <row r="135" spans="1:11" s="1" customFormat="1" x14ac:dyDescent="0.2">
      <c r="A135"/>
      <c r="B135"/>
      <c r="C135" s="18" t="s">
        <v>20</v>
      </c>
      <c r="D135" s="23"/>
      <c r="E135" s="22"/>
      <c r="F135" s="36"/>
      <c r="G135" s="22" t="s">
        <v>25</v>
      </c>
      <c r="H135" s="22"/>
    </row>
    <row r="136" spans="1:11" s="1" customFormat="1" x14ac:dyDescent="0.2">
      <c r="A136"/>
      <c r="B136"/>
      <c r="C136" s="22"/>
      <c r="D136" s="23"/>
      <c r="E136" s="22"/>
      <c r="F136" s="36"/>
      <c r="G136" s="22"/>
      <c r="H136" s="22"/>
    </row>
    <row r="137" spans="1:11" s="1" customFormat="1" x14ac:dyDescent="0.2">
      <c r="A137"/>
      <c r="B137"/>
      <c r="C137" s="22"/>
      <c r="D137" s="23"/>
      <c r="E137" s="22"/>
      <c r="F137" s="36"/>
      <c r="G137" s="22"/>
      <c r="H137" s="22"/>
    </row>
    <row r="138" spans="1:11" s="1" customFormat="1" x14ac:dyDescent="0.2">
      <c r="A138"/>
      <c r="B138"/>
      <c r="C138" s="18"/>
      <c r="D138" s="18"/>
      <c r="E138" s="18"/>
      <c r="F138" s="37"/>
      <c r="G138" s="18"/>
      <c r="H138" s="18"/>
    </row>
    <row r="139" spans="1:11" s="1" customFormat="1" x14ac:dyDescent="0.2">
      <c r="A139"/>
      <c r="B139"/>
      <c r="C139" s="18"/>
      <c r="D139" s="18"/>
      <c r="E139" s="18"/>
      <c r="F139" s="37"/>
      <c r="G139" s="18"/>
      <c r="H139" s="18"/>
    </row>
    <row r="140" spans="1:11" s="1" customFormat="1" x14ac:dyDescent="0.2">
      <c r="A140"/>
      <c r="B140"/>
      <c r="C140" s="18"/>
      <c r="D140" s="18"/>
      <c r="E140" s="18"/>
      <c r="F140" s="37"/>
      <c r="G140" s="18"/>
      <c r="H140" s="18"/>
    </row>
    <row r="141" spans="1:11" s="1" customFormat="1" x14ac:dyDescent="0.2">
      <c r="A141"/>
      <c r="B141"/>
      <c r="C141" s="18"/>
      <c r="D141" s="18"/>
      <c r="E141" s="18"/>
      <c r="F141" s="37"/>
      <c r="G141" s="18"/>
      <c r="H141" s="18"/>
    </row>
    <row r="142" spans="1:11" s="1" customFormat="1" x14ac:dyDescent="0.2">
      <c r="A142"/>
      <c r="B142"/>
      <c r="C142" s="18"/>
      <c r="D142" s="18"/>
      <c r="E142" s="18"/>
      <c r="F142" s="37"/>
      <c r="G142" s="18"/>
      <c r="H142" s="18"/>
    </row>
    <row r="143" spans="1:11" s="1" customFormat="1" x14ac:dyDescent="0.2">
      <c r="A143"/>
      <c r="B143"/>
      <c r="C143" s="18"/>
      <c r="D143" s="18"/>
      <c r="E143" s="18"/>
      <c r="F143" s="37"/>
      <c r="G143" s="18"/>
      <c r="H143" s="18"/>
    </row>
    <row r="144" spans="1:11" s="1" customFormat="1" x14ac:dyDescent="0.2">
      <c r="A144"/>
      <c r="B144"/>
      <c r="D144" s="13"/>
      <c r="F144" s="38"/>
    </row>
    <row r="145" spans="1:6" s="1" customFormat="1" x14ac:dyDescent="0.2">
      <c r="A145"/>
      <c r="B145"/>
      <c r="D145" s="13"/>
      <c r="F145" s="38"/>
    </row>
    <row r="146" spans="1:6" s="1" customFormat="1" x14ac:dyDescent="0.2">
      <c r="A146"/>
      <c r="B146"/>
      <c r="D146" s="13"/>
      <c r="F146" s="38"/>
    </row>
    <row r="147" spans="1:6" s="1" customFormat="1" x14ac:dyDescent="0.2">
      <c r="A147"/>
      <c r="B147"/>
      <c r="D147" s="13"/>
      <c r="F147"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53AC1-CA76-4ABB-B454-E488F837BA66}">
  <sheetPr>
    <tabColor rgb="FF92D050"/>
  </sheetPr>
  <dimension ref="A1:L150"/>
  <sheetViews>
    <sheetView tabSelected="1" view="pageBreakPreview" topLeftCell="A52" zoomScale="140" zoomScaleNormal="130" zoomScaleSheetLayoutView="140" workbookViewId="0">
      <selection activeCell="D13" sqref="D13"/>
    </sheetView>
  </sheetViews>
  <sheetFormatPr baseColWidth="10" defaultColWidth="9.140625" defaultRowHeight="12.75" x14ac:dyDescent="0.2"/>
  <cols>
    <col min="1" max="1" width="3.5703125" style="70" customWidth="1"/>
    <col min="2" max="2" width="1.140625" style="70" customWidth="1"/>
    <col min="3" max="3" width="14.42578125" style="71" customWidth="1"/>
    <col min="4" max="4" width="55" style="130" customWidth="1"/>
    <col min="5" max="5" width="7.28515625" style="71" customWidth="1"/>
    <col min="6" max="6" width="9.85546875" style="131" customWidth="1"/>
    <col min="7" max="7" width="9.42578125" style="71" customWidth="1"/>
    <col min="8" max="8" width="12.42578125" style="71" customWidth="1"/>
    <col min="9" max="9" width="9" style="71" customWidth="1"/>
    <col min="10" max="10" width="1.140625" style="71" customWidth="1"/>
    <col min="11" max="11" width="14.85546875" style="70" bestFit="1" customWidth="1"/>
    <col min="12" max="12" width="9.28515625" style="70" bestFit="1" customWidth="1"/>
    <col min="13" max="14" width="9.140625" style="70"/>
    <col min="15" max="15" width="12.28515625" style="70" bestFit="1" customWidth="1"/>
    <col min="16" max="16384" width="9.140625" style="70"/>
  </cols>
  <sheetData>
    <row r="1" spans="2:10" ht="24.75" customHeight="1" x14ac:dyDescent="0.2">
      <c r="C1" s="135" t="s">
        <v>14</v>
      </c>
      <c r="D1" s="135"/>
      <c r="E1" s="135"/>
      <c r="F1" s="135"/>
      <c r="G1" s="135"/>
      <c r="H1" s="135"/>
      <c r="I1" s="135"/>
    </row>
    <row r="2" spans="2:10" s="72" customFormat="1" ht="15" customHeight="1" x14ac:dyDescent="0.2">
      <c r="C2" s="136" t="s">
        <v>0</v>
      </c>
      <c r="D2" s="136"/>
      <c r="E2" s="136"/>
      <c r="F2" s="136"/>
      <c r="G2" s="136"/>
      <c r="H2" s="136"/>
      <c r="I2" s="136"/>
      <c r="J2" s="66"/>
    </row>
    <row r="3" spans="2:10" s="72" customFormat="1" ht="15" customHeight="1" x14ac:dyDescent="0.2">
      <c r="C3" s="73"/>
      <c r="D3" s="73"/>
      <c r="E3" s="73"/>
      <c r="F3" s="73"/>
      <c r="G3" s="73"/>
      <c r="H3" s="73"/>
      <c r="I3" s="73"/>
      <c r="J3" s="66"/>
    </row>
    <row r="4" spans="2:10" s="72" customFormat="1" ht="15" customHeight="1" x14ac:dyDescent="0.2">
      <c r="C4" s="73"/>
      <c r="D4" s="73"/>
      <c r="E4" s="73"/>
      <c r="F4" s="73"/>
      <c r="G4" s="73"/>
      <c r="H4" s="73"/>
      <c r="I4" s="73"/>
      <c r="J4" s="66"/>
    </row>
    <row r="5" spans="2:10" s="72" customFormat="1" ht="15" customHeight="1" x14ac:dyDescent="0.2">
      <c r="C5" s="64" t="s">
        <v>168</v>
      </c>
      <c r="D5" s="65"/>
      <c r="E5" s="66"/>
      <c r="F5" s="66"/>
      <c r="G5" s="66"/>
      <c r="H5" s="66"/>
      <c r="I5" s="67" t="s">
        <v>159</v>
      </c>
      <c r="J5" s="66"/>
    </row>
    <row r="6" spans="2:10" s="72" customFormat="1" ht="15" customHeight="1" x14ac:dyDescent="0.2">
      <c r="C6" s="66"/>
      <c r="D6" s="66"/>
      <c r="E6" s="66"/>
      <c r="F6" s="66"/>
      <c r="G6" s="66"/>
      <c r="H6" s="66"/>
      <c r="I6" s="66"/>
      <c r="J6" s="66"/>
    </row>
    <row r="7" spans="2:10" s="72" customFormat="1" ht="18" customHeight="1" x14ac:dyDescent="0.2">
      <c r="C7" s="141" t="s">
        <v>160</v>
      </c>
      <c r="D7" s="142" t="s">
        <v>161</v>
      </c>
      <c r="E7" s="142"/>
      <c r="F7" s="142"/>
      <c r="G7" s="142"/>
      <c r="H7" s="68"/>
      <c r="I7" s="69" t="s">
        <v>162</v>
      </c>
      <c r="J7" s="66"/>
    </row>
    <row r="8" spans="2:10" s="72" customFormat="1" ht="18" customHeight="1" x14ac:dyDescent="0.2">
      <c r="C8" s="141"/>
      <c r="D8" s="142"/>
      <c r="E8" s="142"/>
      <c r="F8" s="142"/>
      <c r="G8" s="142"/>
      <c r="H8" s="68"/>
      <c r="I8" s="69" t="s">
        <v>163</v>
      </c>
      <c r="J8" s="66"/>
    </row>
    <row r="9" spans="2:10" s="72" customFormat="1" ht="18" customHeight="1" thickBot="1" x14ac:dyDescent="0.25">
      <c r="C9" s="141"/>
      <c r="D9" s="143"/>
      <c r="E9" s="143"/>
      <c r="F9" s="143"/>
      <c r="G9" s="143"/>
      <c r="H9" s="68"/>
      <c r="I9" s="69" t="s">
        <v>164</v>
      </c>
      <c r="J9" s="74"/>
    </row>
    <row r="10" spans="2:10" ht="13.5" thickTop="1" x14ac:dyDescent="0.2">
      <c r="C10" s="137" t="s">
        <v>1</v>
      </c>
      <c r="D10" s="138"/>
      <c r="E10" s="138"/>
      <c r="F10" s="138"/>
      <c r="G10" s="138"/>
      <c r="H10" s="139"/>
      <c r="I10" s="140"/>
      <c r="J10" s="75"/>
    </row>
    <row r="11" spans="2:10" ht="13.5" thickBot="1" x14ac:dyDescent="0.25">
      <c r="C11" s="76" t="s">
        <v>2</v>
      </c>
      <c r="D11" s="77" t="s">
        <v>3</v>
      </c>
      <c r="E11" s="78" t="s">
        <v>4</v>
      </c>
      <c r="F11" s="78" t="s">
        <v>5</v>
      </c>
      <c r="G11" s="78" t="s">
        <v>6</v>
      </c>
      <c r="H11" s="78" t="s">
        <v>158</v>
      </c>
      <c r="I11" s="78" t="s">
        <v>7</v>
      </c>
      <c r="J11" s="75"/>
    </row>
    <row r="12" spans="2:10" ht="14.25" thickTop="1" thickBot="1" x14ac:dyDescent="0.25">
      <c r="C12" s="70"/>
      <c r="D12" s="70"/>
      <c r="E12" s="70"/>
      <c r="F12" s="79"/>
      <c r="G12" s="70"/>
      <c r="H12" s="70"/>
      <c r="I12" s="70"/>
      <c r="J12" s="75"/>
    </row>
    <row r="13" spans="2:10" ht="64.5" customHeight="1" thickTop="1" x14ac:dyDescent="0.2">
      <c r="C13" s="80" t="s">
        <v>21</v>
      </c>
      <c r="D13" s="81" t="s">
        <v>142</v>
      </c>
      <c r="E13" s="82"/>
      <c r="F13" s="83"/>
      <c r="G13" s="84"/>
      <c r="H13" s="84"/>
      <c r="I13" s="84"/>
      <c r="J13" s="75"/>
    </row>
    <row r="14" spans="2:10" x14ac:dyDescent="0.2">
      <c r="C14" s="85" t="s">
        <v>18</v>
      </c>
      <c r="D14" s="86" t="s">
        <v>27</v>
      </c>
      <c r="E14" s="87"/>
      <c r="F14" s="87"/>
      <c r="G14" s="87"/>
      <c r="H14" s="87"/>
      <c r="I14" s="87"/>
      <c r="J14" s="75"/>
    </row>
    <row r="15" spans="2:10" s="88" customFormat="1" ht="51.75" customHeight="1" x14ac:dyDescent="0.2">
      <c r="B15" s="70"/>
      <c r="C15" s="89">
        <v>4001051</v>
      </c>
      <c r="D15" s="90" t="s">
        <v>28</v>
      </c>
      <c r="E15" s="91" t="s">
        <v>17</v>
      </c>
      <c r="F15" s="92">
        <v>74.88</v>
      </c>
      <c r="G15" s="93"/>
      <c r="H15" s="93"/>
      <c r="I15" s="94"/>
      <c r="J15" s="95"/>
    </row>
    <row r="16" spans="2:10" s="88" customFormat="1" ht="39.75" customHeight="1" x14ac:dyDescent="0.2">
      <c r="B16" s="70"/>
      <c r="C16" s="89">
        <v>4001081</v>
      </c>
      <c r="D16" s="90" t="s">
        <v>143</v>
      </c>
      <c r="E16" s="91" t="s">
        <v>23</v>
      </c>
      <c r="F16" s="92">
        <v>7.49</v>
      </c>
      <c r="G16" s="93"/>
      <c r="H16" s="93"/>
      <c r="I16" s="94"/>
      <c r="J16" s="95"/>
    </row>
    <row r="17" spans="1:10" s="88" customFormat="1" ht="9" customHeight="1" x14ac:dyDescent="0.2">
      <c r="B17" s="70"/>
      <c r="C17" s="89"/>
      <c r="D17" s="96"/>
      <c r="E17" s="91"/>
      <c r="F17" s="92"/>
      <c r="G17" s="93"/>
      <c r="H17" s="93"/>
      <c r="I17" s="97"/>
      <c r="J17" s="95"/>
    </row>
    <row r="18" spans="1:10" s="88" customFormat="1" x14ac:dyDescent="0.2">
      <c r="B18" s="70"/>
      <c r="C18" s="85" t="s">
        <v>22</v>
      </c>
      <c r="D18" s="86" t="s">
        <v>29</v>
      </c>
      <c r="E18" s="87"/>
      <c r="F18" s="87"/>
      <c r="G18" s="87"/>
      <c r="H18" s="87"/>
      <c r="I18" s="87"/>
      <c r="J18" s="95"/>
    </row>
    <row r="19" spans="1:10" s="88" customFormat="1" ht="51" customHeight="1" x14ac:dyDescent="0.2">
      <c r="A19" s="98"/>
      <c r="B19" s="70"/>
      <c r="C19" s="89">
        <v>4002001</v>
      </c>
      <c r="D19" s="99" t="s">
        <v>30</v>
      </c>
      <c r="E19" s="91" t="s">
        <v>23</v>
      </c>
      <c r="F19" s="92">
        <v>26.67</v>
      </c>
      <c r="G19" s="93"/>
      <c r="H19" s="93"/>
      <c r="I19" s="94"/>
      <c r="J19" s="95"/>
    </row>
    <row r="20" spans="1:10" s="88" customFormat="1" ht="36" x14ac:dyDescent="0.2">
      <c r="A20" s="98"/>
      <c r="B20" s="70"/>
      <c r="C20" s="89">
        <v>4002003</v>
      </c>
      <c r="D20" s="99" t="s">
        <v>31</v>
      </c>
      <c r="E20" s="91" t="s">
        <v>17</v>
      </c>
      <c r="F20" s="92">
        <v>31.76</v>
      </c>
      <c r="G20" s="93"/>
      <c r="H20" s="93"/>
      <c r="I20" s="94"/>
      <c r="J20" s="95"/>
    </row>
    <row r="21" spans="1:10" s="88" customFormat="1" ht="60.75" customHeight="1" x14ac:dyDescent="0.2">
      <c r="A21" s="98"/>
      <c r="B21" s="70"/>
      <c r="C21" s="89" t="s">
        <v>32</v>
      </c>
      <c r="D21" s="99" t="s">
        <v>33</v>
      </c>
      <c r="E21" s="91" t="s">
        <v>23</v>
      </c>
      <c r="F21" s="92">
        <v>17.78</v>
      </c>
      <c r="G21" s="93"/>
      <c r="H21" s="93"/>
      <c r="I21" s="94"/>
      <c r="J21" s="95"/>
    </row>
    <row r="22" spans="1:10" s="88" customFormat="1" ht="49.5" customHeight="1" x14ac:dyDescent="0.2">
      <c r="A22" s="98"/>
      <c r="B22" s="70"/>
      <c r="C22" s="89" t="s">
        <v>34</v>
      </c>
      <c r="D22" s="99" t="s">
        <v>35</v>
      </c>
      <c r="E22" s="91" t="s">
        <v>23</v>
      </c>
      <c r="F22" s="92">
        <v>22.15</v>
      </c>
      <c r="G22" s="93"/>
      <c r="H22" s="93"/>
      <c r="I22" s="94"/>
      <c r="J22" s="95"/>
    </row>
    <row r="23" spans="1:10" s="88" customFormat="1" ht="45" x14ac:dyDescent="0.2">
      <c r="A23" s="98"/>
      <c r="B23" s="70"/>
      <c r="C23" s="89" t="s">
        <v>36</v>
      </c>
      <c r="D23" s="99" t="s">
        <v>37</v>
      </c>
      <c r="E23" s="91" t="s">
        <v>23</v>
      </c>
      <c r="F23" s="92">
        <v>6.01</v>
      </c>
      <c r="G23" s="93"/>
      <c r="H23" s="93"/>
      <c r="I23" s="94"/>
      <c r="J23" s="95"/>
    </row>
    <row r="24" spans="1:10" s="88" customFormat="1" ht="41.25" customHeight="1" x14ac:dyDescent="0.2">
      <c r="A24" s="98"/>
      <c r="B24" s="70"/>
      <c r="C24" s="89">
        <v>4002015</v>
      </c>
      <c r="D24" s="99" t="s">
        <v>38</v>
      </c>
      <c r="E24" s="91" t="s">
        <v>17</v>
      </c>
      <c r="F24" s="92">
        <v>40.369999999999997</v>
      </c>
      <c r="G24" s="93"/>
      <c r="H24" s="93"/>
      <c r="I24" s="94"/>
      <c r="J24" s="95"/>
    </row>
    <row r="25" spans="1:10" s="88" customFormat="1" ht="33.75" customHeight="1" x14ac:dyDescent="0.2">
      <c r="A25" s="98"/>
      <c r="B25" s="70"/>
      <c r="C25" s="89">
        <v>4002017</v>
      </c>
      <c r="D25" s="99" t="s">
        <v>39</v>
      </c>
      <c r="E25" s="91" t="s">
        <v>40</v>
      </c>
      <c r="F25" s="92">
        <v>64.98</v>
      </c>
      <c r="G25" s="93"/>
      <c r="H25" s="93"/>
      <c r="I25" s="94"/>
      <c r="J25" s="95"/>
    </row>
    <row r="26" spans="1:10" s="88" customFormat="1" ht="45" x14ac:dyDescent="0.2">
      <c r="A26" s="98"/>
      <c r="B26" s="70"/>
      <c r="C26" s="89">
        <v>4002020</v>
      </c>
      <c r="D26" s="150" t="s">
        <v>150</v>
      </c>
      <c r="E26" s="91" t="s">
        <v>40</v>
      </c>
      <c r="F26" s="92">
        <v>303.19</v>
      </c>
      <c r="G26" s="93"/>
      <c r="H26" s="93"/>
      <c r="I26" s="94"/>
      <c r="J26" s="95"/>
    </row>
    <row r="27" spans="1:10" s="88" customFormat="1" ht="45" x14ac:dyDescent="0.2">
      <c r="A27" s="98"/>
      <c r="B27" s="70"/>
      <c r="C27" s="89">
        <v>4002021</v>
      </c>
      <c r="D27" s="150" t="s">
        <v>151</v>
      </c>
      <c r="E27" s="91" t="s">
        <v>40</v>
      </c>
      <c r="F27" s="92">
        <v>51.48</v>
      </c>
      <c r="G27" s="93"/>
      <c r="H27" s="93"/>
      <c r="I27" s="94"/>
      <c r="J27" s="95"/>
    </row>
    <row r="28" spans="1:10" s="88" customFormat="1" ht="60" customHeight="1" x14ac:dyDescent="0.2">
      <c r="A28" s="98"/>
      <c r="B28" s="70"/>
      <c r="C28" s="89">
        <v>4002027</v>
      </c>
      <c r="D28" s="99" t="s">
        <v>43</v>
      </c>
      <c r="E28" s="91" t="s">
        <v>17</v>
      </c>
      <c r="F28" s="92">
        <v>36.549999999999997</v>
      </c>
      <c r="G28" s="93"/>
      <c r="H28" s="93"/>
      <c r="I28" s="94"/>
      <c r="J28" s="95"/>
    </row>
    <row r="29" spans="1:10" s="88" customFormat="1" ht="45" x14ac:dyDescent="0.2">
      <c r="B29" s="70"/>
      <c r="C29" s="89" t="s">
        <v>44</v>
      </c>
      <c r="D29" s="96" t="s">
        <v>45</v>
      </c>
      <c r="E29" s="91" t="s">
        <v>15</v>
      </c>
      <c r="F29" s="92">
        <v>8.5500000000000007</v>
      </c>
      <c r="G29" s="93"/>
      <c r="H29" s="93"/>
      <c r="I29" s="94"/>
      <c r="J29" s="95"/>
    </row>
    <row r="30" spans="1:10" s="88" customFormat="1" ht="9.75" customHeight="1" x14ac:dyDescent="0.2">
      <c r="B30" s="70"/>
      <c r="C30" s="89"/>
      <c r="D30" s="96"/>
      <c r="E30" s="91"/>
      <c r="F30" s="92"/>
      <c r="G30" s="93"/>
      <c r="H30" s="93"/>
      <c r="I30" s="97"/>
      <c r="J30" s="95"/>
    </row>
    <row r="31" spans="1:10" s="88" customFormat="1" x14ac:dyDescent="0.2">
      <c r="B31" s="70"/>
      <c r="C31" s="85" t="s">
        <v>19</v>
      </c>
      <c r="D31" s="86" t="s">
        <v>46</v>
      </c>
      <c r="E31" s="87"/>
      <c r="F31" s="87"/>
      <c r="G31" s="87"/>
      <c r="H31" s="87"/>
      <c r="I31" s="87"/>
      <c r="J31" s="95"/>
    </row>
    <row r="32" spans="1:10" s="88" customFormat="1" ht="54" x14ac:dyDescent="0.2">
      <c r="B32" s="70"/>
      <c r="C32" s="89">
        <v>4003031</v>
      </c>
      <c r="D32" s="99" t="s">
        <v>48</v>
      </c>
      <c r="E32" s="91" t="s">
        <v>17</v>
      </c>
      <c r="F32" s="92">
        <v>103.44</v>
      </c>
      <c r="G32" s="93"/>
      <c r="H32" s="93"/>
      <c r="I32" s="94"/>
      <c r="J32" s="95"/>
    </row>
    <row r="33" spans="1:11" s="88" customFormat="1" ht="43.5" customHeight="1" x14ac:dyDescent="0.2">
      <c r="B33" s="70"/>
      <c r="C33" s="89">
        <v>4003036</v>
      </c>
      <c r="D33" s="150" t="s">
        <v>155</v>
      </c>
      <c r="E33" s="91" t="s">
        <v>40</v>
      </c>
      <c r="F33" s="92">
        <v>8.15</v>
      </c>
      <c r="G33" s="93"/>
      <c r="H33" s="93"/>
      <c r="I33" s="94"/>
      <c r="J33" s="95"/>
    </row>
    <row r="34" spans="1:11" s="88" customFormat="1" ht="42" customHeight="1" x14ac:dyDescent="0.2">
      <c r="B34" s="70"/>
      <c r="C34" s="89">
        <v>4003038</v>
      </c>
      <c r="D34" s="150" t="s">
        <v>50</v>
      </c>
      <c r="E34" s="91" t="s">
        <v>40</v>
      </c>
      <c r="F34" s="92">
        <v>741.85</v>
      </c>
      <c r="G34" s="93"/>
      <c r="H34" s="93"/>
      <c r="I34" s="94"/>
      <c r="J34" s="95"/>
      <c r="K34" s="100"/>
    </row>
    <row r="35" spans="1:11" s="88" customFormat="1" ht="45" customHeight="1" x14ac:dyDescent="0.2">
      <c r="B35" s="70"/>
      <c r="C35" s="89">
        <v>4003039</v>
      </c>
      <c r="D35" s="150" t="s">
        <v>51</v>
      </c>
      <c r="E35" s="91" t="s">
        <v>40</v>
      </c>
      <c r="F35" s="92">
        <v>126.33</v>
      </c>
      <c r="G35" s="93"/>
      <c r="H35" s="93"/>
      <c r="I35" s="94"/>
      <c r="J35" s="95"/>
    </row>
    <row r="36" spans="1:11" s="88" customFormat="1" ht="42.75" customHeight="1" x14ac:dyDescent="0.2">
      <c r="B36" s="70"/>
      <c r="C36" s="89">
        <v>4003040</v>
      </c>
      <c r="D36" s="150" t="s">
        <v>52</v>
      </c>
      <c r="E36" s="91" t="s">
        <v>40</v>
      </c>
      <c r="F36" s="92">
        <v>30.46</v>
      </c>
      <c r="G36" s="93"/>
      <c r="H36" s="93"/>
      <c r="I36" s="94"/>
      <c r="J36" s="95"/>
    </row>
    <row r="37" spans="1:11" s="88" customFormat="1" ht="52.5" customHeight="1" x14ac:dyDescent="0.2">
      <c r="B37" s="70"/>
      <c r="C37" s="89" t="s">
        <v>53</v>
      </c>
      <c r="D37" s="150" t="s">
        <v>152</v>
      </c>
      <c r="E37" s="91" t="s">
        <v>23</v>
      </c>
      <c r="F37" s="92">
        <v>9.84</v>
      </c>
      <c r="G37" s="93"/>
      <c r="H37" s="93"/>
      <c r="I37" s="94"/>
      <c r="J37" s="95"/>
    </row>
    <row r="38" spans="1:11" s="88" customFormat="1" ht="9" customHeight="1" x14ac:dyDescent="0.2">
      <c r="B38" s="70"/>
      <c r="C38" s="89"/>
      <c r="D38" s="96"/>
      <c r="E38" s="91"/>
      <c r="F38" s="92"/>
      <c r="G38" s="93"/>
      <c r="H38" s="93"/>
      <c r="I38" s="101"/>
      <c r="J38" s="95"/>
    </row>
    <row r="39" spans="1:11" s="88" customFormat="1" x14ac:dyDescent="0.2">
      <c r="B39" s="70"/>
      <c r="C39" s="85" t="s">
        <v>55</v>
      </c>
      <c r="D39" s="86" t="s">
        <v>56</v>
      </c>
      <c r="E39" s="87"/>
      <c r="F39" s="87"/>
      <c r="G39" s="87"/>
      <c r="H39" s="87"/>
      <c r="I39" s="87"/>
      <c r="J39" s="95"/>
    </row>
    <row r="40" spans="1:11" s="88" customFormat="1" ht="41.25" customHeight="1" x14ac:dyDescent="0.2">
      <c r="A40" s="98"/>
      <c r="B40" s="70"/>
      <c r="C40" s="89" t="s">
        <v>57</v>
      </c>
      <c r="D40" s="90" t="s">
        <v>58</v>
      </c>
      <c r="E40" s="91" t="s">
        <v>15</v>
      </c>
      <c r="F40" s="92">
        <v>34.5</v>
      </c>
      <c r="G40" s="93"/>
      <c r="H40" s="93"/>
      <c r="I40" s="94"/>
      <c r="J40" s="95"/>
    </row>
    <row r="41" spans="1:11" s="88" customFormat="1" ht="42" customHeight="1" x14ac:dyDescent="0.2">
      <c r="A41" s="98"/>
      <c r="B41" s="70"/>
      <c r="C41" s="89" t="s">
        <v>120</v>
      </c>
      <c r="D41" s="90" t="s">
        <v>121</v>
      </c>
      <c r="E41" s="91" t="s">
        <v>15</v>
      </c>
      <c r="F41" s="92">
        <v>20.9</v>
      </c>
      <c r="G41" s="93"/>
      <c r="H41" s="93"/>
      <c r="I41" s="94"/>
      <c r="J41" s="95"/>
    </row>
    <row r="42" spans="1:11" s="88" customFormat="1" ht="42" customHeight="1" x14ac:dyDescent="0.2">
      <c r="A42" s="98"/>
      <c r="B42" s="70"/>
      <c r="C42" s="89" t="s">
        <v>144</v>
      </c>
      <c r="D42" s="90" t="s">
        <v>145</v>
      </c>
      <c r="E42" s="91" t="s">
        <v>15</v>
      </c>
      <c r="F42" s="92">
        <v>41.4</v>
      </c>
      <c r="G42" s="93"/>
      <c r="H42" s="93"/>
      <c r="I42" s="94"/>
      <c r="J42" s="95"/>
    </row>
    <row r="43" spans="1:11" s="88" customFormat="1" ht="45" x14ac:dyDescent="0.2">
      <c r="A43" s="98"/>
      <c r="B43" s="70"/>
      <c r="C43" s="89" t="s">
        <v>146</v>
      </c>
      <c r="D43" s="90" t="s">
        <v>147</v>
      </c>
      <c r="E43" s="91" t="s">
        <v>15</v>
      </c>
      <c r="F43" s="92">
        <v>28.5</v>
      </c>
      <c r="G43" s="93"/>
      <c r="H43" s="93"/>
      <c r="I43" s="94"/>
      <c r="J43" s="95"/>
    </row>
    <row r="44" spans="1:11" s="88" customFormat="1" ht="51" customHeight="1" x14ac:dyDescent="0.2">
      <c r="A44" s="98"/>
      <c r="B44" s="70"/>
      <c r="C44" s="89" t="s">
        <v>59</v>
      </c>
      <c r="D44" s="90" t="s">
        <v>60</v>
      </c>
      <c r="E44" s="91" t="s">
        <v>15</v>
      </c>
      <c r="F44" s="92">
        <v>66.7</v>
      </c>
      <c r="G44" s="93"/>
      <c r="H44" s="93"/>
      <c r="I44" s="94"/>
      <c r="J44" s="95"/>
    </row>
    <row r="45" spans="1:11" s="88" customFormat="1" ht="51" customHeight="1" x14ac:dyDescent="0.2">
      <c r="A45" s="98"/>
      <c r="B45" s="70"/>
      <c r="C45" s="89">
        <v>4004066</v>
      </c>
      <c r="D45" s="90" t="s">
        <v>122</v>
      </c>
      <c r="E45" s="91" t="s">
        <v>17</v>
      </c>
      <c r="F45" s="92">
        <v>39.01</v>
      </c>
      <c r="G45" s="93"/>
      <c r="H45" s="93"/>
      <c r="I45" s="94"/>
      <c r="J45" s="95"/>
    </row>
    <row r="46" spans="1:11" s="88" customFormat="1" ht="51" customHeight="1" x14ac:dyDescent="0.2">
      <c r="A46" s="98"/>
      <c r="B46" s="70"/>
      <c r="C46" s="89">
        <v>4004065</v>
      </c>
      <c r="D46" s="90" t="s">
        <v>61</v>
      </c>
      <c r="E46" s="91" t="s">
        <v>17</v>
      </c>
      <c r="F46" s="92">
        <v>83.56</v>
      </c>
      <c r="G46" s="93"/>
      <c r="H46" s="93"/>
      <c r="I46" s="94"/>
      <c r="J46" s="95"/>
    </row>
    <row r="47" spans="1:11" s="88" customFormat="1" ht="32.25" customHeight="1" x14ac:dyDescent="0.2">
      <c r="A47" s="98"/>
      <c r="B47" s="70"/>
      <c r="C47" s="89">
        <v>4004034</v>
      </c>
      <c r="D47" s="90" t="s">
        <v>62</v>
      </c>
      <c r="E47" s="91" t="s">
        <v>17</v>
      </c>
      <c r="F47" s="92">
        <v>56.31</v>
      </c>
      <c r="G47" s="93"/>
      <c r="H47" s="93"/>
      <c r="I47" s="94"/>
      <c r="J47" s="95"/>
    </row>
    <row r="48" spans="1:11" s="88" customFormat="1" ht="45" x14ac:dyDescent="0.2">
      <c r="A48" s="98"/>
      <c r="B48" s="70"/>
      <c r="C48" s="89" t="s">
        <v>63</v>
      </c>
      <c r="D48" s="150" t="s">
        <v>156</v>
      </c>
      <c r="E48" s="91" t="s">
        <v>17</v>
      </c>
      <c r="F48" s="92">
        <v>56.31</v>
      </c>
      <c r="G48" s="93"/>
      <c r="H48" s="93"/>
      <c r="I48" s="94"/>
      <c r="J48" s="95"/>
    </row>
    <row r="49" spans="1:10" s="88" customFormat="1" ht="31.5" customHeight="1" x14ac:dyDescent="0.2">
      <c r="A49" s="98"/>
      <c r="B49" s="70"/>
      <c r="C49" s="89">
        <v>4004035</v>
      </c>
      <c r="D49" s="150" t="s">
        <v>153</v>
      </c>
      <c r="E49" s="91" t="s">
        <v>15</v>
      </c>
      <c r="F49" s="92">
        <v>7.2</v>
      </c>
      <c r="G49" s="93"/>
      <c r="H49" s="93"/>
      <c r="I49" s="94"/>
      <c r="J49" s="95"/>
    </row>
    <row r="50" spans="1:10" s="88" customFormat="1" ht="45" x14ac:dyDescent="0.2">
      <c r="A50" s="98"/>
      <c r="B50" s="70"/>
      <c r="C50" s="89">
        <v>4004140</v>
      </c>
      <c r="D50" s="150" t="s">
        <v>154</v>
      </c>
      <c r="E50" s="91" t="s">
        <v>15</v>
      </c>
      <c r="F50" s="92">
        <v>23.5</v>
      </c>
      <c r="G50" s="93"/>
      <c r="H50" s="93"/>
      <c r="I50" s="94"/>
      <c r="J50" s="95"/>
    </row>
    <row r="51" spans="1:10" s="88" customFormat="1" ht="29.25" customHeight="1" x14ac:dyDescent="0.2">
      <c r="A51" s="98"/>
      <c r="B51" s="70"/>
      <c r="C51" s="89">
        <v>4004141</v>
      </c>
      <c r="D51" s="90" t="s">
        <v>123</v>
      </c>
      <c r="E51" s="91" t="s">
        <v>15</v>
      </c>
      <c r="F51" s="92">
        <v>14.2</v>
      </c>
      <c r="G51" s="93"/>
      <c r="H51" s="93"/>
      <c r="I51" s="94"/>
      <c r="J51" s="95"/>
    </row>
    <row r="52" spans="1:10" s="88" customFormat="1" ht="41.25" customHeight="1" x14ac:dyDescent="0.2">
      <c r="A52" s="98"/>
      <c r="B52" s="70"/>
      <c r="C52" s="89">
        <v>4005002</v>
      </c>
      <c r="D52" s="90" t="s">
        <v>67</v>
      </c>
      <c r="E52" s="91" t="s">
        <v>17</v>
      </c>
      <c r="F52" s="92">
        <v>237.48</v>
      </c>
      <c r="G52" s="93"/>
      <c r="H52" s="93"/>
      <c r="I52" s="94"/>
      <c r="J52" s="95"/>
    </row>
    <row r="53" spans="1:10" s="88" customFormat="1" ht="54" x14ac:dyDescent="0.2">
      <c r="A53" s="98"/>
      <c r="B53" s="70"/>
      <c r="C53" s="89">
        <v>4004142</v>
      </c>
      <c r="D53" s="90" t="s">
        <v>68</v>
      </c>
      <c r="E53" s="91" t="s">
        <v>17</v>
      </c>
      <c r="F53" s="92">
        <v>161.13999999999999</v>
      </c>
      <c r="G53" s="93"/>
      <c r="H53" s="93"/>
      <c r="I53" s="94"/>
      <c r="J53" s="95"/>
    </row>
    <row r="54" spans="1:10" s="88" customFormat="1" ht="54" x14ac:dyDescent="0.2">
      <c r="A54" s="98"/>
      <c r="B54" s="70"/>
      <c r="C54" s="89">
        <v>4006191</v>
      </c>
      <c r="D54" s="90" t="s">
        <v>72</v>
      </c>
      <c r="E54" s="91" t="s">
        <v>17</v>
      </c>
      <c r="F54" s="92">
        <v>50</v>
      </c>
      <c r="G54" s="93"/>
      <c r="H54" s="93"/>
      <c r="I54" s="94"/>
      <c r="J54" s="95"/>
    </row>
    <row r="55" spans="1:10" s="88" customFormat="1" ht="43.5" customHeight="1" x14ac:dyDescent="0.2">
      <c r="A55" s="98"/>
      <c r="B55" s="70"/>
      <c r="C55" s="89">
        <v>4004143</v>
      </c>
      <c r="D55" s="90" t="s">
        <v>95</v>
      </c>
      <c r="E55" s="91" t="s">
        <v>16</v>
      </c>
      <c r="F55" s="92">
        <v>12</v>
      </c>
      <c r="G55" s="93"/>
      <c r="H55" s="93"/>
      <c r="I55" s="94"/>
      <c r="J55" s="95"/>
    </row>
    <row r="56" spans="1:10" s="88" customFormat="1" ht="42" customHeight="1" x14ac:dyDescent="0.2">
      <c r="A56" s="98"/>
      <c r="B56" s="70"/>
      <c r="C56" s="89">
        <v>4004144</v>
      </c>
      <c r="D56" s="90" t="s">
        <v>94</v>
      </c>
      <c r="E56" s="91" t="s">
        <v>16</v>
      </c>
      <c r="F56" s="92">
        <v>6</v>
      </c>
      <c r="G56" s="93"/>
      <c r="H56" s="93"/>
      <c r="I56" s="94"/>
      <c r="J56" s="95"/>
    </row>
    <row r="57" spans="1:10" s="88" customFormat="1" ht="30.75" customHeight="1" x14ac:dyDescent="0.2">
      <c r="A57" s="98"/>
      <c r="B57" s="70"/>
      <c r="C57" s="89">
        <v>4004145</v>
      </c>
      <c r="D57" s="90" t="s">
        <v>125</v>
      </c>
      <c r="E57" s="91" t="s">
        <v>16</v>
      </c>
      <c r="F57" s="92">
        <v>6</v>
      </c>
      <c r="G57" s="93"/>
      <c r="H57" s="93"/>
      <c r="I57" s="94"/>
      <c r="J57" s="95"/>
    </row>
    <row r="58" spans="1:10" s="88" customFormat="1" ht="53.25" customHeight="1" x14ac:dyDescent="0.2">
      <c r="A58" s="98"/>
      <c r="B58" s="70"/>
      <c r="C58" s="89">
        <v>4005050</v>
      </c>
      <c r="D58" s="90" t="s">
        <v>69</v>
      </c>
      <c r="E58" s="91" t="s">
        <v>17</v>
      </c>
      <c r="F58" s="92">
        <v>312.36</v>
      </c>
      <c r="G58" s="93"/>
      <c r="H58" s="93"/>
      <c r="I58" s="94"/>
      <c r="J58" s="95"/>
    </row>
    <row r="59" spans="1:10" s="88" customFormat="1" ht="145.5" customHeight="1" x14ac:dyDescent="0.2">
      <c r="A59" s="98"/>
      <c r="B59" s="70"/>
      <c r="C59" s="89">
        <v>4004091</v>
      </c>
      <c r="D59" s="90" t="s">
        <v>71</v>
      </c>
      <c r="E59" s="91" t="s">
        <v>17</v>
      </c>
      <c r="F59" s="92">
        <v>74.88</v>
      </c>
      <c r="G59" s="93"/>
      <c r="H59" s="93"/>
      <c r="I59" s="94"/>
      <c r="J59" s="95"/>
    </row>
    <row r="60" spans="1:10" s="88" customFormat="1" ht="42.75" customHeight="1" x14ac:dyDescent="0.2">
      <c r="A60" s="98"/>
      <c r="B60" s="70"/>
      <c r="C60" s="89">
        <v>4004159</v>
      </c>
      <c r="D60" s="90" t="s">
        <v>74</v>
      </c>
      <c r="E60" s="91" t="s">
        <v>17</v>
      </c>
      <c r="F60" s="92">
        <v>43.95</v>
      </c>
      <c r="G60" s="93"/>
      <c r="H60" s="93"/>
      <c r="I60" s="94"/>
      <c r="J60" s="95"/>
    </row>
    <row r="61" spans="1:10" s="88" customFormat="1" ht="22.5" customHeight="1" x14ac:dyDescent="0.2">
      <c r="B61" s="70"/>
      <c r="C61" s="89">
        <v>4004146</v>
      </c>
      <c r="D61" s="90" t="s">
        <v>75</v>
      </c>
      <c r="E61" s="91" t="s">
        <v>17</v>
      </c>
      <c r="F61" s="92">
        <v>161.13999999999999</v>
      </c>
      <c r="G61" s="93"/>
      <c r="H61" s="93"/>
      <c r="I61" s="94"/>
      <c r="J61" s="95"/>
    </row>
    <row r="62" spans="1:10" s="88" customFormat="1" ht="24" customHeight="1" x14ac:dyDescent="0.2">
      <c r="B62" s="70"/>
      <c r="C62" s="89">
        <v>4004147</v>
      </c>
      <c r="D62" s="90" t="s">
        <v>76</v>
      </c>
      <c r="E62" s="91" t="s">
        <v>16</v>
      </c>
      <c r="F62" s="92">
        <v>20</v>
      </c>
      <c r="G62" s="93"/>
      <c r="H62" s="93"/>
      <c r="I62" s="94"/>
      <c r="J62" s="95"/>
    </row>
    <row r="63" spans="1:10" s="88" customFormat="1" ht="36" x14ac:dyDescent="0.2">
      <c r="B63" s="70"/>
      <c r="C63" s="89">
        <v>4004124</v>
      </c>
      <c r="D63" s="90" t="s">
        <v>77</v>
      </c>
      <c r="E63" s="91" t="s">
        <v>17</v>
      </c>
      <c r="F63" s="92">
        <v>11.98</v>
      </c>
      <c r="G63" s="93"/>
      <c r="H63" s="93"/>
      <c r="I63" s="94"/>
      <c r="J63" s="95"/>
    </row>
    <row r="64" spans="1:10" s="88" customFormat="1" ht="60.75" customHeight="1" x14ac:dyDescent="0.2">
      <c r="B64" s="70"/>
      <c r="C64" s="89">
        <v>4004148</v>
      </c>
      <c r="D64" s="90" t="s">
        <v>73</v>
      </c>
      <c r="E64" s="91" t="s">
        <v>17</v>
      </c>
      <c r="F64" s="92">
        <v>1.89</v>
      </c>
      <c r="G64" s="93"/>
      <c r="H64" s="93"/>
      <c r="I64" s="94"/>
      <c r="J64" s="95"/>
    </row>
    <row r="65" spans="2:10" s="88" customFormat="1" ht="9" customHeight="1" x14ac:dyDescent="0.2">
      <c r="B65" s="70"/>
      <c r="C65" s="89"/>
      <c r="D65" s="102"/>
      <c r="E65" s="91"/>
      <c r="F65" s="92"/>
      <c r="G65" s="93"/>
      <c r="H65" s="93"/>
      <c r="I65" s="97"/>
      <c r="J65" s="95"/>
    </row>
    <row r="66" spans="2:10" s="88" customFormat="1" x14ac:dyDescent="0.2">
      <c r="B66" s="70"/>
      <c r="C66" s="85" t="s">
        <v>78</v>
      </c>
      <c r="D66" s="86" t="s">
        <v>79</v>
      </c>
      <c r="E66" s="87"/>
      <c r="F66" s="87"/>
      <c r="G66" s="87"/>
      <c r="H66" s="87"/>
      <c r="I66" s="87"/>
      <c r="J66" s="95"/>
    </row>
    <row r="67" spans="2:10" s="88" customFormat="1" ht="32.25" customHeight="1" x14ac:dyDescent="0.2">
      <c r="B67" s="70"/>
      <c r="C67" s="89" t="s">
        <v>126</v>
      </c>
      <c r="D67" s="102" t="s">
        <v>127</v>
      </c>
      <c r="E67" s="91" t="s">
        <v>16</v>
      </c>
      <c r="F67" s="92">
        <v>10</v>
      </c>
      <c r="G67" s="93"/>
      <c r="H67" s="93"/>
      <c r="I67" s="94"/>
      <c r="J67" s="95"/>
    </row>
    <row r="68" spans="2:10" s="88" customFormat="1" ht="51" customHeight="1" x14ac:dyDescent="0.2">
      <c r="B68" s="70"/>
      <c r="C68" s="89">
        <v>4006038</v>
      </c>
      <c r="D68" s="102" t="s">
        <v>128</v>
      </c>
      <c r="E68" s="91" t="s">
        <v>16</v>
      </c>
      <c r="F68" s="92">
        <v>2</v>
      </c>
      <c r="G68" s="93"/>
      <c r="H68" s="93"/>
      <c r="I68" s="94"/>
      <c r="J68" s="95"/>
    </row>
    <row r="69" spans="2:10" s="88" customFormat="1" ht="51.75" customHeight="1" x14ac:dyDescent="0.2">
      <c r="B69" s="70"/>
      <c r="C69" s="89">
        <v>4006039</v>
      </c>
      <c r="D69" s="102" t="s">
        <v>129</v>
      </c>
      <c r="E69" s="91" t="s">
        <v>16</v>
      </c>
      <c r="F69" s="92">
        <v>1</v>
      </c>
      <c r="G69" s="93"/>
      <c r="H69" s="93"/>
      <c r="I69" s="94"/>
      <c r="J69" s="95"/>
    </row>
    <row r="70" spans="2:10" s="88" customFormat="1" ht="54" x14ac:dyDescent="0.2">
      <c r="B70" s="70"/>
      <c r="C70" s="89">
        <v>4006040</v>
      </c>
      <c r="D70" s="102" t="s">
        <v>124</v>
      </c>
      <c r="E70" s="91" t="s">
        <v>17</v>
      </c>
      <c r="F70" s="92">
        <v>6.08</v>
      </c>
      <c r="G70" s="93"/>
      <c r="H70" s="93"/>
      <c r="I70" s="94"/>
      <c r="J70" s="95"/>
    </row>
    <row r="71" spans="2:10" s="88" customFormat="1" ht="51.75" customHeight="1" x14ac:dyDescent="0.2">
      <c r="B71" s="70"/>
      <c r="C71" s="89">
        <v>4006035</v>
      </c>
      <c r="D71" s="102" t="s">
        <v>81</v>
      </c>
      <c r="E71" s="91" t="s">
        <v>16</v>
      </c>
      <c r="F71" s="92">
        <v>2</v>
      </c>
      <c r="G71" s="93"/>
      <c r="H71" s="93"/>
      <c r="I71" s="94"/>
      <c r="J71" s="95"/>
    </row>
    <row r="72" spans="2:10" s="88" customFormat="1" ht="9.75" customHeight="1" x14ac:dyDescent="0.2">
      <c r="B72" s="70"/>
      <c r="C72" s="89"/>
      <c r="D72" s="102"/>
      <c r="E72" s="91"/>
      <c r="F72" s="92"/>
      <c r="G72" s="93"/>
      <c r="H72" s="93"/>
      <c r="I72" s="97"/>
      <c r="J72" s="95"/>
    </row>
    <row r="73" spans="2:10" s="88" customFormat="1" x14ac:dyDescent="0.2">
      <c r="B73" s="70"/>
      <c r="C73" s="85" t="s">
        <v>82</v>
      </c>
      <c r="D73" s="86" t="s">
        <v>26</v>
      </c>
      <c r="E73" s="87"/>
      <c r="F73" s="87"/>
      <c r="G73" s="87"/>
      <c r="H73" s="87"/>
      <c r="I73" s="87"/>
      <c r="J73" s="95"/>
    </row>
    <row r="74" spans="2:10" s="88" customFormat="1" ht="70.5" customHeight="1" x14ac:dyDescent="0.2">
      <c r="B74" s="70"/>
      <c r="C74" s="89">
        <v>4013001</v>
      </c>
      <c r="D74" s="102" t="s">
        <v>83</v>
      </c>
      <c r="E74" s="91" t="s">
        <v>84</v>
      </c>
      <c r="F74" s="92">
        <v>7</v>
      </c>
      <c r="G74" s="93"/>
      <c r="H74" s="93"/>
      <c r="I74" s="94"/>
      <c r="J74" s="95"/>
    </row>
    <row r="75" spans="2:10" s="88" customFormat="1" ht="61.5" customHeight="1" x14ac:dyDescent="0.2">
      <c r="B75" s="70"/>
      <c r="C75" s="89">
        <v>4013170</v>
      </c>
      <c r="D75" s="102" t="s">
        <v>130</v>
      </c>
      <c r="E75" s="91" t="s">
        <v>16</v>
      </c>
      <c r="F75" s="92">
        <v>7</v>
      </c>
      <c r="G75" s="93"/>
      <c r="H75" s="93"/>
      <c r="I75" s="94"/>
      <c r="J75" s="95"/>
    </row>
    <row r="76" spans="2:10" s="88" customFormat="1" ht="45" x14ac:dyDescent="0.2">
      <c r="B76" s="70"/>
      <c r="C76" s="89">
        <v>4013062</v>
      </c>
      <c r="D76" s="102" t="s">
        <v>85</v>
      </c>
      <c r="E76" s="91" t="s">
        <v>16</v>
      </c>
      <c r="F76" s="92">
        <v>1</v>
      </c>
      <c r="G76" s="93"/>
      <c r="H76" s="93"/>
      <c r="I76" s="94"/>
      <c r="J76" s="95"/>
    </row>
    <row r="77" spans="2:10" s="88" customFormat="1" ht="41.25" customHeight="1" x14ac:dyDescent="0.2">
      <c r="B77" s="70"/>
      <c r="C77" s="89">
        <v>4013064</v>
      </c>
      <c r="D77" s="102" t="s">
        <v>86</v>
      </c>
      <c r="E77" s="91" t="s">
        <v>16</v>
      </c>
      <c r="F77" s="92">
        <v>4</v>
      </c>
      <c r="G77" s="93"/>
      <c r="H77" s="93"/>
      <c r="I77" s="94"/>
      <c r="J77" s="95"/>
    </row>
    <row r="78" spans="2:10" s="88" customFormat="1" ht="36" x14ac:dyDescent="0.2">
      <c r="B78" s="70"/>
      <c r="C78" s="89">
        <v>4013080</v>
      </c>
      <c r="D78" s="102" t="s">
        <v>88</v>
      </c>
      <c r="E78" s="91" t="s">
        <v>84</v>
      </c>
      <c r="F78" s="92">
        <v>7</v>
      </c>
      <c r="G78" s="93"/>
      <c r="H78" s="93"/>
      <c r="I78" s="94"/>
      <c r="J78" s="95"/>
    </row>
    <row r="79" spans="2:10" s="88" customFormat="1" ht="51" customHeight="1" x14ac:dyDescent="0.2">
      <c r="B79" s="70"/>
      <c r="C79" s="89" t="s">
        <v>131</v>
      </c>
      <c r="D79" s="102" t="s">
        <v>89</v>
      </c>
      <c r="E79" s="91" t="s">
        <v>84</v>
      </c>
      <c r="F79" s="92">
        <v>20</v>
      </c>
      <c r="G79" s="93"/>
      <c r="H79" s="93"/>
      <c r="I79" s="94"/>
      <c r="J79" s="95"/>
    </row>
    <row r="80" spans="2:10" s="88" customFormat="1" ht="36" x14ac:dyDescent="0.2">
      <c r="B80" s="70"/>
      <c r="C80" s="89">
        <v>4013082</v>
      </c>
      <c r="D80" s="102" t="s">
        <v>90</v>
      </c>
      <c r="E80" s="91" t="s">
        <v>84</v>
      </c>
      <c r="F80" s="92">
        <v>2</v>
      </c>
      <c r="G80" s="93"/>
      <c r="H80" s="93"/>
      <c r="I80" s="94"/>
      <c r="J80" s="95"/>
    </row>
    <row r="81" spans="2:10" s="88" customFormat="1" ht="42.75" customHeight="1" x14ac:dyDescent="0.2">
      <c r="B81" s="70"/>
      <c r="C81" s="89">
        <v>4013083</v>
      </c>
      <c r="D81" s="102" t="s">
        <v>91</v>
      </c>
      <c r="E81" s="91" t="s">
        <v>16</v>
      </c>
      <c r="F81" s="92">
        <v>2</v>
      </c>
      <c r="G81" s="93"/>
      <c r="H81" s="93"/>
      <c r="I81" s="94"/>
      <c r="J81" s="95"/>
    </row>
    <row r="82" spans="2:10" s="88" customFormat="1" ht="45" x14ac:dyDescent="0.2">
      <c r="B82" s="70"/>
      <c r="C82" s="89">
        <v>4013084</v>
      </c>
      <c r="D82" s="102" t="s">
        <v>92</v>
      </c>
      <c r="E82" s="91" t="s">
        <v>16</v>
      </c>
      <c r="F82" s="92">
        <v>10</v>
      </c>
      <c r="G82" s="93"/>
      <c r="H82" s="93"/>
      <c r="I82" s="94"/>
      <c r="J82" s="95"/>
    </row>
    <row r="83" spans="2:10" s="88" customFormat="1" ht="50.25" customHeight="1" x14ac:dyDescent="0.2">
      <c r="B83" s="70"/>
      <c r="C83" s="89">
        <v>4013085</v>
      </c>
      <c r="D83" s="102" t="s">
        <v>132</v>
      </c>
      <c r="E83" s="91" t="s">
        <v>16</v>
      </c>
      <c r="F83" s="92">
        <v>2</v>
      </c>
      <c r="G83" s="93"/>
      <c r="H83" s="93"/>
      <c r="I83" s="94"/>
      <c r="J83" s="95"/>
    </row>
    <row r="84" spans="2:10" s="88" customFormat="1" ht="36" x14ac:dyDescent="0.2">
      <c r="B84" s="70"/>
      <c r="C84" s="89">
        <v>4013086</v>
      </c>
      <c r="D84" s="102" t="s">
        <v>133</v>
      </c>
      <c r="E84" s="91" t="s">
        <v>16</v>
      </c>
      <c r="F84" s="92">
        <v>2</v>
      </c>
      <c r="G84" s="93"/>
      <c r="H84" s="93"/>
      <c r="I84" s="94"/>
      <c r="J84" s="95"/>
    </row>
    <row r="85" spans="2:10" s="88" customFormat="1" ht="29.25" customHeight="1" x14ac:dyDescent="0.2">
      <c r="B85" s="70"/>
      <c r="C85" s="89">
        <v>4013087</v>
      </c>
      <c r="D85" s="102" t="s">
        <v>134</v>
      </c>
      <c r="E85" s="91" t="s">
        <v>16</v>
      </c>
      <c r="F85" s="92">
        <v>1</v>
      </c>
      <c r="G85" s="93"/>
      <c r="H85" s="93"/>
      <c r="I85" s="94"/>
      <c r="J85" s="95"/>
    </row>
    <row r="86" spans="2:10" s="88" customFormat="1" ht="57.75" customHeight="1" x14ac:dyDescent="0.2">
      <c r="B86" s="70"/>
      <c r="C86" s="89">
        <v>4013088</v>
      </c>
      <c r="D86" s="102" t="s">
        <v>135</v>
      </c>
      <c r="E86" s="91" t="s">
        <v>16</v>
      </c>
      <c r="F86" s="92">
        <v>4</v>
      </c>
      <c r="G86" s="93"/>
      <c r="H86" s="93"/>
      <c r="I86" s="94"/>
      <c r="J86" s="95"/>
    </row>
    <row r="87" spans="2:10" s="88" customFormat="1" ht="45" x14ac:dyDescent="0.2">
      <c r="B87" s="70"/>
      <c r="C87" s="89">
        <v>4013090</v>
      </c>
      <c r="D87" s="102" t="s">
        <v>93</v>
      </c>
      <c r="E87" s="91" t="s">
        <v>16</v>
      </c>
      <c r="F87" s="92">
        <v>7</v>
      </c>
      <c r="G87" s="93"/>
      <c r="H87" s="93"/>
      <c r="I87" s="94"/>
      <c r="J87" s="95"/>
    </row>
    <row r="88" spans="2:10" s="88" customFormat="1" ht="39.75" customHeight="1" x14ac:dyDescent="0.2">
      <c r="B88" s="70"/>
      <c r="C88" s="89">
        <v>4013091</v>
      </c>
      <c r="D88" s="102" t="s">
        <v>96</v>
      </c>
      <c r="E88" s="91" t="s">
        <v>16</v>
      </c>
      <c r="F88" s="92">
        <v>1</v>
      </c>
      <c r="G88" s="93"/>
      <c r="H88" s="93"/>
      <c r="I88" s="94"/>
      <c r="J88" s="95"/>
    </row>
    <row r="89" spans="2:10" s="88" customFormat="1" ht="30.75" customHeight="1" x14ac:dyDescent="0.2">
      <c r="B89" s="70"/>
      <c r="C89" s="89">
        <v>4013092</v>
      </c>
      <c r="D89" s="102" t="s">
        <v>136</v>
      </c>
      <c r="E89" s="91" t="s">
        <v>16</v>
      </c>
      <c r="F89" s="92">
        <v>2</v>
      </c>
      <c r="G89" s="93"/>
      <c r="H89" s="93"/>
      <c r="I89" s="94"/>
      <c r="J89" s="95"/>
    </row>
    <row r="90" spans="2:10" s="88" customFormat="1" ht="42" customHeight="1" x14ac:dyDescent="0.2">
      <c r="B90" s="70"/>
      <c r="C90" s="89" t="s">
        <v>97</v>
      </c>
      <c r="D90" s="102" t="s">
        <v>98</v>
      </c>
      <c r="E90" s="91" t="s">
        <v>16</v>
      </c>
      <c r="F90" s="92">
        <v>1</v>
      </c>
      <c r="G90" s="93"/>
      <c r="H90" s="93"/>
      <c r="I90" s="94"/>
      <c r="J90" s="95"/>
    </row>
    <row r="91" spans="2:10" s="88" customFormat="1" ht="9.75" customHeight="1" x14ac:dyDescent="0.2">
      <c r="B91" s="70"/>
      <c r="C91" s="89"/>
      <c r="D91" s="102"/>
      <c r="E91" s="91"/>
      <c r="F91" s="92"/>
      <c r="G91" s="93"/>
      <c r="H91" s="93"/>
      <c r="I91" s="97"/>
      <c r="J91" s="95"/>
    </row>
    <row r="92" spans="2:10" s="88" customFormat="1" x14ac:dyDescent="0.2">
      <c r="B92" s="70"/>
      <c r="C92" s="85" t="s">
        <v>87</v>
      </c>
      <c r="D92" s="86" t="s">
        <v>137</v>
      </c>
      <c r="E92" s="87"/>
      <c r="F92" s="87"/>
      <c r="G92" s="87"/>
      <c r="H92" s="87"/>
      <c r="I92" s="87"/>
      <c r="J92" s="95"/>
    </row>
    <row r="93" spans="2:10" s="88" customFormat="1" ht="57.75" customHeight="1" x14ac:dyDescent="0.2">
      <c r="B93" s="70"/>
      <c r="C93" s="103">
        <v>4013095</v>
      </c>
      <c r="D93" s="90" t="s">
        <v>138</v>
      </c>
      <c r="E93" s="104" t="s">
        <v>16</v>
      </c>
      <c r="F93" s="92">
        <v>4</v>
      </c>
      <c r="G93" s="105"/>
      <c r="H93" s="105"/>
      <c r="I93" s="94"/>
      <c r="J93" s="95"/>
    </row>
    <row r="94" spans="2:10" s="88" customFormat="1" ht="58.5" customHeight="1" x14ac:dyDescent="0.2">
      <c r="B94" s="70"/>
      <c r="C94" s="103">
        <v>4013096</v>
      </c>
      <c r="D94" s="90" t="s">
        <v>139</v>
      </c>
      <c r="E94" s="104" t="s">
        <v>16</v>
      </c>
      <c r="F94" s="92">
        <v>2</v>
      </c>
      <c r="G94" s="105"/>
      <c r="H94" s="105"/>
      <c r="I94" s="94"/>
      <c r="J94" s="95"/>
    </row>
    <row r="95" spans="2:10" s="88" customFormat="1" ht="50.25" customHeight="1" x14ac:dyDescent="0.2">
      <c r="B95" s="70"/>
      <c r="C95" s="103">
        <v>4013097</v>
      </c>
      <c r="D95" s="90" t="s">
        <v>140</v>
      </c>
      <c r="E95" s="104" t="s">
        <v>16</v>
      </c>
      <c r="F95" s="92">
        <v>1</v>
      </c>
      <c r="G95" s="105"/>
      <c r="H95" s="105"/>
      <c r="I95" s="94"/>
      <c r="J95" s="95"/>
    </row>
    <row r="96" spans="2:10" s="88" customFormat="1" ht="11.25" customHeight="1" x14ac:dyDescent="0.2">
      <c r="B96" s="70"/>
      <c r="C96" s="89"/>
      <c r="D96" s="102"/>
      <c r="E96" s="91"/>
      <c r="F96" s="92"/>
      <c r="G96" s="93"/>
      <c r="H96" s="93"/>
      <c r="I96" s="97"/>
      <c r="J96" s="95"/>
    </row>
    <row r="97" spans="1:10" s="88" customFormat="1" ht="18" x14ac:dyDescent="0.2">
      <c r="B97" s="70"/>
      <c r="C97" s="85" t="s">
        <v>99</v>
      </c>
      <c r="D97" s="86" t="s">
        <v>141</v>
      </c>
      <c r="E97" s="87"/>
      <c r="F97" s="87"/>
      <c r="G97" s="87"/>
      <c r="H97" s="87"/>
      <c r="I97" s="87"/>
      <c r="J97" s="95"/>
    </row>
    <row r="98" spans="1:10" s="88" customFormat="1" ht="42" customHeight="1" x14ac:dyDescent="0.2">
      <c r="A98" s="98"/>
      <c r="B98" s="70"/>
      <c r="C98" s="103">
        <v>4003030</v>
      </c>
      <c r="D98" s="90" t="s">
        <v>47</v>
      </c>
      <c r="E98" s="104" t="s">
        <v>17</v>
      </c>
      <c r="F98" s="92">
        <v>2.2999999999999998</v>
      </c>
      <c r="G98" s="105"/>
      <c r="H98" s="105"/>
      <c r="I98" s="94"/>
      <c r="J98" s="95"/>
    </row>
    <row r="99" spans="1:10" s="88" customFormat="1" ht="39" customHeight="1" x14ac:dyDescent="0.2">
      <c r="A99" s="98"/>
      <c r="B99" s="70"/>
      <c r="C99" s="103">
        <v>4003036</v>
      </c>
      <c r="D99" s="90" t="s">
        <v>155</v>
      </c>
      <c r="E99" s="104" t="s">
        <v>40</v>
      </c>
      <c r="F99" s="92">
        <v>3.51</v>
      </c>
      <c r="G99" s="105"/>
      <c r="H99" s="105"/>
      <c r="I99" s="94"/>
      <c r="J99" s="95"/>
    </row>
    <row r="100" spans="1:10" s="88" customFormat="1" ht="39.75" customHeight="1" x14ac:dyDescent="0.2">
      <c r="A100" s="98"/>
      <c r="B100" s="70"/>
      <c r="C100" s="103">
        <v>4003038</v>
      </c>
      <c r="D100" s="90" t="s">
        <v>50</v>
      </c>
      <c r="E100" s="104" t="s">
        <v>40</v>
      </c>
      <c r="F100" s="92">
        <v>51.32</v>
      </c>
      <c r="G100" s="105"/>
      <c r="H100" s="105"/>
      <c r="I100" s="94"/>
      <c r="J100" s="95"/>
    </row>
    <row r="101" spans="1:10" s="88" customFormat="1" ht="49.5" customHeight="1" x14ac:dyDescent="0.2">
      <c r="A101" s="98"/>
      <c r="B101" s="70"/>
      <c r="C101" s="103" t="s">
        <v>53</v>
      </c>
      <c r="D101" s="90" t="s">
        <v>152</v>
      </c>
      <c r="E101" s="104" t="s">
        <v>23</v>
      </c>
      <c r="F101" s="92">
        <v>1.1200000000000001</v>
      </c>
      <c r="G101" s="105"/>
      <c r="H101" s="105"/>
      <c r="I101" s="94"/>
      <c r="J101" s="95"/>
    </row>
    <row r="102" spans="1:10" s="88" customFormat="1" ht="49.5" customHeight="1" x14ac:dyDescent="0.2">
      <c r="A102" s="98"/>
      <c r="B102" s="70"/>
      <c r="C102" s="103" t="s">
        <v>59</v>
      </c>
      <c r="D102" s="90" t="s">
        <v>60</v>
      </c>
      <c r="E102" s="104" t="s">
        <v>15</v>
      </c>
      <c r="F102" s="92">
        <v>17.399999999999999</v>
      </c>
      <c r="G102" s="105"/>
      <c r="H102" s="105"/>
      <c r="I102" s="94"/>
      <c r="J102" s="95"/>
    </row>
    <row r="103" spans="1:10" s="88" customFormat="1" ht="54.75" customHeight="1" x14ac:dyDescent="0.2">
      <c r="A103" s="98"/>
      <c r="B103" s="70"/>
      <c r="C103" s="103">
        <v>4004065</v>
      </c>
      <c r="D103" s="90" t="s">
        <v>61</v>
      </c>
      <c r="E103" s="104" t="s">
        <v>17</v>
      </c>
      <c r="F103" s="92">
        <v>11.34</v>
      </c>
      <c r="G103" s="105"/>
      <c r="H103" s="105"/>
      <c r="I103" s="94"/>
      <c r="J103" s="95"/>
    </row>
    <row r="104" spans="1:10" s="88" customFormat="1" ht="41.25" customHeight="1" x14ac:dyDescent="0.2">
      <c r="A104" s="98"/>
      <c r="B104" s="70"/>
      <c r="C104" s="103">
        <v>4005003</v>
      </c>
      <c r="D104" s="90" t="s">
        <v>106</v>
      </c>
      <c r="E104" s="104" t="s">
        <v>15</v>
      </c>
      <c r="F104" s="92">
        <v>11.2</v>
      </c>
      <c r="G104" s="105"/>
      <c r="H104" s="105"/>
      <c r="I104" s="94"/>
      <c r="J104" s="95"/>
    </row>
    <row r="105" spans="1:10" s="88" customFormat="1" ht="39.75" customHeight="1" x14ac:dyDescent="0.2">
      <c r="A105" s="98"/>
      <c r="B105" s="70"/>
      <c r="C105" s="103">
        <v>4005002</v>
      </c>
      <c r="D105" s="90" t="s">
        <v>67</v>
      </c>
      <c r="E105" s="104" t="s">
        <v>17</v>
      </c>
      <c r="F105" s="92">
        <v>31.55</v>
      </c>
      <c r="G105" s="105"/>
      <c r="H105" s="105"/>
      <c r="I105" s="94"/>
      <c r="J105" s="95"/>
    </row>
    <row r="106" spans="1:10" s="88" customFormat="1" ht="52.5" customHeight="1" x14ac:dyDescent="0.2">
      <c r="A106" s="98"/>
      <c r="B106" s="70"/>
      <c r="C106" s="103">
        <v>4005050</v>
      </c>
      <c r="D106" s="90" t="s">
        <v>69</v>
      </c>
      <c r="E106" s="104" t="s">
        <v>17</v>
      </c>
      <c r="F106" s="92">
        <v>31.55</v>
      </c>
      <c r="G106" s="105"/>
      <c r="H106" s="105"/>
      <c r="I106" s="94"/>
      <c r="J106" s="95"/>
    </row>
    <row r="107" spans="1:10" s="88" customFormat="1" ht="32.25" customHeight="1" x14ac:dyDescent="0.2">
      <c r="A107" s="98"/>
      <c r="B107" s="70"/>
      <c r="C107" s="103" t="s">
        <v>107</v>
      </c>
      <c r="D107" s="90" t="s">
        <v>108</v>
      </c>
      <c r="E107" s="104" t="s">
        <v>16</v>
      </c>
      <c r="F107" s="92">
        <v>1</v>
      </c>
      <c r="G107" s="105"/>
      <c r="H107" s="105"/>
      <c r="I107" s="94"/>
      <c r="J107" s="95"/>
    </row>
    <row r="108" spans="1:10" s="88" customFormat="1" ht="30.75" customHeight="1" x14ac:dyDescent="0.2">
      <c r="A108" s="98"/>
      <c r="B108" s="70"/>
      <c r="C108" s="103">
        <v>4013099</v>
      </c>
      <c r="D108" s="90" t="s">
        <v>109</v>
      </c>
      <c r="E108" s="104" t="s">
        <v>16</v>
      </c>
      <c r="F108" s="92">
        <v>1</v>
      </c>
      <c r="G108" s="105"/>
      <c r="H108" s="105"/>
      <c r="I108" s="94"/>
      <c r="J108" s="95"/>
    </row>
    <row r="109" spans="1:10" s="88" customFormat="1" ht="54" customHeight="1" x14ac:dyDescent="0.2">
      <c r="A109" s="98"/>
      <c r="B109" s="70"/>
      <c r="C109" s="103">
        <v>4013079</v>
      </c>
      <c r="D109" s="90" t="s">
        <v>110</v>
      </c>
      <c r="E109" s="104" t="s">
        <v>16</v>
      </c>
      <c r="F109" s="92">
        <v>2</v>
      </c>
      <c r="G109" s="105"/>
      <c r="H109" s="105"/>
      <c r="I109" s="94"/>
      <c r="J109" s="95"/>
    </row>
    <row r="110" spans="1:10" s="88" customFormat="1" ht="9.75" customHeight="1" x14ac:dyDescent="0.2">
      <c r="B110" s="70"/>
      <c r="C110" s="89"/>
      <c r="D110" s="102"/>
      <c r="E110" s="91"/>
      <c r="F110" s="92"/>
      <c r="G110" s="93"/>
      <c r="H110" s="93"/>
      <c r="I110" s="97"/>
      <c r="J110" s="95"/>
    </row>
    <row r="111" spans="1:10" s="88" customFormat="1" x14ac:dyDescent="0.2">
      <c r="B111" s="70"/>
      <c r="C111" s="85" t="s">
        <v>100</v>
      </c>
      <c r="D111" s="86" t="s">
        <v>101</v>
      </c>
      <c r="E111" s="87"/>
      <c r="F111" s="87"/>
      <c r="G111" s="87"/>
      <c r="H111" s="87"/>
      <c r="I111" s="87"/>
      <c r="J111" s="95"/>
    </row>
    <row r="112" spans="1:10" s="88" customFormat="1" ht="70.5" customHeight="1" x14ac:dyDescent="0.2">
      <c r="B112" s="70"/>
      <c r="C112" s="89">
        <v>4024125</v>
      </c>
      <c r="D112" s="99" t="s">
        <v>102</v>
      </c>
      <c r="E112" s="91" t="s">
        <v>16</v>
      </c>
      <c r="F112" s="92">
        <v>2</v>
      </c>
      <c r="G112" s="93"/>
      <c r="H112" s="93"/>
      <c r="I112" s="94"/>
      <c r="J112" s="95"/>
    </row>
    <row r="113" spans="1:11" s="88" customFormat="1" ht="33" customHeight="1" x14ac:dyDescent="0.2">
      <c r="B113" s="70"/>
      <c r="C113" s="89">
        <v>4024082</v>
      </c>
      <c r="D113" s="99" t="s">
        <v>103</v>
      </c>
      <c r="E113" s="91" t="s">
        <v>15</v>
      </c>
      <c r="F113" s="92">
        <v>50</v>
      </c>
      <c r="G113" s="93"/>
      <c r="H113" s="93"/>
      <c r="I113" s="94"/>
      <c r="J113" s="95"/>
    </row>
    <row r="114" spans="1:11" s="88" customFormat="1" ht="45" x14ac:dyDescent="0.2">
      <c r="B114" s="70"/>
      <c r="C114" s="89">
        <v>4024116</v>
      </c>
      <c r="D114" s="150" t="s">
        <v>157</v>
      </c>
      <c r="E114" s="91" t="s">
        <v>15</v>
      </c>
      <c r="F114" s="92">
        <v>100</v>
      </c>
      <c r="G114" s="93"/>
      <c r="H114" s="93"/>
      <c r="I114" s="94"/>
      <c r="J114" s="95"/>
    </row>
    <row r="115" spans="1:11" s="88" customFormat="1" ht="39.75" customHeight="1" x14ac:dyDescent="0.2">
      <c r="B115" s="70"/>
      <c r="C115" s="89">
        <v>4024120</v>
      </c>
      <c r="D115" s="99" t="s">
        <v>105</v>
      </c>
      <c r="E115" s="91" t="s">
        <v>15</v>
      </c>
      <c r="F115" s="92">
        <v>50</v>
      </c>
      <c r="G115" s="93"/>
      <c r="H115" s="93"/>
      <c r="I115" s="94"/>
      <c r="J115" s="95"/>
    </row>
    <row r="116" spans="1:11" s="88" customFormat="1" ht="7.5" customHeight="1" x14ac:dyDescent="0.2">
      <c r="B116" s="70"/>
      <c r="C116" s="89"/>
      <c r="D116" s="102"/>
      <c r="E116" s="91"/>
      <c r="F116" s="92"/>
      <c r="G116" s="93"/>
      <c r="H116" s="93"/>
      <c r="I116" s="97"/>
      <c r="J116" s="95"/>
      <c r="K116" s="106"/>
    </row>
    <row r="117" spans="1:11" x14ac:dyDescent="0.2">
      <c r="C117" s="85" t="s">
        <v>111</v>
      </c>
      <c r="D117" s="86" t="s">
        <v>112</v>
      </c>
      <c r="E117" s="87"/>
      <c r="F117" s="87"/>
      <c r="G117" s="87"/>
      <c r="H117" s="87"/>
      <c r="I117" s="87"/>
      <c r="J117" s="75"/>
    </row>
    <row r="118" spans="1:11" s="88" customFormat="1" ht="71.25" customHeight="1" x14ac:dyDescent="0.2">
      <c r="B118" s="70"/>
      <c r="C118" s="89" t="s">
        <v>113</v>
      </c>
      <c r="D118" s="90" t="s">
        <v>114</v>
      </c>
      <c r="E118" s="91" t="s">
        <v>16</v>
      </c>
      <c r="F118" s="92">
        <v>4</v>
      </c>
      <c r="G118" s="93"/>
      <c r="H118" s="93"/>
      <c r="I118" s="94"/>
      <c r="J118" s="95"/>
    </row>
    <row r="119" spans="1:11" s="88" customFormat="1" ht="40.5" customHeight="1" x14ac:dyDescent="0.2">
      <c r="B119" s="70"/>
      <c r="C119" s="89">
        <v>4013078</v>
      </c>
      <c r="D119" s="90" t="s">
        <v>115</v>
      </c>
      <c r="E119" s="91" t="s">
        <v>15</v>
      </c>
      <c r="F119" s="92">
        <v>50</v>
      </c>
      <c r="G119" s="93"/>
      <c r="H119" s="93"/>
      <c r="I119" s="94"/>
      <c r="J119" s="95"/>
    </row>
    <row r="120" spans="1:11" s="88" customFormat="1" x14ac:dyDescent="0.2">
      <c r="B120" s="70"/>
      <c r="C120" s="89"/>
      <c r="D120" s="96"/>
      <c r="E120" s="91"/>
      <c r="F120" s="92"/>
      <c r="G120" s="93"/>
      <c r="H120" s="93"/>
      <c r="I120" s="97"/>
      <c r="J120" s="95"/>
    </row>
    <row r="121" spans="1:11" s="88" customFormat="1" x14ac:dyDescent="0.2">
      <c r="B121" s="70"/>
      <c r="C121" s="85" t="s">
        <v>116</v>
      </c>
      <c r="D121" s="86" t="s">
        <v>117</v>
      </c>
      <c r="E121" s="87"/>
      <c r="F121" s="87"/>
      <c r="G121" s="87"/>
      <c r="H121" s="87"/>
      <c r="I121" s="87"/>
      <c r="J121" s="95"/>
    </row>
    <row r="122" spans="1:11" s="88" customFormat="1" ht="39.75" customHeight="1" x14ac:dyDescent="0.2">
      <c r="A122" s="98"/>
      <c r="B122" s="70"/>
      <c r="C122" s="89" t="s">
        <v>118</v>
      </c>
      <c r="D122" s="99" t="s">
        <v>119</v>
      </c>
      <c r="E122" s="91" t="s">
        <v>15</v>
      </c>
      <c r="F122" s="92">
        <v>50</v>
      </c>
      <c r="G122" s="93"/>
      <c r="H122" s="93"/>
      <c r="I122" s="94"/>
      <c r="J122" s="95"/>
    </row>
    <row r="123" spans="1:11" s="88" customFormat="1" ht="11.25" customHeight="1" x14ac:dyDescent="0.2">
      <c r="B123" s="70"/>
      <c r="C123" s="89"/>
      <c r="D123" s="96"/>
      <c r="E123" s="91"/>
      <c r="F123" s="92"/>
      <c r="G123" s="93"/>
      <c r="H123" s="93"/>
      <c r="I123" s="97"/>
      <c r="J123" s="95"/>
    </row>
    <row r="124" spans="1:11" s="88" customFormat="1" ht="8.25" customHeight="1" x14ac:dyDescent="0.2">
      <c r="B124" s="70"/>
      <c r="C124" s="107"/>
      <c r="D124" s="107"/>
      <c r="E124" s="108"/>
      <c r="F124" s="109"/>
      <c r="G124" s="108"/>
      <c r="H124" s="108"/>
      <c r="I124" s="110"/>
      <c r="J124" s="95"/>
    </row>
    <row r="125" spans="1:11" s="88" customFormat="1" x14ac:dyDescent="0.2">
      <c r="B125" s="70"/>
      <c r="C125" s="107"/>
      <c r="D125" s="107"/>
      <c r="E125" s="107"/>
      <c r="F125" s="111"/>
      <c r="G125" s="112" t="s">
        <v>8</v>
      </c>
      <c r="H125" s="112"/>
      <c r="I125" s="113"/>
      <c r="J125" s="95"/>
      <c r="K125" s="106"/>
    </row>
    <row r="126" spans="1:11" s="88" customFormat="1" x14ac:dyDescent="0.2">
      <c r="B126" s="70"/>
      <c r="C126" s="107"/>
      <c r="D126" s="107"/>
      <c r="E126" s="107"/>
      <c r="F126" s="111"/>
      <c r="G126" s="112" t="s">
        <v>9</v>
      </c>
      <c r="H126" s="112"/>
      <c r="I126" s="113"/>
      <c r="J126" s="95"/>
      <c r="K126" s="106"/>
    </row>
    <row r="127" spans="1:11" s="88" customFormat="1" ht="12.75" customHeight="1" x14ac:dyDescent="0.2">
      <c r="B127" s="70"/>
      <c r="C127" s="107"/>
      <c r="D127" s="114"/>
      <c r="E127" s="108"/>
      <c r="F127" s="109"/>
      <c r="G127" s="111" t="s">
        <v>10</v>
      </c>
      <c r="H127" s="111"/>
      <c r="I127" s="113"/>
      <c r="J127" s="95"/>
    </row>
    <row r="128" spans="1:11" s="115" customFormat="1" ht="12.75" customHeight="1" x14ac:dyDescent="0.15">
      <c r="C128" s="116"/>
      <c r="D128" s="117"/>
      <c r="E128" s="108"/>
      <c r="F128" s="109"/>
      <c r="G128" s="108"/>
      <c r="H128" s="108"/>
      <c r="I128" s="118"/>
      <c r="J128" s="119"/>
    </row>
    <row r="129" spans="1:12" s="107" customFormat="1" ht="12.75" customHeight="1" x14ac:dyDescent="0.2">
      <c r="C129" s="132" t="s">
        <v>165</v>
      </c>
      <c r="D129" s="132"/>
      <c r="E129" s="132" t="s">
        <v>166</v>
      </c>
      <c r="F129" s="133"/>
      <c r="G129" s="132"/>
      <c r="H129" s="132"/>
      <c r="I129" s="134" t="s">
        <v>167</v>
      </c>
      <c r="J129" s="112"/>
      <c r="K129" s="120"/>
    </row>
    <row r="130" spans="1:12" s="107" customFormat="1" ht="12.75" customHeight="1" x14ac:dyDescent="0.15">
      <c r="C130" s="108"/>
      <c r="D130" s="117" t="s">
        <v>11</v>
      </c>
      <c r="E130" s="108"/>
      <c r="F130" s="109"/>
      <c r="G130" s="108" t="s">
        <v>12</v>
      </c>
      <c r="H130" s="108"/>
      <c r="I130" s="121"/>
      <c r="J130" s="112"/>
    </row>
    <row r="131" spans="1:12" s="107" customFormat="1" ht="12.75" customHeight="1" x14ac:dyDescent="0.15">
      <c r="C131" s="108"/>
      <c r="D131" s="117"/>
      <c r="E131" s="108"/>
      <c r="F131" s="109"/>
      <c r="G131" s="108"/>
      <c r="H131" s="108"/>
      <c r="I131" s="122"/>
      <c r="J131" s="112"/>
      <c r="K131" s="120"/>
    </row>
    <row r="132" spans="1:12" s="116" customFormat="1" ht="12.75" customHeight="1" x14ac:dyDescent="0.15">
      <c r="C132" s="108"/>
      <c r="D132" s="117"/>
      <c r="E132" s="108"/>
      <c r="F132" s="109"/>
      <c r="G132" s="123"/>
      <c r="H132" s="123"/>
      <c r="I132" s="124"/>
    </row>
    <row r="133" spans="1:12" s="116" customFormat="1" ht="14.25" x14ac:dyDescent="0.15">
      <c r="C133" s="108"/>
      <c r="D133" s="114"/>
      <c r="E133" s="108"/>
      <c r="F133" s="109"/>
      <c r="G133" s="122" t="s">
        <v>149</v>
      </c>
      <c r="H133" s="122"/>
      <c r="I133" s="113"/>
      <c r="J133" s="108"/>
    </row>
    <row r="134" spans="1:12" x14ac:dyDescent="0.2">
      <c r="C134" s="108"/>
      <c r="D134" s="117"/>
      <c r="E134" s="108"/>
      <c r="F134" s="109"/>
      <c r="G134" s="125"/>
      <c r="H134" s="125"/>
      <c r="I134" s="124"/>
    </row>
    <row r="135" spans="1:12" x14ac:dyDescent="0.2">
      <c r="C135" s="108"/>
      <c r="D135" s="117"/>
      <c r="E135" s="108"/>
      <c r="F135" s="109"/>
      <c r="G135" s="108"/>
      <c r="H135" s="108"/>
      <c r="I135" s="126"/>
      <c r="K135" s="127"/>
    </row>
    <row r="136" spans="1:12" s="71" customFormat="1" x14ac:dyDescent="0.2">
      <c r="A136" s="70"/>
      <c r="B136" s="70"/>
      <c r="C136" s="108"/>
      <c r="D136" s="117"/>
      <c r="E136" s="108"/>
      <c r="F136" s="109"/>
      <c r="G136" s="108"/>
      <c r="H136" s="108"/>
      <c r="I136" s="108"/>
      <c r="K136" s="70"/>
      <c r="L136" s="70"/>
    </row>
    <row r="137" spans="1:12" s="71" customFormat="1" x14ac:dyDescent="0.2">
      <c r="A137" s="70"/>
      <c r="B137" s="70"/>
      <c r="C137" s="128" t="s">
        <v>13</v>
      </c>
      <c r="D137" s="117"/>
      <c r="E137" s="108"/>
      <c r="F137" s="109"/>
      <c r="G137" s="71" t="s">
        <v>24</v>
      </c>
      <c r="I137" s="108"/>
      <c r="K137" s="70"/>
      <c r="L137" s="70"/>
    </row>
    <row r="138" spans="1:12" s="71" customFormat="1" x14ac:dyDescent="0.2">
      <c r="A138" s="70"/>
      <c r="B138" s="70"/>
      <c r="C138" s="116" t="s">
        <v>20</v>
      </c>
      <c r="D138" s="117"/>
      <c r="E138" s="108"/>
      <c r="F138" s="109"/>
      <c r="G138" s="108" t="s">
        <v>25</v>
      </c>
      <c r="H138" s="108"/>
      <c r="I138" s="108"/>
    </row>
    <row r="139" spans="1:12" s="71" customFormat="1" x14ac:dyDescent="0.2">
      <c r="A139" s="70"/>
      <c r="B139" s="70"/>
      <c r="C139" s="108"/>
      <c r="D139" s="117"/>
      <c r="E139" s="108"/>
      <c r="F139" s="109"/>
      <c r="G139" s="108"/>
      <c r="H139" s="108"/>
      <c r="I139" s="108"/>
    </row>
    <row r="140" spans="1:12" s="71" customFormat="1" x14ac:dyDescent="0.2">
      <c r="A140" s="70"/>
      <c r="B140" s="70"/>
      <c r="C140" s="108"/>
      <c r="D140" s="117"/>
      <c r="E140" s="108"/>
      <c r="F140" s="109"/>
      <c r="G140" s="108"/>
      <c r="H140" s="108"/>
      <c r="I140" s="108"/>
    </row>
    <row r="141" spans="1:12" s="71" customFormat="1" x14ac:dyDescent="0.2">
      <c r="A141" s="70"/>
      <c r="B141" s="70"/>
      <c r="C141" s="116"/>
      <c r="D141" s="116"/>
      <c r="E141" s="116"/>
      <c r="F141" s="129"/>
      <c r="G141" s="116"/>
      <c r="H141" s="116"/>
      <c r="I141" s="116"/>
    </row>
    <row r="142" spans="1:12" s="71" customFormat="1" x14ac:dyDescent="0.2">
      <c r="A142" s="70"/>
      <c r="B142" s="70"/>
      <c r="C142" s="116"/>
      <c r="D142" s="116"/>
      <c r="E142" s="116"/>
      <c r="F142" s="129"/>
      <c r="G142" s="116"/>
      <c r="H142" s="116"/>
      <c r="I142" s="116"/>
    </row>
    <row r="143" spans="1:12" s="71" customFormat="1" x14ac:dyDescent="0.2">
      <c r="A143" s="70"/>
      <c r="B143" s="70"/>
      <c r="C143" s="116"/>
      <c r="D143" s="116"/>
      <c r="E143" s="116"/>
      <c r="F143" s="129"/>
      <c r="G143" s="116"/>
      <c r="H143" s="116"/>
      <c r="I143" s="116"/>
    </row>
    <row r="144" spans="1:12" s="71" customFormat="1" x14ac:dyDescent="0.2">
      <c r="A144" s="70"/>
      <c r="B144" s="70"/>
      <c r="C144" s="116"/>
      <c r="D144" s="116"/>
      <c r="E144" s="116"/>
      <c r="F144" s="129"/>
      <c r="G144" s="116"/>
      <c r="H144" s="116"/>
      <c r="I144" s="116"/>
    </row>
    <row r="145" spans="1:9" s="71" customFormat="1" x14ac:dyDescent="0.2">
      <c r="A145" s="70"/>
      <c r="B145" s="70"/>
      <c r="C145" s="116"/>
      <c r="D145" s="116"/>
      <c r="E145" s="116"/>
      <c r="F145" s="129"/>
      <c r="G145" s="116"/>
      <c r="H145" s="116"/>
      <c r="I145" s="116"/>
    </row>
    <row r="146" spans="1:9" s="71" customFormat="1" x14ac:dyDescent="0.2">
      <c r="A146" s="70"/>
      <c r="B146" s="70"/>
      <c r="C146" s="116"/>
      <c r="D146" s="116"/>
      <c r="E146" s="116"/>
      <c r="F146" s="129"/>
      <c r="G146" s="116"/>
      <c r="H146" s="116"/>
      <c r="I146" s="116"/>
    </row>
    <row r="147" spans="1:9" s="71" customFormat="1" x14ac:dyDescent="0.2">
      <c r="A147" s="70"/>
      <c r="B147" s="70"/>
      <c r="D147" s="130"/>
      <c r="F147" s="131"/>
    </row>
    <row r="148" spans="1:9" s="71" customFormat="1" x14ac:dyDescent="0.2">
      <c r="A148" s="70"/>
      <c r="B148" s="70"/>
      <c r="D148" s="130"/>
      <c r="F148" s="131"/>
    </row>
    <row r="149" spans="1:9" s="71" customFormat="1" x14ac:dyDescent="0.2">
      <c r="A149" s="70"/>
      <c r="B149" s="70"/>
      <c r="D149" s="130"/>
      <c r="F149" s="131"/>
    </row>
    <row r="150" spans="1:9" s="71" customFormat="1" x14ac:dyDescent="0.2">
      <c r="A150" s="70"/>
      <c r="B150" s="70"/>
      <c r="D150" s="130"/>
      <c r="F150" s="131"/>
    </row>
  </sheetData>
  <mergeCells count="5">
    <mergeCell ref="C1:I1"/>
    <mergeCell ref="C2:I2"/>
    <mergeCell ref="C10:I10"/>
    <mergeCell ref="C7:C9"/>
    <mergeCell ref="D7:G9"/>
  </mergeCells>
  <pageMargins left="0.39370078740157483" right="0" top="0.31496062992125984" bottom="0.31496062992125984" header="0" footer="0.11811023622047245"/>
  <pageSetup scale="87" orientation="portrait" r:id="rId1"/>
  <headerFooter alignWithMargins="0">
    <oddFooter>&amp;RHoja &amp;P de &amp;N</oddFooter>
  </headerFooter>
  <rowBreaks count="1" manualBreakCount="1">
    <brk id="45" min="2"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MODULOS SANIT ENRIQUE REBSAMEN</vt:lpstr>
      <vt:lpstr>MODULOS SANIT ENRIQUE REBSA (2)</vt:lpstr>
      <vt:lpstr>'MODULOS SANIT ENRIQUE REBSA (2)'!Área_de_impresión</vt:lpstr>
      <vt:lpstr>'MODULOS SANIT ENRIQUE REBSA (2)'!Títulos_a_imprimir</vt:lpstr>
      <vt:lpstr>'MODULOS SANIT ENRIQUE REBSAMEN'!Títulos_a_imprimir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2026-03-27T18:36:16Z</cp:lastPrinted>
  <dcterms:created xsi:type="dcterms:W3CDTF">2014-06-26T15:10:42Z</dcterms:created>
  <dcterms:modified xsi:type="dcterms:W3CDTF">2026-03-27T18:36:17Z</dcterms:modified>
</cp:coreProperties>
</file>