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https://d.docs.live.net/5f79d8b47b5ca944/Desktop/2026/Bases Licitaciones/Estatales/026_Proyectos Ejecutivos/"/>
    </mc:Choice>
  </mc:AlternateContent>
  <xr:revisionPtr revIDLastSave="51" documentId="13_ncr:1_{D65EA202-D149-4752-B7C7-9A7419D74BB6}" xr6:coauthVersionLast="47" xr6:coauthVersionMax="47" xr10:uidLastSave="{66CC614A-6E18-4AC3-BC64-AAE2EA2CF76E}"/>
  <bookViews>
    <workbookView xWindow="-120" yWindow="-120" windowWidth="38640" windowHeight="21120" tabRatio="837" firstSheet="1" activeTab="1" xr2:uid="{00000000-000D-0000-FFFF-FFFF00000000}"/>
  </bookViews>
  <sheets>
    <sheet name="no---PAV PIEDRA NAT. OCAMPO" sheetId="37" state="hidden" r:id="rId1"/>
    <sheet name="AJUSTADO LICITACION" sheetId="42" r:id="rId2"/>
    <sheet name="ALUMBRADO" sheetId="41" state="hidden" r:id="rId3"/>
    <sheet name="PH CALLEJON MEXICO (2)" sheetId="40" state="hidden" r:id="rId4"/>
  </sheets>
  <definedNames>
    <definedName name="_xlnm.Print_Area" localSheetId="1">'AJUSTADO LICITACION'!$C$1:$I$31</definedName>
    <definedName name="_xlnm.Print_Titles" localSheetId="1">'AJUSTADO LICITACION'!$1:$12</definedName>
    <definedName name="_xlnm.Print_Titles" localSheetId="2">ALUMBRADO!$1:$7</definedName>
    <definedName name="_xlnm.Print_Titles" localSheetId="0">'no---PAV PIEDRA NAT. OCAMPO'!$1:$7</definedName>
    <definedName name="_xlnm.Print_Titles" localSheetId="3">'PH CALLEJON MEXICO (2)'!$1:$7</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41" l="1"/>
  <c r="H12" i="41"/>
  <c r="H11" i="41"/>
  <c r="H10" i="41"/>
  <c r="H9" i="41"/>
  <c r="H14" i="41" l="1"/>
  <c r="H16" i="41" s="1"/>
  <c r="H17" i="41" s="1"/>
  <c r="H18" i="41" s="1"/>
  <c r="H24" i="41" s="1"/>
  <c r="H70" i="40" l="1"/>
  <c r="H71" i="40" s="1"/>
  <c r="H67" i="40"/>
  <c r="H66" i="40"/>
  <c r="H65" i="40"/>
  <c r="H68" i="40" s="1"/>
  <c r="H64" i="40"/>
  <c r="H63" i="40"/>
  <c r="H62" i="40"/>
  <c r="H59" i="40"/>
  <c r="H58" i="40"/>
  <c r="H57" i="40"/>
  <c r="H60" i="40" s="1"/>
  <c r="H54" i="40"/>
  <c r="H53" i="40"/>
  <c r="H52" i="40"/>
  <c r="H51" i="40"/>
  <c r="H55" i="40" s="1"/>
  <c r="H48" i="40"/>
  <c r="H47" i="40"/>
  <c r="H46" i="40"/>
  <c r="H49" i="40" s="1"/>
  <c r="H43" i="40"/>
  <c r="H42" i="40"/>
  <c r="H41" i="40"/>
  <c r="H44" i="40" s="1"/>
  <c r="H38" i="40"/>
  <c r="H37" i="40"/>
  <c r="H36" i="40"/>
  <c r="H35" i="40"/>
  <c r="H34" i="40"/>
  <c r="H33" i="40"/>
  <c r="H39" i="40" s="1"/>
  <c r="H30" i="40"/>
  <c r="H29" i="40"/>
  <c r="H28" i="40"/>
  <c r="H27" i="40"/>
  <c r="H26" i="40"/>
  <c r="H31" i="40" s="1"/>
  <c r="H23" i="40"/>
  <c r="H22" i="40"/>
  <c r="H21" i="40"/>
  <c r="H20" i="40"/>
  <c r="H17" i="40"/>
  <c r="H16" i="40"/>
  <c r="H18" i="40" s="1"/>
  <c r="H15" i="40"/>
  <c r="H14" i="40"/>
  <c r="H13" i="40"/>
  <c r="H12" i="40"/>
  <c r="H11" i="40"/>
  <c r="H10" i="40"/>
  <c r="H24" i="40" l="1"/>
  <c r="H73" i="40"/>
  <c r="H74" i="40" s="1"/>
  <c r="H75" i="40" s="1"/>
  <c r="H34" i="37" l="1"/>
  <c r="H29" i="37"/>
  <c r="H68" i="37" l="1"/>
  <c r="H102" i="37"/>
  <c r="H106" i="37" l="1"/>
  <c r="H105" i="37"/>
  <c r="H104" i="37"/>
  <c r="H103" i="37"/>
  <c r="H101" i="37"/>
  <c r="H100" i="37"/>
  <c r="H99" i="37"/>
  <c r="H98" i="37"/>
  <c r="H91" i="37"/>
  <c r="H90" i="37"/>
  <c r="H89" i="37"/>
  <c r="H88" i="37"/>
  <c r="H87" i="37"/>
  <c r="H84" i="37" l="1"/>
  <c r="H83" i="37"/>
  <c r="H82" i="37"/>
  <c r="H81" i="37"/>
  <c r="H80" i="37"/>
  <c r="H79" i="37"/>
  <c r="H78" i="37"/>
  <c r="H77" i="37"/>
  <c r="H76" i="37"/>
  <c r="H73" i="37"/>
  <c r="H72" i="37"/>
  <c r="H71" i="37"/>
  <c r="H67" i="37"/>
  <c r="H66" i="37"/>
  <c r="H65" i="37"/>
  <c r="H64" i="37"/>
  <c r="H63" i="37"/>
  <c r="H62" i="37"/>
  <c r="H59" i="37"/>
  <c r="H58" i="37"/>
  <c r="H57" i="37"/>
  <c r="H56" i="37"/>
  <c r="H55" i="37"/>
  <c r="H54" i="37"/>
  <c r="H53" i="37"/>
  <c r="H52" i="37"/>
  <c r="H49" i="37" l="1"/>
  <c r="H44" i="37"/>
  <c r="H43" i="37"/>
  <c r="H42" i="37"/>
  <c r="H41" i="37"/>
  <c r="H40" i="37"/>
  <c r="H37" i="37"/>
  <c r="H36" i="37"/>
  <c r="H35" i="37"/>
  <c r="H33" i="37"/>
  <c r="H32" i="37"/>
  <c r="H31" i="37"/>
  <c r="H30" i="37"/>
  <c r="H28" i="37"/>
  <c r="H25" i="37"/>
  <c r="H24" i="37"/>
  <c r="H23" i="37"/>
  <c r="H22" i="37"/>
  <c r="H19" i="37"/>
  <c r="H18" i="37"/>
  <c r="H17" i="37"/>
  <c r="H16" i="37"/>
  <c r="H15" i="37"/>
  <c r="H14" i="37"/>
  <c r="H13" i="37"/>
  <c r="H12" i="37"/>
  <c r="H11" i="37"/>
  <c r="H10" i="37"/>
  <c r="H74" i="37" l="1"/>
  <c r="H85" i="37"/>
  <c r="H69" i="37"/>
  <c r="H38" i="37"/>
  <c r="H20" i="37"/>
  <c r="H60" i="37" l="1"/>
  <c r="H107" i="37" l="1"/>
  <c r="H26" i="37" l="1"/>
  <c r="H94" i="37" l="1"/>
  <c r="H95" i="37" l="1"/>
  <c r="H50" i="37" l="1"/>
  <c r="H92" i="37"/>
  <c r="H109" i="37" l="1"/>
  <c r="H110" i="37" s="1"/>
  <c r="H111" i="37" s="1"/>
  <c r="H119" i="37" s="1"/>
  <c r="H117" i="37" l="1"/>
</calcChain>
</file>

<file path=xl/sharedStrings.xml><?xml version="1.0" encoding="utf-8"?>
<sst xmlns="http://schemas.openxmlformats.org/spreadsheetml/2006/main" count="469" uniqueCount="256">
  <si>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</si>
  <si>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</si>
  <si>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</si>
  <si>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</si>
  <si>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</si>
  <si>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</si>
  <si>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</si>
  <si>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</si>
  <si>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</si>
  <si>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</si>
  <si>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</si>
  <si>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</si>
  <si>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</si>
  <si>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</si>
  <si>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</si>
  <si>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</si>
  <si>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</si>
  <si>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</si>
  <si>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</si>
  <si>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PRELIMINARES</t>
  </si>
  <si>
    <t>I-3</t>
  </si>
  <si>
    <t>I-4</t>
  </si>
  <si>
    <t>I-5</t>
  </si>
  <si>
    <t>INSTALACIONES</t>
  </si>
  <si>
    <t xml:space="preserve">   DIRECTOR DE COSTOS Y PRECIOS UNITARIOS</t>
  </si>
  <si>
    <t>I</t>
  </si>
  <si>
    <t>I-2</t>
  </si>
  <si>
    <t xml:space="preserve">      TRAZO Y NIVELACION TOPOGRAFICA PARA OBRAS DE PAVIMENTACION, TERRACERIAS Y VIALIDADES, ESTABLECIENDO PUNTOS DE REFERENCIA, INCLUYE: ESTACAS, BANCO DE NIVEL, EQUIPO, HERRAMIENTA Y MANO DE OBRA.</t>
  </si>
  <si>
    <t>M3</t>
  </si>
  <si>
    <t>TERRACERIAS</t>
  </si>
  <si>
    <t xml:space="preserve">      EXCAVACION PARA APERTURA DE CAJA, EN MATERIAL TIPO A y/o B, INCLUYE: EQUIPO, HERRAMIENTA Y MANO DE OBRA.</t>
  </si>
  <si>
    <t xml:space="preserve">      CARGA MECÁNICA Y ACARREO EN CAMIÓN DEL MATERIAL PRODUCTO DE CORTE A TIRO LIBRE FUERA DE LA OBRA, VOLUMEN MEDIDO COMPACTO, INCLUYE: EQUIPO, HERRAMIENTA Y MANO DE OBRA.</t>
  </si>
  <si>
    <t>I-6</t>
  </si>
  <si>
    <t>OBRA CIVIL</t>
  </si>
  <si>
    <t>1005-01</t>
  </si>
  <si>
    <t>1140-02</t>
  </si>
  <si>
    <t>HR</t>
  </si>
  <si>
    <t>I-7</t>
  </si>
  <si>
    <t xml:space="preserve">      DEMOLICION DE BANQUETA DE CONCRETO SIMPLE A TIRO LIBRE FUERA DE OBRA, INCLUYE: APILADO, CARGA, ACARREO, EQUIPO, HERRAMIENTA Y MANO DE OBRA</t>
  </si>
  <si>
    <t>GUARNICIONES Y BANQUETAS</t>
  </si>
  <si>
    <t xml:space="preserve">      DESCARGA SANITARIA DE 6.00 MTS DE LONGITUD, A BASE DE TUBO DE PVC S-20 DE 6" DE Ø, INCLUYE: EXCAVACION EN CUALQUIER TIPO DE MATERIAL, RELLENO, MATERIALES, PIEZAS ESPECIALES, HERRAMIENTA Y MANO DE OBRA</t>
  </si>
  <si>
    <t>TOMA</t>
  </si>
  <si>
    <t>SEÑALIZACION VERTICAL</t>
  </si>
  <si>
    <t>I-8</t>
  </si>
  <si>
    <t>ALUMBRADO</t>
  </si>
  <si>
    <t>LIMPIEZA</t>
  </si>
  <si>
    <t xml:space="preserve">      PLANTILLA APISONADA EN ZANJAS CON ARENA DEL No. 4, SIN CONTROL DE LABORATORIO, INCLUYE: MATERIALES, EQUIPO, HERRAMIENTA Y MANO DE OBRA.</t>
  </si>
  <si>
    <t>III</t>
  </si>
  <si>
    <t>III-1</t>
  </si>
  <si>
    <t>SEVE-SP-32</t>
  </si>
  <si>
    <t xml:space="preserve">      SUMINISTRO E INSTALACIÓN DE SEÑALAMIENTO VERTICAL (SP-32 SEÑAL PREVENTIVA) PARA CRUCE DE PEATON A BASE DE LÁMINA GALVANIZADA CALIBRE 16 DE 0.61 X 0.61 M. CON POSTE PTR GALVANIZADO 2" X 2" Y FONDO DE PAPEL REFLEJANTE GRADO INGENIERIA INCLUYE: HERRAJES, JUEGOS DE TORNILLERIA Y TODO LO NECESARIO PARA SU CORRECTA COLOCACION.</t>
  </si>
  <si>
    <t xml:space="preserve">      TRAZO Y NIVELACION EN OBRAS DE DRENAJE SANITARIO Y AGUA POTABLE, ESTABLECIENDO PUNTOS DE REFERENCIA, INCLUYE: ESTACAS, BANCO DE NIVEL,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</si>
  <si>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SUMINISTRO, ACARREOS,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</si>
  <si>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</si>
  <si>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</si>
  <si>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I-10</t>
  </si>
  <si>
    <t xml:space="preserve">      BOMBEO DE ACHIQUE CON BOMBA AUTOCEBANTE PROPIEDAD DEL CONTRATISTA DE 3" DE DIAMETRO Y 6 H.P., INCLUYE: EQUIPO, HERRAMIENTA Y MANO DE OBRA NECESARIA PARA SU CORRECTA EJECUCION.</t>
  </si>
  <si>
    <t>PAO</t>
  </si>
  <si>
    <t xml:space="preserve">      CONSTRUCCION DE RAMPA PARA PERSONAS CON CAPACIDADES DIFERENTES CON CONC. PREMEZCLADO F'C=150 KG/CM2, TMA DE 19 MM, REVENIMIENTO 10 CM, ACABADO ESCOBILLADO FINO, INCLUYE: CIMBRA, DESCIMBRA, MATERIAL, HERRAMIENTA Y MANO DE OBRA, RETIRO DE MATERIAL Y TODO PARA SU CORRECTO FUNCIONAMIENTO.</t>
  </si>
  <si>
    <t xml:space="preserve">      TRATAMIENTO DE TERRACERIAS A NIVEL DE SUB RASANTE DE 15 CM. DE ESPESOR, ESCARIFICADO, ACAMELLONADO, HUMEDECIDO, HOMOGENIZADO, TENDIDO, CONFORMADO Y COMPACTADO AL 90% PROCTOR COMO MINIMO, INCLUYE: EQUIPO, HERRAMIENTA Y MANO DE OBRA</t>
  </si>
  <si>
    <t xml:space="preserve">      SUMINISTRO Y COLOC. DE POLIETILENO HULE NEGRO CALIBRE 400, EN PAVIMENTO HIDRAULICO, PREVIO BARRIDO, INCLUYE: TRASLAPES, PLIEGUES, CORTES, HERRAMIENTA Y MANO DE OBRA.</t>
  </si>
  <si>
    <t xml:space="preserve">      JUNTA TRANSVERSAL DE CONSTRUCCIÓN FORMADA CON JUNTA DE CONTROL "ZIP CAP" DE PVC CON UNA ALTURA DE 1/3, DE EL ESPESOR DE LA LOSA @ 3.00 M. INCLUYE: MATERIALES, HERRAMIENTA, EQUIPO Y MANO DE OBRA.</t>
  </si>
  <si>
    <t>SOBRA</t>
  </si>
  <si>
    <t>RED DE AGUA POTABLE DE 3" Ø DE PVC</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</si>
  <si>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</si>
  <si>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LIMPIEZA GENERAL DE LA OBRA, RETIRO DE MATERIAL SOBRANTE, INCLUYE: EQUIPO, MATERIAL, HERRAMIENTA, MANO DE OBRA Y TODO LO NECESARIO PARA CORRECTO FUNCIONAMIENTO.</t>
  </si>
  <si>
    <t xml:space="preserve">      EXCAVACION CON EQUIPO PARA ZANJAS EN CUALQUIER TIPO DE MATERIAL Y A CUALQUIER PROFUNDIDAD, EN SECO, INCLUYE: EQUIPO, HERRAMIENTA Y MANO DE OBRA NECESARIA PARA LA CORRECTA EJECUCION DE LOS TRABAJOS.</t>
  </si>
  <si>
    <t>PU / M2</t>
  </si>
  <si>
    <t xml:space="preserve">      DEMOLICION DE GUARNICION DE CONCRETO TIPO PECHO DE PALOMA, CONCRETO SIMPLE A TIRO LIBRE FUERA DE LA OBRA, INCLUYE: APILADO, CARGA, ACARREO, EQUIPO, HERRAMIENTA Y MANO DE OBRA.</t>
  </si>
  <si>
    <t>POZO</t>
  </si>
  <si>
    <t xml:space="preserve">      CONFORMACION DEL TERRENO NATURAL PARA CONSTRUCCION DE BANQUETA, CON MATERIAL TIPO A y/o B DE 0 A 20 CM DE ESPESOR PROMEDIO, PRODUCTO DE EXCAVACION, INCLUYE: AFLOJE, EXTRACCION, AMACISE, AFINE DE PLANTILLA, HERRAMIENTA Y MANO DE OBRA.</t>
  </si>
  <si>
    <t xml:space="preserve">      INSTALACION DE TOMA DOMICILIARIA CORTA DE 5.00 MTS.A BASE DE MANGUERA DE POLIETILENO COLOR AZUL (PEXa) MUNICIPEX DE LA LINEA REHAU DE 1/2" Ø, INCLUYE: EXCAVACION EN CUALQUIER TIPO DE MATERIAL, RELLENO COMPACTADO EN CAPAS DE 20 CM. DE ESPESOR, PIEZAS ESPECIALES, HERRAMIENTA, EQUIPO Y MANO DE OBRA</t>
  </si>
  <si>
    <t xml:space="preserve">( PESOS 00/100 M.N.)   </t>
  </si>
  <si>
    <t>3006010-B</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</si>
  <si>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</si>
  <si>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2000-22</t>
  </si>
  <si>
    <t xml:space="preserve">      ATRAQUE DE CONCRETO F´c = 200 KG/CM2, INCLUYE: CIMBRA, DESCIMBRA, MATERIALES, HERRAMIENTA, EQUIPO Y MANO DE OBRA NECESARIA PARA SU CORRECTA EJECUCION</t>
  </si>
  <si>
    <t xml:space="preserve">      SUMINISTRO Y COLOCACION DE CONCRETO PREMEZCLADO F'c = 150 Kg/Cm2, TMA 19 MM, R.N. (10-8 CM), PARA LA CONSTRUCCION DE GUARNICION TIPO "L" DE 45 X 30 CM. (SECC = 0.0885 M2), JUNTAS FRIAS @ 3.00 MTS,  ACABADO ESCOBILLADO FINO, VOLTEADOR EN JUNTAS Y ARISTAS, INCLUYE: CIMBRA, DESCIMBRA, MATERIALES, HERRAMIENTA, MANO DE OBRA Y TODO LO NECESARIO PARA SU CORRECTO FUNCIONAMIENTO.</t>
  </si>
  <si>
    <t xml:space="preserve">      DESAZOLVE, LIMPIEZA Y RETIRO DE MATERIAL DENTRO DEL POZO DE VISITA HASTA 4.00 M. DE PROFUNDIDAD  INCLUYE: MATERIALES,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</si>
  <si>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</si>
  <si>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</si>
  <si>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3001010-A</t>
  </si>
  <si>
    <t xml:space="preserve">      DEMOLICION DE PAVIMENTO DE ASFALTO, INCLUYE: CARGA Y ACARREO DEL MATERIAL PRODUCTO DE LA DEMOLICION,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</si>
  <si>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</si>
  <si>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RETIRO DE SEÑALIZACION VERTICAL CON POSTE PTR GALVANIZADO 2" X 2" INCLUYE: HERRAMIENTA, EQUIPO, MATERIALES, MANO DE OBRA Y TODO LO NECESARIO PARA SU CORRECTA EJECUCION.</t>
  </si>
  <si>
    <t xml:space="preserve">      RENIVELACION DE REGISTRO ELECTRICO, INCLUYE: MARCO A BASE DE ANGULO DE 2-1/2" X 2-1/2" X 3/16" Y CONTRAMARCO A BASE DE ANGULO DE 2" X 2" X 3/16", TAPA DE CONCRETO HIDRAULICO F´c=150 KG/CM2 DE 50 X 70 CM, ARMADO CON VS DE 3/8" DE Ø, @ 15 CM EN AMBOS SENTIDOS, EQUIPO, HERRAMIENTA Y MANO DE OBRA.</t>
  </si>
  <si>
    <t xml:space="preserve">      RENIVELACION DE REGISTRO DE TELMEX, INCLUYE: MARCO A BASE DE ANGULO DE 2-1/2" X 2-1/2" X 3/16" Y CONTRAMARCO A BASE DE ANGULO DE 2" X 2" X 3/16", TAPA DE CONCRETO HIDRAULICO F´c=150 KG/CM2 DE 50 X 70 CM, ARMADO CON VS DE 3/8" DE Ø, @ 15 CM EN AMBOS SENTIDOS, EQUIPO, HERRAMIENTA Y MANO DE OBRA.</t>
  </si>
  <si>
    <t>3008051-A</t>
  </si>
  <si>
    <t xml:space="preserve">      DESMANTELAMIENTO Y RETIRO DE LUMINARIA EXISTENTE, EXTRACCION DE CABLEADO, LUMINARIA  COMPLETA(ARBOTANTE, BRAZO Y LAMPARA) REUBICACION EN SITIO INDICADO POR LA SUPERVISION, INCLUYE: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MATERIALES, HERRAMIENTA, EQUIPO, MANO DE OBRA Y TODO LO NECESARIO PARA SU CORRECTO FUNCIONAMIENTO.</t>
  </si>
  <si>
    <t xml:space="preserve">      RELLENO CON MATERIAL PRODUCTO DE CORTE EN FORMA MANUAL PARA BANQUETAS, INCLUYE: ACARREOS, HUMEDECIDO DE MATERIAL, COMPACTACIÓN AL 90% A LA PRUEBA PROCTOR, EQUIPO HERRAMIENTA Y MANO DE OBRA.</t>
  </si>
  <si>
    <t xml:space="preserve">      CONSTRUCCIÓN DE FIRME DE CONCRETO F'c=200 KG/CM2 DE 10 CM DE ESPESOR CON ACABADO COMUN, REFORZADO CON MALLA ELECTRO SOLDADA 6X6/10-10. DE ESPESOR, INCLUYE: HULE NEGRO DE POLIETILENO CALIBRE 400, CIMBRA Y DESCIMBRA, EQUIPO, MATERIALES, HERRAMIENTA Y MANO DE OBRA.</t>
  </si>
  <si>
    <t xml:space="preserve">      SUMINISTRO Y COLOCACION DE PIEDRA PORFIDO DE 20 X 20 X 8 CMS, DE ESPESOR, COLOR GRIS VINTAGE MIXTO, AHOGADO 0.03 M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</si>
  <si>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 xml:space="preserve">      SUMINISTRO E INSTALACION DE PISO TACTIL DE ADVERTENCIA DE 30 X 30 X 5 CM COLOR CHUKUM, TEXTURA MAQUINEADA MARCA BASALTEX O SIMILAR EN CALIDAD Y PRECIO, ASENTADO SOBRE MORTERO, CEMENTO, ARENA,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INCLUYE: TRAZO, APLICACION, MATERIALES, CORTES, DESPERDICIOS, ACARREOS, LIMPIEZA DE SUPERFICIE, MANO DE OBRA, EQUIPO, HERRAMIENTA Y TODO LO NECESARIO PARA SU CORRECTO FUNCIONAMIENTO.</t>
  </si>
  <si>
    <t>PAVIMENTO DE PIEDRA NATURAL</t>
  </si>
  <si>
    <t xml:space="preserve">      JUNTA LONGITUDINAL, A BASE DE VARILLA CORRUGADA DE 1/2" DE Ø, DE 64 CM DE LONGITUD @ 75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</si>
  <si>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SUMINISTRO Y COLOCACION DE PIEDRA PORFIDO DE 20 X 20 X 8 CMS, DE ESPESOR, COLOR ROJO VINTAGE MIXTO, AHOGADO 0.03 MTS, DE ESPESOR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</si>
  <si>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SEVE-001</t>
  </si>
  <si>
    <t xml:space="preserve">      SUMINISTRO Y COLOCACION DE SEÑALAMIENTO DE NOMENCLATURA EN COLONIAS A BASE DE LAMINA GALVANIZADA CALIBRE 14 DE 0.50 X 0.30 M EN VINIL COLOR CAFÉ CON LETRAS Y DETALLES EN COLOR BLANCO,  FIJADA EN MURO CON PIEDRA CALICHE DE 55 X 45 X CM DE 1 PULGADA DE ESPESOR CON ESCUDO DE ARMAS DE REYNOSA Y PERIODO ADMINISTRATIVO LABRADO SOBRE PIEDRA CALICHE (VER DETALLE EN PLANO DE SEÑALAMIENTO) INCLUYE: HERRAJES, JUEGOS DE TORNILLERIA, EQUIPO, MANO DE OBRA, HERRAMIENTA Y TODO LO NECESARIO PARA SU CORRECTO FUNCIONAMIENTO.</t>
  </si>
  <si>
    <t>SEVE-SIS-51</t>
  </si>
  <si>
    <t xml:space="preserve">      SUMINISTRO E INSTALACIÓN DE SEÑALAMIENTO VERTICAL (SIS-51 SEÑAL DE SERVICIOS) PARA INDICAR AREA DE ESTACIONAMIENTO DE DISCAPACITADOS, A BASE DE LAMINA GALVANIZADA CALIBRE 16 DE 0.61 X 0.61 M. CON POSTE PTR GALVANIZADO 2" X 2" Y FONDO EN PAPEL REFLEJANTE GRADO INGENIERIA, INCLUYE: HERRAJES , JUEGO DE TORNILLERIA Y TODO LO NECESARIO PARA SU CORRECTA COLOCACION.</t>
  </si>
  <si>
    <t>SEVE-SR-22</t>
  </si>
  <si>
    <t xml:space="preserve">      SUMINISTRO E INSTALACIÓN DE SEÑALAMIENTO VERTICAL (SR-22 SEÑAL RESTRICTIVA) DE PROHIBIDO ESTACIONARSE A BASE DE LAMINA GALVANIZADA CALIBRE 16 DE 0.61 X 0.61 M. CON POSTE PTR GALVANIZADO 2" X 2" Y FONDO EN PAPEL REFLEJANTE GRADO INGENIERIA, INCLUYE: HERRAJES , JUEGO DE TORNILLERIA Y TODO LO NECESARIO PARA SU CORRECTA COLOCACION.</t>
  </si>
  <si>
    <t>VOZ Y DATOS</t>
  </si>
  <si>
    <t xml:space="preserve">      SUMINISTRO E INSTALACION DE REGISTRO MANHOLE (4x4x4 Ft) DE POLIESTER REFORZADO CON FIBRA DE VIDRIO CON TRES REFUERZOS POR PARED, DE 1.22x1.22x1.22 m, 5 mm DE ESPESOR, BROCAL ANTIRROBO DE CONCRETO POLIMERICO,TAPA CIRCULAR FABRICADA DE ESTRATIFICADO POLIMERO CON UNA PEQUEÑA PLACA DE METAL MONTADA POR CARA INTERIOR DEL REGISTRO, TORNILLO DE SEGURIDAD DE ACERO INOXIDABLE TIPO TORY Y PUNTO, MARCA MULTICRETO O SIMILAR, INCLUYE: MATERIAL, EQUIPO, HERRAMIENTA, MANO DE OBRA Y TODO LO NECESARIO PARA SU CORRECTO FUNCIONAMIENTO</t>
  </si>
  <si>
    <t xml:space="preserve">      SUMINISTRO Y TENDIDO DE CAMA DE 9 PIEZAS DE TUBO CONDUIT PVC PESADO DE 51 MM, DE DIAMETRO, ENCOFRADO CON CONCRETO F'c = 100 KG/CM2, EN UNA SECCION, DE 0.35 X 0.25 MTS, DE ALTO, INCLUYE: CIMBRA COMUN, DESCIMBRA, MATERIAL, MANO DE OBRA, EQUIPO, HERRAMIENTA, ACARREOS, PRUEBAS, CONEXIONES, TRAZO Y TODO LO NECESARIO PARA SU CORRECTO FUNCIONAMIENTO.</t>
  </si>
  <si>
    <t>1131-06</t>
  </si>
  <si>
    <t xml:space="preserve">      RELLENO EN ZANJAS COMPACTADO AL 90% DE LA PRUEBA PROCTOR CON MATERIAL PRODUCTO DE BANCO (CALICHE), INCLUYE: MATERIAL PUESTO EN OBRA, HERRAMIENTA, MANO DE OBRA Y EQUIPO NECESARIO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</si>
  <si>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</si>
  <si>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SUMINISTRO E INSTALACION DE PEDESTAL MAH DE 10 X10 X 26", COLOR VERDE CLARO, CON BRACKET UNIVERSAL DE FIBRA, SISTEMA DE BLOQUEO, CABEZAL EXAGONAL Y CUBIERTA SIN VENTILACION MARCA CHANNELL O SIMILAR EN CALIDAD Y PRECIO, INCLUYE: FLETE, MATRIAL, EQUIPO, HERRAMIENTA, MANO DE OBRA Y TODO LO NECESARIO PARA SU CORRECTO FUNCIONAMIENTO.</t>
  </si>
  <si>
    <t xml:space="preserve">      CANALIZACION SUBTERRANEA CON MANGUERA POLIDUCTO NARANJA DE 32 MM DE DIAMETRO, PARA ALIMENTACION DE ALUMBRADO EXTERIOR Y CABLEADO DE UN CIRCUITO CON 2 CABLES CAL. 10 + 1 CABLE CAL. 12 DESNUDO, INCLUYE: EXCAVACION, RELLENO, HUMEDECIDO Y COMPACTADO, CABLEADO, MATERIALES, HERRAMIENTA, MANO DE OBRA Y TODO LO NECESARIO PARA SU CORRECTO FUNCIONAMIENTO.</t>
  </si>
  <si>
    <t>3007015-B</t>
  </si>
  <si>
    <t xml:space="preserve">      REGISTRO ELECTRICO CILÍNDRICO PARA ALUMBRADO PUBLICO CON ARO Y TAPA DE CONCRETO POLIMÉRICO, DOBLE TORNILLO Y CUERPO DE PVC DE DIÁMETRO DE 30 CM., CON ALTURA DE 40 CM, INCLUYE: MATERIAL, HERRAMIENTA, EQUIPO, MATERIALES, MANO DE OBRA Y TODO LO NECESARIO PARA SU CORRECTO FUNCIONAMIENTO.</t>
  </si>
  <si>
    <t xml:space="preserve">      SUMINISTRO E INSTALACION DE POSTE PARA ALUMBRADO PUBLICO MODELO JUAREZ TRIPLE DE 4.00 M DE ALTURA, MATERIAL DEL POSTE DE ACERO, BASE DE ALUMINIO 3003, LUMINARIA PUNTA DE POSTE, PINTURA TERMOCONVERTIBLE COLOR BRONCE ANTIGUO, PERZONALIZADO CON ESCUDO DE ARMAS DE REYNOSA Y PERIODO ADMINISTRATIVO, FIJADO CON ANCLAS DE ACERO, MARCA MANUFACTURERA DE REACTORES O SIMILAR EN CALIDAD. INCLUYE: ANCLAJE, MATERIAL, HERRAMIENTA, EQUIPO, MATERIALES, MANO DE OBRA Y TODO LO NECESARIO PARA SU CORRECTO FUNCIONAMIENTO.</t>
  </si>
  <si>
    <t xml:space="preserve">      SUMINISTRO E INSTALACION DE LUMINARIA LED MODELO JUAREZ, POTENCIA 130 W,  DE 90 X 41 CM, MARCA MANUFACTURERA DE REACTORES O SIMILAR EN CALIDAD Y PRECIO, PROTECCION IP66 &amp; IK10, EFICIENCIA HASTA 160 I/W, TEMPERATURA DE COLOR 5000K, VIDA UTIL DE 100,000 HRS, CARCASA DE ALUMINIO, TERMINADO EN PINTURA TERMOCONVERTIBLE COLOR BRONCE ANTIGUO, ILUMINACION SEMI-CÁLIDA, INCLUYE: HERRAMIENTA, EQUIPO, MATERIALES, MANO DE OBRA Y TODO LO NECESARIO PARA SU CORRECTO FUNCIONAMIENTO.</t>
  </si>
  <si>
    <t>CAJA</t>
  </si>
  <si>
    <t>999002-B</t>
  </si>
  <si>
    <t xml:space="preserve">      DESMANTELAMIENTO Y RETIRO DE BANCA MUNICIPAL EXISTENTE QUE SE ENTREGARA A SERVICIOS PRIMARIOS. INCLUIYE: HERRAMIENTA, EQUIPO Y MANO DE OBRA.</t>
  </si>
  <si>
    <t xml:space="preserve"> PZA</t>
  </si>
  <si>
    <t xml:space="preserve">      CONSTRUCCIÓN DE APROCHE DE SECCION 80 X 20 CM, CON DENTELLON DE SECCION 0.35 X 0.25 M. ARMADO CON ACERO DE REFUERZO DE 1/2" DE Ø EN SENTIDO LONGITUDINAL, ESTRIBOS @ 2.00 M. DE 1/2" DE Ø, CON CONCRETO PREMEZCLADO MR = 42 Kg/Cm2, TMA 19 MM, REVENIMIENTO DE 10 CM. ACABADO ESCOBILLADO FINO, INCLUYE: EXCAVACION, RETIRO, CIMBRA, DESCIMBRA, MATERIAL, HERRAMIENTA Y MANO DE OBRA.</t>
  </si>
  <si>
    <t xml:space="preserve">      SUMINISTRO Y COLOCACIÓN DE CONCRETO HIDRÁULICO DE 12 CM. DE ESPESOR, CON CONCRETO PREMEZCLADO MR=42 KG/CM2, TMA 19 MM, REVENIMIENTO DE 10 CM., INCLUYE: COLOCACION CON REGLA VIBRATORIA, CIMBRA, DESCIMBRA, VIBRADO, CURADO, TENDIDO, RAYADO, EQUIPO, MATERIALES, HERRAMIENTA Y MANO DE OBRA.</t>
  </si>
  <si>
    <t xml:space="preserve">      JUNTA TRANSVERSAL DE EXPANSIÓN @ 30.00 M, CON CARTON ASFALTADO DE 1/2" DE ESPESOR Y DE 12 CM DE ALTURA CON VAR. LISA DE 3/4" DE Ø @ 60 CM, Y DE 50 CM DE LONG. INCLUYE: MATERIALES, HERRAMIENTA, EQUIPO Y MANO DE OBRA.</t>
  </si>
  <si>
    <t>3006031-A</t>
  </si>
  <si>
    <t xml:space="preserve">      CONSTRUCCION  DE REGISTRO SANITARIO DE 60 X 40 CM, MEDIDA INTERIOR EN BANQUETA Y 1.20 M. DE PROFUNDIDAD. A BASE DE ADOBON, INCLUYE: MARCO A BASE DE ANGULO DE 2-1/2" X 2-1/2" X 3/16" Y CONTRAMARCO A BASE DE ANGULO DE 2" X 2" X 3/16", TAPA DE CONCRETO DE 50 X 70 CM, A BASE DE CONCRETO F´C = 150 KG / CM2, ARMADO CON VAR DE 3/8" DE Ø, @ 15 CM EN AMBOS SENTIDOS, EQUIPO, HERRAMIENTA Y MANO DE OBRA</t>
  </si>
  <si>
    <t>SEVE-SR-6</t>
  </si>
  <si>
    <t xml:space="preserve">      SUMINISTRO E INSTALACIÓN DE SEÑALAMIENTO VERTICAL (SR-6 SEÑAL RESTRICTIVA) PARA ALTO A BASE DE LÁMINA GALVANIZADA CALIBRE 16 DE 0.61 X 0.61 M CON POSTE PTR GALVANIZADO 2" X 2" Y FONDO DE PAPEL REFLEJANTE GRADO INGENIERIA INCLUYE: HERRAJES, JUEGOS DE TORNILLERIA Y TODO LO NECESARIO PARA SU CORRECTA COLOCACION.</t>
  </si>
  <si>
    <t>MOBILIARIO URBANO</t>
  </si>
  <si>
    <t xml:space="preserve">      SUMINISTRO E INSTALACION DE CESTO METALICO DE BASURA DE 100 X 52 CM DE MATERIAL DE ACERO, MODELO COYOACAN, CON ACABADO DE PINTURA TERMOCONVERTIBLE COLOR NEGRO SEMIMATE, PERZONALIZADO CON ESCUDO DE ARMAS DE REYNOSA Y PERIODO ADMINISTRATIVO, FIJADO CON TAQUETES EXPANSIVOS, MARCA MANUFACTURERA DE REACTORES O SIMILAR. INCLUYE: FLETE, HERRAJES, MATERIALES, MANO DE OBRA, EQUIPO, HERRAMIENTA Y TODO LO NECESARIO PARA SU CORRECTO FUNCIONAMIENTO.</t>
  </si>
  <si>
    <t xml:space="preserve">      SUMINISTO Y COLOCACION DE BOLARDO MODELO JUAREZ (CHICO) DE 1.00 M DE ALTURA A PARTIR DE PISO TERMINADO, DE 15 CM DE DIAMETRO SUPERIOR Y 25 CM DE DIAMETRO INFERIOR, MATERIAL DE ALUMINIO, CON PINTURA TERMOCONVERTIBLE COLOR BRONCE ANTIGUO, CON ARGOLLA PARA CADENA, ANCLADA A 30 CM CON VARILLAS DE 3/8" DE Ø, MARCA MANUFACTURERA DE REACORES, O SIMILAR, INCLUYE: HERRAJES, JUEGO DE TORNILLERIA, MATERIALES, HERRAMIENTA, EQUIPO Y TODO LO NECESARIO PARA SU CORRECTO FUNCIONAMIENTO.</t>
  </si>
  <si>
    <t xml:space="preserve">      SUMINISTRO Y COLOCACION DE BANCAS DE CONCRETO PREFABRICADO TIPO GRAPA, MARCA OPTICRETOS MODELO KAMPIA-B, DE 1.60 M X 0.45 M X 0.45 M DE ALTURA, O SIMILAR, INCLUYE: MATERIAL, HERRAMIENTA, EQUIPO, MANO DE OBRA Y TODO LO NECESARIO PARA SU CORRECTO FUNCIONAMIENTO.</t>
  </si>
  <si>
    <t xml:space="preserve">      CONSTRUCCION DE REGISTRO SANITARIO DE 50 X 50 CM, MEDIDA INTERIOR EN BANQUETA Y HASTA 1.00 M. DE PROFUNDIDAD. A BASE DE BLOCK DE CONCRETO DE 15X20X40 CM ASENTADO CON MORTERO CEMENTO ARENA PROP I:4 INCLUYE: ZARPEO Y AFINE INTERIOR CON MORTERO CEMENTO ARENA PROP 1:4, MARCO A BASE DE ANGULO DE 2" X 2" X 3/16", TAPA DE CONCRETO DE 50 X 70 CM. A BASE DE CONCRETO F´C = 150 KG / CM2, ARMADO CON VAR DE 3/8" DE Ø, @ 15 CM EN AMBOS SENTIDOS, EQUIPO, HERRAMIENTA Y MANO DE OBRA, MATERIAL Y TODO LO NECESARIO PARA SU CORRECTO FUNCIONAMIENTO.</t>
  </si>
  <si>
    <t>PAVIMENTACIÓN CON PIEDRA NATURAL EN CALLE OCAMPO ENTRE CALLE ZARAGOZA Y CALLE LOS VIRREYES EN ZONA CENTRO EN EL MUNICIPIO DE REYNOSA, TAMAULIPAS</t>
  </si>
  <si>
    <t xml:space="preserve">      INSTALACION DE TOMA DOMICILIARIA LARGA DE 9.00 MTS.A BASE DE MANGUERA DE POLIETILENO COLOR AZUL (PEXa) MUNICIPEX DE LA LINEA REHAU DE 1/2" Ø, INCLUYE: EXCAVACION EN CUALQUIER TIPO DE MATERIAL, RELLENO COMPACTADO EN CAPAS DE 20 CM. DE ESPESOR, PIEZAS ESPECIALES, HERRAMIENTA, EQUIPO Y MANO DE OBRA</t>
  </si>
  <si>
    <t>3006011-B</t>
  </si>
  <si>
    <t xml:space="preserve">      RENIVELACION DE CAJA DE VALVULAS DE TIPO ( DE 0.51 X 0.57 X HASTA 1.50 M. DE PROFUNDIDAD ) CON TABIQUE DE BARRO COCIDO DE 7 X 14 X 28 CM., ASENTADO Y JUNTEADO CON MORTERO CEMENTO-ARENA PROP. 1:4, LOSA DE CONCRETO HIDRAULICO F´c = 250 KG/CM2, ARMADA CON VARILLA No. 3 EN AMBOS SENTIDOS @ 15 CM., INCLUYE: CONTRAMARCO SENCILLO DE 1.10 M DE LONGITUD, Y CANAL METALICO CPS DE 4", MARCO Y TAPA DE POLIETILENO DE 50 X 50 CM, DEMOLICION, CARGA Y RETIRO DEL MATERIAL PRODUCTO DE LA DEMOLICION, RELLENO, APLANADO INTERIOR ACABADO PULIDO, MATERIALES, HERRAMIENTA Y MANO DE OBRA.</t>
  </si>
  <si>
    <t xml:space="preserve">      DESAZOLVE, LIMPIEZA Y RETIRO DE MATERIAL DENTRO DE CAJA DE VALVULAS, INCLUYE: MATERIALES, EQUIPO, HERRAMIENTA Y MANO DE OBRA NECESARIA PARA SU CORRECTA EJECUCION.</t>
  </si>
  <si>
    <t xml:space="preserve">      SUMINISTRO E INSTALACION DE TUBERIA PVC HIDRAULICA SISTEMA INGLES RD-26 DE 14" DE Ø, INCLUYE: FLETE, MATERIAL, EQUIPO, HERRAMIENTA Y MANO DE OBRA NECESARIA PARA SU CORRECTA EJECUCION</t>
  </si>
  <si>
    <t xml:space="preserve">      SUMINISTRO E INSTALACION DE TUBERIA PVC HIDRAULICA SISTEMA INGLES RD-26 DE 3" DE Ø, INCLUYE: FLETE, MATERIAL, EQUIPO, HERRAMIENTA Y MANO DE OBRA NECESARIA PARA SU CORRECTA EJECUCION</t>
  </si>
  <si>
    <t>TAPIAL-PROV-19</t>
  </si>
  <si>
    <t>3001012-N</t>
  </si>
  <si>
    <t>3001011-N</t>
  </si>
  <si>
    <t>3001020-N</t>
  </si>
  <si>
    <t>3006032-N</t>
  </si>
  <si>
    <t>3006033-N</t>
  </si>
  <si>
    <t>3002001-N</t>
  </si>
  <si>
    <t>3002002-N</t>
  </si>
  <si>
    <t>3002003-N</t>
  </si>
  <si>
    <t>3002007-N</t>
  </si>
  <si>
    <t xml:space="preserve">SUMINISTRO Y COLOCACIÓN DE REMATE DE TRANSICIÓN  A BASE DE PIEDRA PORFIDO DE 30 X 12 X 8 CMS DE ESPESOR, COLOR ANTICO OSCURO, AHOGADO 0.03 MTS,DE ESPESOR Y ASENTADO EN CAPA DE MORTERO DE 0.06 MTS DE ESPESOR PROPORCION 1:3, BOQUILLA CON MORTERO 1:1 DE 10 A 20 MM DE ESPESOR.INCLUYE: TRAZO, MANIOBRAS,LIMPIEZA,COLOCACIÓN MANUAL, EQUIPO, MATERIALES,HERRAMIENTA,MANO DE OBRA Y TODO LO NECESARIO PARA SU CORRECTO FUNCIONAMIENTO.
</t>
  </si>
  <si>
    <t>3003010-N</t>
  </si>
  <si>
    <t xml:space="preserve">      SUMINISTRO Y COLOCACION DE LOSETA EN BANQUETA DE 30 X 30 X 6 CMS, DE ESPESOR, EN COLOR CAFÉ CARTON, TEXTURA DOBLE MAQUINEADA, MARCA BASALTEX O SIMILAR, AHOGADO 0.30 MTS, Y ASENTADO SOBRE MORTERO CEMENTO-ARENA PROPORCION 1:3, Y 0.04 MTS, DE ESPESOR, INCLUYE: FLETE, MATERIALES, CORTES, DESPERDICIOS, ACARREOS, LIMPIEZA DE SUPERFICIE, MANO DE OBRA, EQUIPO, HERRAMIENTA Y TODO LO NECESARIO PARA SU CORRECTO FUNCIONAMIENTO.</t>
  </si>
  <si>
    <t>6002122-N</t>
  </si>
  <si>
    <t>3004010-N</t>
  </si>
  <si>
    <t>3004023-N</t>
  </si>
  <si>
    <t xml:space="preserve">      SUMINISTRO Y COLOCACION DE LINEA M-7.1, PARA CRUCE DE PEATONES (VIALIDADES PRIMARIAS), CON UN ANCHO DE 0.40 MTS, Y UNA SEPARACION DE 0.40 MTS, ENTRE SÍ, FABRICADA CON LOSETA DE 10 X 10 X 8 CMS, DE ESPESOR, EN COLOR BLANCO, TEXTURA MAQUINEADA, MARCA BASALTEX O SIMILAR, AHOGADO 0.03 MTS, ASENTADO SOBRE MORTERO CEMENTO-ARENA PROPORCION 1:3, Y 0.06 MTS, DE ESPESOR, INCLUYE: TRAZO, APLICACION, MATERIALES, LIMPIEZA DE SUPERFICIE, MANO DE OBRA, EQUIPO, HERRAMIENTA Y TODO LO NECESARIO PARA SU CORRECTO FUNCIONAMIENTO.</t>
  </si>
  <si>
    <t xml:space="preserve">      SUMINISTRO Y COLOCACION DE LINEA M-7.1, PARA CRUCE DE PEATONES (VIALIDADES PRIMARIAS), CON UN ANCHO DE 0.40 MTS, Y UNA SEPARACION DE 0.40 MTS, ENTRE SÍ, FABRICADA CON LOSETA DE 10 X 10 X 8 CMS, DE ESPESOR, EN COLOR PORFIDO,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</si>
  <si>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M-6, DE ALTO, LONGITUD VARIABLE CON UN ANCHO DE 0.40 M, A 1.00 M. SEPARADA PERPENDICULARMENTE DEL CRUCE DE PEATONES,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</si>
  <si>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M-10, CONTINUA PARA LIMITE DE CAJONES DE ESTACIONAMIENTO, CON ANCHO DE 0.10 M,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</si>
  <si>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TAPIAL, CON RECUPERACION AL CONTRATISTA, PARA ACORDONAR EL AREA DE TRABAJO, DE 2.44 MTS, DE ALTURA, FABRICADO A BASE DE TRIPLAY DE MADERA DE 16 MM DE ESPESOR, POLINES VERTICALES Y TROQUEL DE MADERA DE PINO DE 2a DE 3-1/2" X 3-1/2" A CADA 3.00 MTS, INCLUYE: MATERIAL, MANO DE OBRA, HERRAMIENTA, EQUIPO Y TODO LO NECESARIO PARA SU CORRECTO FUNCIONAMIENTO.</t>
  </si>
  <si>
    <t>I-9</t>
  </si>
  <si>
    <t>ARQ. EDUARDO LÓPEZ ARIAS</t>
  </si>
  <si>
    <t>SECRETARIO DE OBRAS PÚBLICAS</t>
  </si>
  <si>
    <t xml:space="preserve">      JUNTA LONGITUDINAL, A BASE DE VARILLA LISA DE 1/2" DE Ø, DE 60 CM DE LONGITUD @ 60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</si>
  <si>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INSTALACIONES</t>
  </si>
  <si>
    <t>3004005-A</t>
  </si>
  <si>
    <t>3004006-B</t>
  </si>
  <si>
    <t xml:space="preserve">      JUNTA TRANSVERSAL DE EXPANSIÓN @ 30.00 M, CON CARTON ASFALTADO DE 1/2" DE ESPESOR Y DE 15 CM DE ALTURA CON VAR. LISA DE 3/4" DE Ø @ 60 CM, Y DE 50 CM DE LONG. INCLUYE: MATERIALES, HERRAMIENTA, EQUIPO Y MANO DE OBRA.</t>
  </si>
  <si>
    <t xml:space="preserve">   SEÑALAMIENTO VERTICAL</t>
  </si>
  <si>
    <t xml:space="preserve">      SUMINISTRO E INSTALACIÓN DE SEÑALAMIENTO VERTICAL (SP-32 SEÑAL PREVENTIVA) PARA CRUCE DE PEATON A BASE DE LÁMINA GALVANIZADA CALIBRE 16 DE 0.61 X 0.61 M. CON POSTE PTR GALVANIZADO 2" X 2" Y FONDO DE MATERIAL REFLEJANTE ALTA INTENCIDAD PRISMATICO DE LA MARCA 3M O SIMILAR EN CALIDAD Y PRECIO, INCLUYE: MATERIALES, HERRAMIENTA, EQUIPO, MANO DE OBRA, HERRAJES, JUEGOS DE TORNILLERIA Y TODO LO NECESARIO PARA SU CORRECTA COLOCACION.</t>
  </si>
  <si>
    <t>SEHO-M-7.1</t>
  </si>
  <si>
    <t xml:space="preserve">      SUMINISTRO Y APLICACION DE LINEA M-7.1, PARA CRUCE DE PEATONES (VIALIDADES PRIMARIAS), CON UN ANCHO DE 0.40 M, Y UNA SEPARACION DE 0.40 M, ENTRE SÍ, CON PINTURA TERMOPLASTICA EN COLOR AMARILLO, CON APLICACIÓN  DE MICROESFERA DE VIDRIO CON INDICE DE REFRACCION DE 1.5, INCLUYE: TRAZO, APLICACION, MATERIALES, LIMPIEZA DE SUPERFICIE, MANO DE OBRA, EQUIPO, HERRAMIENTA Y TODO LO NECESARIO PARA SU CORRECTO FUNCIONAMIENTO.</t>
  </si>
  <si>
    <t xml:space="preserve">   LIMPIEZA</t>
  </si>
  <si>
    <t xml:space="preserve">      FORMACION DE BASE HIDRAULICA EN CUALQUIER ESPESOR CON MATERIAL QUE CUMPLA CON LAS ESPECIFICACIONES DE LA SCT, ACAMELLONADO, HUMEDECIDO, HOMOGENIZADO, TENDIDO, CONFORMADO Y COMPACTADO AL 100 % DE SU PVSM DE LA PRUEBA AASHTO, INCLUYE: PRUEBAS DE LABORATORIO, SUMINISTRO, ACARREOS, EQUIPO, HERRAMIENTA Y MANO DE OBRA.</t>
  </si>
  <si>
    <t xml:space="preserve">      CONSTRUCCION DE BANQUETA DE 8 CM. DE ESPESOR, CONCRETO PREMEZCLADO F'´C = 150 KG/CM2, TMA DE 19 MM, REVENIMIENTO 10 CM, JUNTAS FRIAS @ 3.00 MTS, ACABADO ESCOBILLADO FINO, VOLTEADOR EN JUNTAS Y ARISTAS, INCLUYE: PRUEBAS DE LABORATORIO, CIMBRA, DESCIMBRA, MATERIALES, HERRAMIENTA Y MANO DE OBRA.</t>
  </si>
  <si>
    <t xml:space="preserve">      RELLENO CON MATERIAL DE BANCO EN FORMA MANUAL PARA BANQUETAS, INCLUYE: PRUEBAS DE LABORATORIO, HUMEDECIDO DE MATERIAL, COMPACTACIÓN AL 90% A LA PRUEBA PROCTOR, EQUIPO HERRAMIENTA Y MANO DE OBRA.</t>
  </si>
  <si>
    <t xml:space="preserve">      SUMINISTRO Y COLOCACION DE CONCRETO PREMEZCLADO F'c = 150 Kg/Cm2, TMA 19 MM, R.N. (10-8 CM), PARA LA CONSTRUCCION DE GUARNICION TIPO "L" DE 45 X 30 CM. (SECC = 0.0885 M2), JUNTAS FRIAS @ 3.00 MTS,  ACABADO ESCOBILLADO FINO, VOLTEADOR EN JUNTAS Y ARISTAS, INCLUYE: PRUEBAS DE LABORATORIO, CIMBRA, DESCIMBRA, MATERIALES, HERRAMIENTA, MANO DE OBRA Y TODO LO NECESARIO PARA SU CORRECTO FUNCIONAMIENTO.</t>
  </si>
  <si>
    <t xml:space="preserve">      CONSTRUCCION DE RAMPA PARA PERSONAS CON CAPACIDADES DIFERENTES CON CONC. PREMEZCLADO F'C=150 KG/CM2, TMA DE 19 MM, REVENIMIENTO 10 CM, ACABADO ESCOBILLADO FINO, INCLUYE: PRUEBAS DE LABORATORIO, CIMBRA, DESCIMBRA, MATERIAL, HERRAMIENTA Y MANO DE OBRA, RETIRO DE MATERIAL Y TODO PARA SU CORRECTO FUNCIONAMIENTO.</t>
  </si>
  <si>
    <t xml:space="preserve">      SUMINISTRO Y COLOCACIÓN DE CONCRETO HIDRÁULICO DE 15 CM. DE ESPESOR, CON CONCRETO PREMEZCLADO MR=42 KG/CM2, TMA 19 MM, REVENIMIENTO DE 10 CM., INCLUYE: PRUEBAS DE LABORATORIO, COLOCACION CON REGLA VIBRATORIA, CIMBRA, DESCIMBRA, VIBRADO, CURADO, TENDIDO, RAYADO, EQUIPO, MATERIALES, HERRAMIENTA Y MANO DE OBRA.</t>
  </si>
  <si>
    <t>3002007-L</t>
  </si>
  <si>
    <t>3003011-L</t>
  </si>
  <si>
    <t>3003012-L</t>
  </si>
  <si>
    <t>3003021-L</t>
  </si>
  <si>
    <t>3003020-L</t>
  </si>
  <si>
    <t xml:space="preserve">      SUMINISTRO Y COLOCACION DE POLIETILENO HULE NEGRO CALIBRE 400, EN PAVIMENTO HIDRAULICO, PREVIO BARRIDO, INCLUYE: TRASLAPES, PLIEGUES, CORTES, HERRAMIENTA Y MANO DE OBRA.</t>
  </si>
  <si>
    <t>3004012-BL</t>
  </si>
  <si>
    <t xml:space="preserve">   PRELIMINARES</t>
  </si>
  <si>
    <t xml:space="preserve">   TERRACERIAS</t>
  </si>
  <si>
    <t xml:space="preserve">   GUARNICIONES Y BANQUETAS</t>
  </si>
  <si>
    <t xml:space="preserve">   PAVIMENTO HIDRAULICO</t>
  </si>
  <si>
    <t xml:space="preserve">   SEÑALIZACION HORIZONTAL</t>
  </si>
  <si>
    <t xml:space="preserve">      DEMOLICION DE PAVIMENTO DE CONCRETO SIMPLE, INCLUYE: CARGA Y ACARREO DEL MATERIAL PRODUCTO DE LA DEMOLICION, EQUIPO, HERRAMIENTA Y MANO DE OBRA.</t>
  </si>
  <si>
    <t xml:space="preserve">      FORMACION DE SUB-BASE ESPESOR VARIABLE CON MATERIAL DE BANCO TIPO PILANCON CANTO RODADO, DE 1-7/8" A 4" Ø, TENDIDO Y CONFORMADO, INCLUYE: SUMINISTRO, ACARREOS, EQUIPO, HERRAMIENTA Y MANO DE OBRA.</t>
  </si>
  <si>
    <t>3003022-L</t>
  </si>
  <si>
    <t xml:space="preserve">      CONSTRUCCIÓN DE APROCHE DE SECCION TRAPEZOIDAL DE 0.80 MTS, DE BASE X 0.40 MTS, DE CORONA X 0.40 MTS, DE ALTURA, A BASE DE CONCRETO PREMEZCLADO MR = 42 KG/CM2, REVENIMIENTO DE +/- 10 CMS, T.M.A. 3/4", ARMADO CON 4 VRS. DE 3/8" Ø Y ESTRIBOS 3/8" @ 30 CMS, INCLUYE: PRUEBAS DE LABORATORIO, EXCAVACION,  RELLENO COMPACTADO, CIMBRA, DESCIMBRA, ACABADO LLANEADO, VOLTEADOR EN JUNTAS Y ARISTAS,  RETIRO DE MATERIAL SOBRANTE FUERA DE LA OBRA, MATERIAL, HERRAMIENTA, EQUIPO, MANO DE OBRA Y TODO LO NECESARIO PARA SU CORRECTO FUNCIONAMIENTO.</t>
  </si>
  <si>
    <t>SEVE-SII-6</t>
  </si>
  <si>
    <t xml:space="preserve">      SUMINISTRO E INSTALACIÓN DE SEÑALAMIENTO VERTICAL (SII-6 SEÑAL INFORMATIVA DE IDENTIFICACION) DOBLE PARA NOMENCLATURA EN COLONIAS A BASE DE LÁMINA GALVANIZADA CALIBRE 16 DE 0.91 X 0.20 M CON POSTE PTR GALVANIZADO 2" X 2" Y FONDO DE MATERIAL REFLEJANTE ALTA INTENCIDAD PRISMATICO DE LA MARCA 3M O SIMILAR EN CALIDAD Y PRECIO, INCLUYE: HERRAJES, JUEGOS DE TORNILLERIA Y TODO LO NECESARIO PARA SU CORRECTA COLOCACION.</t>
  </si>
  <si>
    <t xml:space="preserve">      SUMINISTRO E INSTALACIÓN DE SEÑALAMIENTO VERTICAL (SR-6 SEÑAL RESTRICTIVA) PARA ALTO A BASE DE LÁMINA GALVANIZADA CALIBRE 16 DE 0.61 X 0.61 M CON POSTE PTR GALVANIZADO 2" X 2" Y FONDO DE MATERIAL REFLEJANTE ALTA INTENCIDAD PRISMATICO DE LA MARCA 3M O SIMILAR EN CALIDAD Y PRECIO, INCLUYE: MATERIALES, HERRAMIENTA, EQUIPO, MANO DE OBRA, HERRAJES, JUEGOS DE TORNILLERIA Y TODO LO NECESARIO PARA SU CORRECTA COLOCACION.</t>
  </si>
  <si>
    <t>SEHO-M-6-40</t>
  </si>
  <si>
    <t xml:space="preserve">      SUMINISTRO Y APLICACION DE LINEA M-6, DE ALTO, CON UN ANCHO DE 0.40 M, A 1.00 M. SEPARADA PERPENDICULARMENTE DEL CRUCE DE PEATONES, CON PINTURA TERMOPLASTICA EN COLOR BLANCO CON APLICACIÓN  DE MICROESFERA DE VIDRIO CON INDICE DE REFRACCION DE 1.5, INCLUYE: TRAZO, APLICACION, MATERIALES, LIMPIEZA DE SUPERFICIE, MANO DE OBRA, EQUIPO, HERRAMIENTA Y TODO LO NECESARIO PARA SU CORRECTO FUNCIONAMIENTO.</t>
  </si>
  <si>
    <t>REHABILITACIÓN DE CALLE DE  PAVIMENTO ASFALTICO Y CONSTRUCCION DE PAVIMENTO HIDRAULICO EN CALLE GENERAL MANUEL AVILA CAMACHO  ENTRE CARRETERA REYNOSA-SAN FERNANDO Y CALLE JOSE LOPEZ PORTILLO EN COLONIA JOSE LOPEZ PORTILLO III  EN EL MUNICIPIO DE REYNOSA, TAMAULIPAS.</t>
  </si>
  <si>
    <t xml:space="preserve">      DEMOLICION DE PATIN DE GUARNICION DE CONCRETO A TIRO LIBRE FUERA DE LA OBRA, INCLUYE: APILADO, CARGA, ACARREO, EQUIPO, HERRAMIENTA Y MANO DE OBRA.</t>
  </si>
  <si>
    <t>3001011-B</t>
  </si>
  <si>
    <t xml:space="preserve">      FRESADO DE CARPETA ASFALTICA HASTA UN ESPESOR DE 3 CM, INCLUYE: TRAZO, LIMPIEZA, MAQUINARIA, MANO DE OBRA, CARGA, ACARREO HASTA EL LUGAR INDICADO POR LA SUPERVISIÓN Y TODO LO NECESARIO PARA SU CORRECTA EJECUCIÓN</t>
  </si>
  <si>
    <t xml:space="preserve">   PAVIMENTO ASFALTICO</t>
  </si>
  <si>
    <t xml:space="preserve">      SUMINISTRO Y APLICACIÓN DE RIEGO DE LIGA CON EMULSION ASFALTICA DE ROMPIMIENTO RÁPIDO O SIMILAR A RAZON DE 0.50 LT/M2, PREVIO BARRIDO, INCLUYE: MATERIAL, EQUIPO, HERRAMIENTA Y MANO DE OBRA.</t>
  </si>
  <si>
    <t>3005010-L</t>
  </si>
  <si>
    <t xml:space="preserve">      SUMINISTRO Y COLOCACIÓN DE CARPETA ASFÁLTICA COMPACTA, ELABORADA EN PLANTA CON MATERIAL PÉTREO 3/4" A FINOS, TENDIDA EN CALIENTE Y COMPACTADA AL 95% DE LA PRUEBA MARSHALL, INCLUYE: PRUEBAS DE LABORATORIO, BARRIDO DEL AREA, MATERIAL, EQUIPO, HERRAMIENTA Y MANO DE OBRA.</t>
  </si>
  <si>
    <t>3005010-B</t>
  </si>
  <si>
    <t xml:space="preserve">      REPARACION DE CARPETA ASFALTICA (BACHE SUPERFICIAL ACOCODRILADO), INCLUYE: TRAZO,  ENCUADRADO, PERFILADO, HUMEDECIDO, HOMOGENIZADO, COMPACTADO, DEMOLICION DE CARPETA ASFALTICA EXISTENTE, TERMINADO CON CARPETA ASFALTICA TENDIDA EN CALIENTE DE 5 CM. DE ESPESOR, PREVIO RIEGO DE IMPREGNACION Y LIGA, CORTE CON DISCO, EXCAVACION MANUAL, CARGA Y RETIRO DEL MATERIAL SOBRANTE NO UTIL, MATERIALES, EQUIPO HERRAMIENTA, MANO DE OBRA Y TODO LO NECESARIO PARA SU CORRECTO FUNCIONAMIENTO.</t>
  </si>
  <si>
    <t xml:space="preserve">      RENIVELACION DE CAJA DE VALVULAS DE TIPO 1 ( DE 0.98 X 0.98 X 0.87 M. DE PROFUNDIDAD ) CON TABIQUE DE BARRO COCIDO DE 7 X 14 X 28 CM., ASENTADO Y JUNTEADO CON MORTERO CEMENTO-ARENA PROP. 1:4, LOSA DE CONCRETO HIDRAULICO F´c = 250 KG/CM2, ARMADA CON VARILLA No. 3 EN AMBOS SENTIDOS @ 15 CM., REUTILIZANDO MARCO, CONTRAMARCO Y TAPA DE FOFO EXISTENTES, INCLUYE: DEMOLICION, CARGA Y RETIRO DEL MATERIAL PRODUCTO DE LA DEMOLICION, RELLENO, APLANADO INTERIOR ACABADO PULIDO, MATERIALES, HERRAMIENTA Y MANO DE OBRA.</t>
  </si>
  <si>
    <t>SEHO-M-2.3</t>
  </si>
  <si>
    <t xml:space="preserve">      SUMINISTRO Y APLICACION DE LINEA DISCONTINUA SENCILLA M-2.3, SEPARADORA DE CARRIL, CON UN ANCHO DE 0.10 M CON PINTURA TERMOPLASTICA EN COLOR BLANCO CON APLICACION DE MICROESFERA DE VIDRIO CON INDICE DE REFRACCION DE 1.5, INCLUYE: TRAZO, APLICACION, MATERIALES, LIMPIEZA DE SUPERFICIE, MANO DE OBRA, EQUIPO, HERRAMIENTA Y TODO LO NECESARIO PARA SU CORRECTO FUNCIONAMIENTO.</t>
  </si>
  <si>
    <t xml:space="preserve">   ESTRUCTURA MURO-LAVADERO</t>
  </si>
  <si>
    <t xml:space="preserve">      PLANTILLA PARA DESPLANTE DE 5 CM. DE ESPESOR, DE CONCRETO HIDRÁULICO F'c = 100 KG/CM2, SIN CONTROL DE LABORATORIO, INCLUYE: MATERIALES, HERRAMIENTA, EQUIPO, MANO DE OBRA Y TODO LO NECESARIO PARA SU CORRECTA EJECUCION.</t>
  </si>
  <si>
    <t xml:space="preserve">      EXCAVACIÓN A MANO EN ZANJAS PARA CUALQUIER TIPO DE TERRENO INVESTIGADO EN OBRA, PARA CIMENTACIONES A CUALQUIER PROFUNDIDAD, INCLUYENDO CARGA Y ACARREO DENTRO Y FUERA DE LA OBRA DEL MATERIAL NO UTILIZABLE, INCLUYENDO AFINE DE TALUDES Y FONDOS, ACARREOS  Y TODO LO NECESARIO PARA SU CORRECTA EJECUCION.</t>
  </si>
  <si>
    <t>4002037-L</t>
  </si>
  <si>
    <t xml:space="preserve">      RELLENO COMPACTADO DE ZANJAS PARA CIMENTACIONES CON MATERIAL DE BANCO (INERTE) COMPACTADO AL 90% PROCTOR EN CAPAS NO MAYORES DE 20 CM. INCLUYE: PRUEBAS DE LABORATORIO, MATERIAL, MANIOBRAS, ACARREOS, MANO DE OBRA, HERRAMIENTA, EQUIPO Y TODO LO NECESARIO PARA SU CORRECTA EJECUCION.</t>
  </si>
  <si>
    <t>4002013-L</t>
  </si>
  <si>
    <t xml:space="preserve">      SUMINISTRO Y COLOCACION DE CONCRETO HIDRÁULICO EN CIMENTACIÓN, SIN INCLUIR MOLDES Y OBRA FALSA, RESISTENCIA F'C =250 KG/CM2, INCLUYE: PRUEBAS DE LABORATORIO, MATERIAL, EQUIPO, VIBRADO Y CURADO, HERRAMIENTA, MANO DE OBRA Y TODO LO NECESARIO PARA SU CORRECTA EJECUCION.</t>
  </si>
  <si>
    <t>4003030-B</t>
  </si>
  <si>
    <t xml:space="preserve">      SUMINISTRO Y COLOCACION DE CIMBRA NO APARENTE EN CIMENTACION EN ZAPATAS Y DADOS, INCLUYE: OBRA FALSA, CIMBRADO, DESCIMBRADO, HERRAMIENTA, MATERIALES, EQUIPO, MANO DE OBRA Y TODO LO NECESARIO PARA SU CORRECTA EJECUCION.</t>
  </si>
  <si>
    <t xml:space="preserve">      ACERO DE REFUERZO EN ESTRUCTURA #4  F'Y 4200 KG/CM2. INCLUYE: SUMINISTRO, HABILITADO, ARMADO, TRASLAPES, GANCHOS SILLETAS Y DESPERDICIOS, INCLUYE, HERRAMIENTA, MATERIALES, EQUIPO, MANO DE OBRA Y TODO LO NECESARIO PARA SU CORRECTA EJECUCION.</t>
  </si>
  <si>
    <t>KG</t>
  </si>
  <si>
    <t xml:space="preserve">(  PESOS 00/100 M.N.)   </t>
  </si>
  <si>
    <t xml:space="preserve">   ALUMBRADO</t>
  </si>
  <si>
    <t>3007077-B</t>
  </si>
  <si>
    <t xml:space="preserve">      SUMINISTRO E INSTALACION DE LUMINARIA VIAL LED AIRIS P10C7N65 CON POTENCIA DE 65WATTS , FLUJO LUMINOSOS DE 10,759.20 LUMENES EFICACIA 168.60LM/W. INTEGRADA POR MODULOS LED MODELO ZC-SL02-7C22B-3030, CARCASA DE ALUMINIO Y OPTICAS DE POLICARBONATO CURVA II,TENSIÓN 100-277 V C.A., CORRIENTE 0.22-0.40 A, FRECUENCIA DE 50/60 HZ, CON UNA CLASIFICACIÓN TIPO II, EQUIPADA CON UN CONTROLADOR (DRIVER) ELECTRONICO DE CORRIENTE CONSTANTE PROGRAMABLE MARCA SOL-FIX CON SOBREPROTECTOR DE PICOS DE TENSIÓN AIRIS SPDV5 Y RECEPTÁCULO NEMA 7PIN, ROTULA CON GRADO INCLINACIÓN 0 -10 GRADOS , PINTURA ANTICORROSIVA, GARANTIA 10 AÑOS 100,000HRS, INCLUYE: FOTOCELDA INTELIGENTE ORION AIoT CON COMUNICACIÓN 4G DE 7PINES, MODEM 2G/4G, 110-277V AC, GPS, APAGADO Y  ENCENDIDO POR PROGRAMACIÓN, CONTROL DE POTENCIA DE LUMINARIA DE 0 A 100 NIVELES, DETECCIÓN DE Kwh CONSUMIDOS, DETECCIÓN DE FALLAS EN LA LÁMPARA, POSICIONAMIENTO GEOREFERENCIADO Y SERVICIO DE TELEGESTIÓN Y DATOS POR 30 MESES EN PLATAFORMA SMART CITY ORION AIoT, POSTE CONICO CIRCULAR DE 9.00 MTS, DE ALTURA, FABRICADO CON LAMINA DE ACERO ROLADO EN CALIENTE, CALIBRE 11, UNA RESISTENCIA DE 36,000 LBS/PULGADA, PLACA BASE DE ACERO ROLADO EN CALIENTE, ACABADO GALVANIZADO EN INMERSION EN CALIENTE, BRAZO DE 60 CMS, DE LONGITUD CON SOPORTE DE 2-1/2" Ø Y ACCESORIOS, HERRAMIENTA, EQUIPO, MATERIALES, MANO DE OBRA Y TODO LO NECESARIO PARA SU CORRECTO FUNCIONAMIENTO.</t>
  </si>
  <si>
    <t xml:space="preserve">      ACOMETIDA ELECTRICA AEREA EN BAJA TENSION, AREA URBANA, CON CABLE DE COBRE 2+1 CAL. No. 6, EN CASO DE CONTAR CON MAS DE 6 LUMINARIAS, CONECTORES COBRE-ALUMINIO, AISLADOR CARRETE PARA NEUTRO, ATERRIZADO CON VARILLA 5/8" COBRERIZADA Y CONECTOR, INCLUYE: EQUIPO, MATERIALES, HERRAMIENTA, MANO DE OBRA Y TODO LO NECESARIO PARA SU CORRECTO FUNCIONAMIENTO.</t>
  </si>
  <si>
    <t xml:space="preserve">( DOS MILLONES DOSCIENTOS CINCUENTA Y SIETE MIL SETECIENTOS TREINTA Y NUEVE PESOS 93/100 M.N.)   </t>
  </si>
  <si>
    <t xml:space="preserve">ELABORACION DE PROYECTOS EJECUTIVOS  PARA OBRAS DE INFRAESTRUCTURA DEL MUNICIPIO DE REYNOSA TAMAULIPAS.
</t>
  </si>
  <si>
    <t>PROYECTO</t>
  </si>
  <si>
    <t>I-1.1</t>
  </si>
  <si>
    <t xml:space="preserve">      TECHUMBRE</t>
  </si>
  <si>
    <t>PROYECTOS DE CONSTRUCCION Y REHABILITACION DE TECHUMBRE, EN DIFERENTES PLANTELES EDUCATIVOS DE LA CIUDAD, INCLUYE:
1) REPORTE FOTOGRAFICO
2) LEVANTAMIENTO TOPOGRAFICO:
    ALTIMETRIA
    PLANIMETRIA
3)MECANICA DE SUELOS.
4) PLANOS DE UBICACIÓN.
5) PLANOS ARQUITECTONICOS.
6) PLANOS ESTRUCTURALES.
7) PLANOS DE CIMENTACION.
8) PLANO DE DETALLES.
9) PLANO DE OBRAS COMPLEMENTARIAS.
10) MEMORIAS DE CALCULO ESTRUCTURAL 
11) NUMEROS GENERADORES DE OBRA.
12) CATALOGO DE CONCEPTOS DE OBRA.
13) ESPECIFICACIONES PARTICULARES DE CONSTRUCCION.</t>
  </si>
  <si>
    <t>PROYECTO EJECUTIVO PARA LA CONSTRUCCION DE UNA PLANTA DE TRATAMIENTO DE AGUAS NEGRAS UBICADO EN MARGEN DEL CANAL ROHHE EN EL MUNICIPIUO DE  REYNOSA, TAMAULIPAS. INCLUYE:
1) REPORTE FOTOGRAFICO
2) LEVANTAMIENTO TOPOGRAFICO:
    ALTIMETRIA
    PLANIMETRIA
    INFRAESTRUCTURA: AGUA POTABLE, DRENAJE SANITARIO, DRENAJE PLUVIAL, CFE, TELEFONIA, PEMEX, SEÑALAMIENTOS Y NOMENCLATURAS
3) MECANICA DE SUELOS
4) ESTUDIO GEOFISICO
5) ESTUDIO HIDROLOGICO
6) ESTUDIO DE IMPACTO AMBIENTAL
7) PLANTA GEOMETRICO
8) PERFILES
9) SECCIONES TRANSVERSALES
10) MEMORIA DE CALCULO DE VOLUMETRIA (MOVIMIENTO DE TIERRAS)
11) MEMORIA DE CALCULO ESTRUCTURALES.
12) PLANOS DE PLANTA DE CONJUNTO
13) PLANOS DE UBICACION Y TRAZO
14) PLANOS ARQUITECTONICOS Y ACABADOS
15) PLANOS DE CIMENTACION
16) PLANOS DE CORTES Y DETALLES CONSTRUCTIVOS
17) PLANOS DE ESTACIONAMIENTO
18) PLANOS DE SISTEMA DE DRENAJE PLUVIAL
19) PLANOS DE SEÑALIZACION VERTICAL Y HORIZONTAL
20) PLANOS DE ALUMBRADO PÚBLICO
21) PROYECTO DE MEDIA TENSION APROBADOS POR CFE Y LA UVIE
22) NUMEROS GENERADORES
23) CATALOGO DE CONCEPTOS DE OBRA
24) ESPECIFICACIONES PARTICULARES DE CONSTRUCCION</t>
  </si>
  <si>
    <t xml:space="preserve">      PAVIMENTO HIDRAULICO Y ASFALTICO</t>
  </si>
  <si>
    <t>PROYECTOS</t>
  </si>
  <si>
    <t xml:space="preserve">      PROYECTO DE PAVIMENTACION HIDRAULICA Y ASFALTICA EN DIFERENTES VIALIDADES DE LA CIUDAD, INCLUYE:
1) REPORTE FOTOGRAFICO
2) LEVANTAMIENTO TOPOGRAFICO:
    ALTIMETRIA
    PLANIMETRIA
    INFRAESTRUCTURA: AGUA POTABLE, DRENAJE SANITARIO, DRENAJE PLUVIAL, CFE, TELEFONIA, PEMEX, SEÑALAMIENTOS Y NOMENCLATURAS
3) PLANTA GEOMETRICO
4) PERFILES
5) SECCIONES TRANSVERSALES
6) MEMORIA DE CALCULO DE VOLUMETRIA (MOVIMIENTO DE TIERRAS)
7) PLANO DE SEÑALIZACION VERTICAL Y HORIZONTAL
8) PLANO DE ALUMBRADO PÚBLICO
9) PLANO DE DETALLES CONSTRUCTIVOS, RAMPAS, BANQUETAS Y ESTRUCTURAS DE PAVIMENTOS
10) NUMEROS GENERADORES
11) CATALOGO DE CONCEPTOS DE OBRA
12) ESPECIFICACIONES PARTICULARES DE CONSTRUCCION</t>
  </si>
  <si>
    <t>MODERNIZACIÓN DE UN TRAMO EN LA CARRETERA A SAN FERNANDO ENTRE LIBRAMINTO REYNOSA SUR II Y BULEVAR VILLA ESMERALDA EN LAS COLONIAS  BALCONES DE ALCALÁ, ALMENDROS, LA RETAMA, RINCÓN DE LAS FLORES, VALLE SOLEADO, LAS PIRÁMIDES, EN EL MUNICIPIO DE REYNOSA, TAMAULIPAS.</t>
  </si>
  <si>
    <t>MODERNIZACIÓN DE UN TRAMO EN LA CARRETERA A MONTERREY UBICADO ENTRE  AVENIDA HACIENDA DE LAS BUGAMBILIAS Y LIB. REYNOSA SUR II EN EL MUNICIPIO DE REYNOSA, TAMAULIPAS.</t>
  </si>
  <si>
    <t>PROYECTO PARA UBICACION DE BATERIAS DE POZOS PROFUNDOS PARA LA EXTRACCION DE AGUA SUBTERRRANEA EN LA ZONA SUR DEL MUNICIPIO DE REYNOSA TAMAULIPAS, INCLUYE LOS ESTUDIOS GEOLOGICOS NECESARIOS , POZO EXPLORATORIO CON CORRIDA DE REGISTRO ELECTRICO Y TRAMITES ANTE CUALQUIERA DE LAS DEPENDENCIAS ESTATALES Y FEDERALES.</t>
  </si>
  <si>
    <t>I-2.1</t>
  </si>
  <si>
    <t>I.3.1</t>
  </si>
  <si>
    <t>I-3.2</t>
  </si>
  <si>
    <t>I.3.3</t>
  </si>
  <si>
    <t>I-3.4</t>
  </si>
  <si>
    <t>P.U. Con Letra</t>
  </si>
  <si>
    <t>AE-15</t>
  </si>
  <si>
    <t xml:space="preserve">DESCRIPCION: </t>
  </si>
  <si>
    <t>INICIO</t>
  </si>
  <si>
    <t>TERMINACION</t>
  </si>
  <si>
    <t>PLAZO DE EJECUCION</t>
  </si>
  <si>
    <t>LICITACION PUBLICA: 57057002-026-2026-LP</t>
  </si>
  <si>
    <t>Elaboración de Proyectos Ejecutivos para obras de Infraestructura del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</si>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</sst>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quot;$&quot;#,##0.00"/>
    <numFmt numFmtId="166" formatCode="_-[$€-2]* #,##0.00_-;\-[$€-2]* #,##0.00_-;_-[$€-2]* &quot;-&quot;??_-"/>
    <numFmt numFmtId="167" formatCode="0.0"/>
  </numFmts>
  <fonts count="2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b/>
      <sz val="16"/>
      <name val="Lato"/>
      <family val="2"/>
    </font>
    <font>
      <b/>
      <sz val="12"/>
      <name val="Lato"/>
      <family val="2"/>
    </font>
    <font>
      <b/>
      <sz val="9"/>
      <name val="Lato"/>
      <family val="2"/>
    </font>
    <font>
      <b/>
      <sz val="8"/>
      <name val="Lato"/>
      <family val="2"/>
    </font>
    <font>
      <b/>
      <sz val="11"/>
      <name val="Lato"/>
      <family val="2"/>
    </font>
    <font>
      <sz val="9"/>
      <name val="Lato"/>
      <family val="2"/>
    </font>
    <font>
      <sz val="8"/>
      <name val="Helvetica"/>
      <family val="2"/>
    </font>
  </fonts>
  <fills count="15">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A5A5A5"/>
        <bgColor rgb="FFA5A5A5"/>
      </patternFill>
    </fill>
  </fills>
  <borders count="13">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rgb="FF000000"/>
      </left>
      <right style="double">
        <color rgb="FF000000"/>
      </right>
      <top style="thin">
        <color rgb="FF000000"/>
      </top>
      <bottom style="thin">
        <color rgb="FF000000"/>
      </bottom>
      <diagonal/>
    </border>
    <border>
      <left style="double">
        <color indexed="64"/>
      </left>
      <right style="double">
        <color indexed="64"/>
      </right>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59">
    <xf numFmtId="0" fontId="0" fillId="0" borderId="0"/>
    <xf numFmtId="9" fontId="7" fillId="0" borderId="0" applyFont="0" applyFill="0" applyBorder="0" applyAlignment="0" applyProtection="0"/>
    <xf numFmtId="0" fontId="7"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6"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0" borderId="0"/>
    <xf numFmtId="0" fontId="6" fillId="0" borderId="0"/>
    <xf numFmtId="0" fontId="7" fillId="0" borderId="0"/>
    <xf numFmtId="0" fontId="5" fillId="0" borderId="0"/>
    <xf numFmtId="0" fontId="7" fillId="0" borderId="0"/>
    <xf numFmtId="166"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4" fillId="0" borderId="0"/>
    <xf numFmtId="0" fontId="4" fillId="0" borderId="0"/>
    <xf numFmtId="44" fontId="7" fillId="0" borderId="0" applyFont="0" applyFill="0" applyBorder="0" applyAlignment="0" applyProtection="0"/>
    <xf numFmtId="0" fontId="7" fillId="0" borderId="0"/>
    <xf numFmtId="0" fontId="7" fillId="0" borderId="0"/>
    <xf numFmtId="0" fontId="7" fillId="0" borderId="0"/>
    <xf numFmtId="0" fontId="3" fillId="0" borderId="0"/>
    <xf numFmtId="44"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0" fontId="1" fillId="0" borderId="0"/>
    <xf numFmtId="44" fontId="7" fillId="0" borderId="0" applyFont="0" applyFill="0" applyBorder="0" applyAlignment="0" applyProtection="0"/>
  </cellStyleXfs>
  <cellXfs count="129">
    <xf numFmtId="0" fontId="0" fillId="0" borderId="0" xfId="0"/>
    <xf numFmtId="0" fontId="9" fillId="0" borderId="0" xfId="0" applyFont="1" applyAlignment="1">
      <alignment horizontal="center"/>
    </xf>
    <xf numFmtId="0" fontId="0" fillId="0" borderId="0" xfId="0" applyAlignment="1">
      <alignment vertical="center"/>
    </xf>
    <xf numFmtId="0" fontId="12" fillId="0" borderId="0" xfId="0" applyFont="1" applyAlignment="1">
      <alignment horizontal="center" vertical="center"/>
    </xf>
    <xf numFmtId="2" fontId="12" fillId="0" borderId="0" xfId="0" applyNumberFormat="1" applyFont="1" applyAlignment="1">
      <alignment horizontal="center"/>
    </xf>
    <xf numFmtId="0" fontId="14" fillId="3" borderId="4" xfId="0" applyFont="1" applyFill="1" applyBorder="1" applyAlignment="1">
      <alignment horizontal="center" vertical="top"/>
    </xf>
    <xf numFmtId="0" fontId="15" fillId="3" borderId="5" xfId="0" applyFont="1" applyFill="1" applyBorder="1" applyAlignment="1">
      <alignment horizontal="center"/>
    </xf>
    <xf numFmtId="0" fontId="14" fillId="3" borderId="6" xfId="0" applyFont="1" applyFill="1" applyBorder="1" applyAlignment="1">
      <alignment horizontal="center"/>
    </xf>
    <xf numFmtId="0" fontId="7" fillId="0" borderId="0" xfId="0" applyFont="1"/>
    <xf numFmtId="4" fontId="0" fillId="0" borderId="0" xfId="0" applyNumberFormat="1"/>
    <xf numFmtId="165" fontId="9" fillId="0" borderId="7" xfId="0" applyNumberFormat="1" applyFont="1" applyBorder="1" applyAlignment="1">
      <alignment vertical="center"/>
    </xf>
    <xf numFmtId="0" fontId="10" fillId="0" borderId="0" xfId="0" applyFont="1"/>
    <xf numFmtId="4" fontId="12" fillId="0" borderId="0" xfId="0" applyNumberFormat="1" applyFont="1"/>
    <xf numFmtId="0" fontId="9" fillId="0" borderId="0" xfId="0" applyFont="1" applyAlignment="1">
      <alignment horizontal="justify"/>
    </xf>
    <xf numFmtId="0" fontId="11" fillId="0" borderId="0" xfId="0" applyFont="1" applyAlignment="1">
      <alignment horizontal="center" vertical="center"/>
    </xf>
    <xf numFmtId="165" fontId="18" fillId="4" borderId="8" xfId="0" applyNumberFormat="1" applyFont="1" applyFill="1" applyBorder="1" applyAlignment="1">
      <alignment vertical="center"/>
    </xf>
    <xf numFmtId="0" fontId="18" fillId="0" borderId="0" xfId="0" applyFont="1"/>
    <xf numFmtId="0" fontId="17" fillId="0" borderId="0" xfId="0" applyFont="1" applyAlignment="1">
      <alignment horizontal="center" vertical="center"/>
    </xf>
    <xf numFmtId="0" fontId="17" fillId="0" borderId="0" xfId="0" applyFont="1"/>
    <xf numFmtId="4" fontId="17" fillId="0" borderId="0" xfId="3" applyNumberFormat="1" applyFont="1" applyBorder="1"/>
    <xf numFmtId="0" fontId="18" fillId="0" borderId="0" xfId="0" applyFont="1" applyAlignment="1">
      <alignment horizontal="center" vertical="center"/>
    </xf>
    <xf numFmtId="4" fontId="18" fillId="0" borderId="0" xfId="0" applyNumberFormat="1" applyFont="1" applyAlignment="1">
      <alignment horizontal="center" vertical="center"/>
    </xf>
    <xf numFmtId="0" fontId="17" fillId="0" borderId="0" xfId="0" applyFont="1" applyAlignment="1">
      <alignment horizontal="center"/>
    </xf>
    <xf numFmtId="0" fontId="17" fillId="0" borderId="0" xfId="0" applyFont="1" applyAlignment="1">
      <alignment horizontal="justify"/>
    </xf>
    <xf numFmtId="0" fontId="17" fillId="0" borderId="8" xfId="0" applyFont="1" applyBorder="1" applyAlignment="1">
      <alignment horizontal="center" vertical="center"/>
    </xf>
    <xf numFmtId="4" fontId="18" fillId="0" borderId="0" xfId="0" applyNumberFormat="1" applyFont="1"/>
    <xf numFmtId="44" fontId="17" fillId="0" borderId="8" xfId="28" applyFont="1" applyBorder="1" applyAlignment="1">
      <alignment vertical="center"/>
    </xf>
    <xf numFmtId="44" fontId="17" fillId="0" borderId="8" xfId="28" applyFont="1" applyFill="1" applyBorder="1" applyAlignment="1">
      <alignment vertical="center"/>
    </xf>
    <xf numFmtId="44" fontId="18" fillId="5" borderId="8" xfId="28" applyFont="1" applyFill="1" applyBorder="1" applyAlignment="1">
      <alignment vertical="center"/>
    </xf>
    <xf numFmtId="44" fontId="18" fillId="0" borderId="0" xfId="28" applyFont="1" applyFill="1" applyBorder="1" applyAlignment="1">
      <alignment horizontal="center" vertical="center"/>
    </xf>
    <xf numFmtId="0" fontId="9" fillId="0" borderId="0" xfId="0" applyFont="1"/>
    <xf numFmtId="0" fontId="12" fillId="0" borderId="7" xfId="0" applyFont="1" applyBorder="1" applyAlignment="1">
      <alignment horizontal="center" vertical="center"/>
    </xf>
    <xf numFmtId="44" fontId="18" fillId="0" borderId="0" xfId="28" applyFont="1" applyAlignment="1">
      <alignment horizontal="center"/>
    </xf>
    <xf numFmtId="0" fontId="18" fillId="0" borderId="0" xfId="0" applyFont="1" applyAlignment="1">
      <alignment horizontal="center"/>
    </xf>
    <xf numFmtId="0" fontId="0" fillId="0" borderId="7" xfId="0" applyBorder="1"/>
    <xf numFmtId="4" fontId="0" fillId="0" borderId="7" xfId="0" applyNumberFormat="1" applyBorder="1"/>
    <xf numFmtId="4" fontId="17" fillId="0" borderId="0" xfId="0" applyNumberFormat="1" applyFont="1" applyAlignment="1">
      <alignment horizontal="center"/>
    </xf>
    <xf numFmtId="4" fontId="17" fillId="0" borderId="0" xfId="0" applyNumberFormat="1" applyFont="1"/>
    <xf numFmtId="4" fontId="9" fillId="0" borderId="0" xfId="0" applyNumberFormat="1" applyFont="1" applyAlignment="1">
      <alignment horizontal="center"/>
    </xf>
    <xf numFmtId="44" fontId="17" fillId="0" borderId="8" xfId="28" applyFont="1" applyFill="1" applyBorder="1" applyAlignment="1">
      <alignment horizontal="center" vertical="center"/>
    </xf>
    <xf numFmtId="167" fontId="18" fillId="4" borderId="8" xfId="0" applyNumberFormat="1" applyFont="1" applyFill="1" applyBorder="1" applyAlignment="1">
      <alignment horizontal="center" vertical="center"/>
    </xf>
    <xf numFmtId="0" fontId="18" fillId="4" borderId="8" xfId="2" applyFont="1" applyFill="1" applyBorder="1" applyAlignment="1">
      <alignment horizontal="justify" vertical="center" wrapText="1"/>
    </xf>
    <xf numFmtId="0" fontId="19" fillId="2" borderId="8" xfId="2" applyFont="1" applyFill="1" applyBorder="1" applyAlignment="1">
      <alignment horizontal="justify" vertical="top" wrapText="1"/>
    </xf>
    <xf numFmtId="4" fontId="19" fillId="0" borderId="8" xfId="2" applyNumberFormat="1" applyFont="1" applyBorder="1" applyAlignment="1">
      <alignment horizontal="center" vertical="center"/>
    </xf>
    <xf numFmtId="0" fontId="18" fillId="2" borderId="0" xfId="0" applyFont="1" applyFill="1" applyAlignment="1">
      <alignment horizontal="right"/>
    </xf>
    <xf numFmtId="4" fontId="19" fillId="2" borderId="8" xfId="2" applyNumberFormat="1" applyFont="1" applyFill="1" applyBorder="1" applyAlignment="1">
      <alignment horizontal="justify" vertical="top" wrapText="1"/>
    </xf>
    <xf numFmtId="0" fontId="19" fillId="2" borderId="8" xfId="2" applyFont="1" applyFill="1" applyBorder="1" applyAlignment="1">
      <alignment horizontal="justify" vertical="top"/>
    </xf>
    <xf numFmtId="4" fontId="19" fillId="2" borderId="8" xfId="2" applyNumberFormat="1" applyFont="1" applyFill="1" applyBorder="1" applyAlignment="1">
      <alignment horizontal="justify" vertical="top"/>
    </xf>
    <xf numFmtId="0" fontId="20" fillId="0" borderId="0" xfId="0" applyFont="1" applyAlignment="1">
      <alignment horizontal="center"/>
    </xf>
    <xf numFmtId="44" fontId="20" fillId="0" borderId="0" xfId="28" applyFont="1" applyFill="1" applyBorder="1" applyAlignment="1">
      <alignment horizontal="center" vertical="center"/>
    </xf>
    <xf numFmtId="0" fontId="18" fillId="5" borderId="0" xfId="0" applyFont="1" applyFill="1" applyAlignment="1">
      <alignment horizontal="center"/>
    </xf>
    <xf numFmtId="44" fontId="18" fillId="5" borderId="0" xfId="28" applyFont="1" applyFill="1" applyBorder="1" applyAlignment="1">
      <alignment horizontal="center" vertical="center"/>
    </xf>
    <xf numFmtId="44" fontId="21" fillId="0" borderId="0" xfId="0" applyNumberFormat="1" applyFont="1" applyAlignment="1">
      <alignment horizontal="center" vertical="center"/>
    </xf>
    <xf numFmtId="0" fontId="18" fillId="6" borderId="0" xfId="0" applyFont="1" applyFill="1" applyAlignment="1">
      <alignment horizontal="center"/>
    </xf>
    <xf numFmtId="44" fontId="18" fillId="6" borderId="0" xfId="28" applyFont="1" applyFill="1" applyBorder="1" applyAlignment="1">
      <alignment horizontal="center" vertical="center"/>
    </xf>
    <xf numFmtId="4" fontId="19" fillId="0" borderId="8" xfId="2" applyNumberFormat="1" applyFont="1" applyBorder="1" applyAlignment="1">
      <alignment horizontal="justify" vertical="top"/>
    </xf>
    <xf numFmtId="164" fontId="18" fillId="0" borderId="0" xfId="0" applyNumberFormat="1" applyFont="1" applyAlignment="1">
      <alignment horizontal="center"/>
    </xf>
    <xf numFmtId="0" fontId="11" fillId="7" borderId="7" xfId="0" applyFont="1" applyFill="1" applyBorder="1" applyAlignment="1">
      <alignment horizontal="justify" vertical="center" wrapText="1"/>
    </xf>
    <xf numFmtId="0" fontId="17" fillId="8" borderId="8" xfId="0" applyFont="1" applyFill="1" applyBorder="1" applyAlignment="1">
      <alignment horizontal="center" vertical="center"/>
    </xf>
    <xf numFmtId="44" fontId="17" fillId="8" borderId="8" xfId="28" applyFont="1" applyFill="1" applyBorder="1" applyAlignment="1">
      <alignment horizontal="center" vertical="center"/>
    </xf>
    <xf numFmtId="4" fontId="19" fillId="8" borderId="8" xfId="2" applyNumberFormat="1" applyFont="1" applyFill="1" applyBorder="1" applyAlignment="1">
      <alignment horizontal="center" vertical="center"/>
    </xf>
    <xf numFmtId="44" fontId="17" fillId="8" borderId="8" xfId="28" applyFont="1" applyFill="1" applyBorder="1" applyAlignment="1">
      <alignment vertical="center"/>
    </xf>
    <xf numFmtId="0" fontId="10" fillId="8" borderId="0" xfId="0" applyFont="1" applyFill="1"/>
    <xf numFmtId="0" fontId="17" fillId="8" borderId="8" xfId="0" applyFont="1" applyFill="1" applyBorder="1" applyAlignment="1">
      <alignment horizontal="center" vertical="center" wrapText="1"/>
    </xf>
    <xf numFmtId="0" fontId="17" fillId="8" borderId="8" xfId="0" applyFont="1" applyFill="1" applyBorder="1" applyAlignment="1">
      <alignment horizontal="justify" vertical="center" wrapText="1"/>
    </xf>
    <xf numFmtId="43" fontId="17" fillId="8" borderId="8" xfId="25" applyFont="1" applyFill="1" applyBorder="1" applyAlignment="1">
      <alignment horizontal="center" vertical="center"/>
    </xf>
    <xf numFmtId="165" fontId="17" fillId="8" borderId="8" xfId="28" applyNumberFormat="1" applyFont="1" applyFill="1" applyBorder="1" applyAlignment="1">
      <alignment vertical="center"/>
    </xf>
    <xf numFmtId="165" fontId="17" fillId="8" borderId="8" xfId="0" applyNumberFormat="1" applyFont="1" applyFill="1" applyBorder="1" applyAlignment="1">
      <alignment vertical="center"/>
    </xf>
    <xf numFmtId="0" fontId="19" fillId="8" borderId="8" xfId="2" applyFont="1" applyFill="1" applyBorder="1" applyAlignment="1">
      <alignment horizontal="justify" vertical="top" wrapText="1"/>
    </xf>
    <xf numFmtId="0" fontId="10" fillId="9" borderId="0" xfId="0" applyFont="1" applyFill="1"/>
    <xf numFmtId="0" fontId="10" fillId="10" borderId="0" xfId="0" applyFont="1" applyFill="1"/>
    <xf numFmtId="4" fontId="19" fillId="11" borderId="8" xfId="2" applyNumberFormat="1" applyFont="1" applyFill="1" applyBorder="1" applyAlignment="1">
      <alignment horizontal="justify" vertical="top"/>
    </xf>
    <xf numFmtId="0" fontId="17" fillId="2" borderId="8" xfId="0" applyFont="1" applyFill="1" applyBorder="1" applyAlignment="1">
      <alignment horizontal="center" vertical="center"/>
    </xf>
    <xf numFmtId="44" fontId="17" fillId="2" borderId="8" xfId="28" applyFont="1" applyFill="1" applyBorder="1" applyAlignment="1">
      <alignment horizontal="center" vertical="center"/>
    </xf>
    <xf numFmtId="4" fontId="19" fillId="2" borderId="8" xfId="2" applyNumberFormat="1" applyFont="1" applyFill="1" applyBorder="1" applyAlignment="1">
      <alignment horizontal="center" vertical="center"/>
    </xf>
    <xf numFmtId="44" fontId="17" fillId="2" borderId="8" xfId="28" applyFont="1" applyFill="1" applyBorder="1" applyAlignment="1">
      <alignment vertical="center"/>
    </xf>
    <xf numFmtId="164" fontId="17" fillId="0" borderId="0" xfId="0" applyNumberFormat="1" applyFont="1" applyAlignment="1">
      <alignment horizontal="center" vertical="center"/>
    </xf>
    <xf numFmtId="165" fontId="18" fillId="5" borderId="8" xfId="28" applyNumberFormat="1" applyFont="1" applyFill="1" applyBorder="1" applyAlignment="1">
      <alignment vertical="center"/>
    </xf>
    <xf numFmtId="44" fontId="0" fillId="0" borderId="0" xfId="0" applyNumberFormat="1"/>
    <xf numFmtId="0" fontId="19" fillId="0" borderId="8" xfId="2" applyFont="1" applyBorder="1" applyAlignment="1">
      <alignment horizontal="justify" vertical="top"/>
    </xf>
    <xf numFmtId="0" fontId="11" fillId="12" borderId="7" xfId="0" applyFont="1" applyFill="1" applyBorder="1" applyAlignment="1">
      <alignment horizontal="justify" vertical="center" wrapText="1"/>
    </xf>
    <xf numFmtId="44" fontId="17" fillId="0" borderId="0" xfId="28" applyFont="1" applyBorder="1" applyAlignment="1">
      <alignment vertical="center"/>
    </xf>
    <xf numFmtId="44" fontId="17" fillId="0" borderId="0" xfId="28" applyFont="1" applyFill="1" applyBorder="1" applyAlignment="1">
      <alignment horizontal="center" vertical="center"/>
    </xf>
    <xf numFmtId="164" fontId="17" fillId="0" borderId="0" xfId="0" applyNumberFormat="1" applyFont="1" applyAlignment="1">
      <alignment horizontal="center"/>
    </xf>
    <xf numFmtId="0" fontId="20" fillId="0" borderId="0" xfId="0" applyFont="1" applyAlignment="1">
      <alignment horizontal="center" vertical="center"/>
    </xf>
    <xf numFmtId="0" fontId="17" fillId="8" borderId="0" xfId="0" applyFont="1" applyFill="1" applyAlignment="1">
      <alignment horizontal="justify"/>
    </xf>
    <xf numFmtId="0" fontId="17" fillId="8" borderId="0" xfId="0" applyFont="1" applyFill="1" applyAlignment="1">
      <alignment horizontal="center"/>
    </xf>
    <xf numFmtId="4" fontId="17" fillId="8" borderId="0" xfId="0" applyNumberFormat="1" applyFont="1" applyFill="1" applyAlignment="1">
      <alignment horizontal="center"/>
    </xf>
    <xf numFmtId="0" fontId="18" fillId="8" borderId="0" xfId="0" applyFont="1" applyFill="1" applyAlignment="1">
      <alignment horizontal="right"/>
    </xf>
    <xf numFmtId="0" fontId="18" fillId="0" borderId="0" xfId="0" applyFont="1" applyAlignment="1">
      <alignment horizontal="right"/>
    </xf>
    <xf numFmtId="0" fontId="12" fillId="14" borderId="9" xfId="0" applyFont="1" applyFill="1" applyBorder="1" applyAlignment="1">
      <alignment horizontal="left" vertical="center" wrapText="1"/>
    </xf>
    <xf numFmtId="167" fontId="12" fillId="14" borderId="9" xfId="0" applyNumberFormat="1" applyFont="1" applyFill="1" applyBorder="1" applyAlignment="1">
      <alignment horizontal="center" vertical="center"/>
    </xf>
    <xf numFmtId="44" fontId="17" fillId="0" borderId="10" xfId="28" applyFont="1" applyFill="1" applyBorder="1" applyAlignment="1">
      <alignment vertical="center"/>
    </xf>
    <xf numFmtId="44" fontId="10" fillId="0" borderId="0" xfId="0" applyNumberFormat="1" applyFont="1"/>
    <xf numFmtId="0" fontId="10" fillId="0" borderId="0" xfId="0" applyFont="1" applyAlignment="1">
      <alignment horizontal="center" vertical="center"/>
    </xf>
    <xf numFmtId="0" fontId="22" fillId="0" borderId="0" xfId="0" applyFont="1" applyAlignment="1">
      <alignment horizontal="left" vertical="center"/>
    </xf>
    <xf numFmtId="0" fontId="23" fillId="0" borderId="0" xfId="0" applyFont="1" applyAlignment="1">
      <alignment horizontal="left" vertical="center"/>
    </xf>
    <xf numFmtId="0" fontId="24" fillId="0" borderId="0" xfId="0" applyFont="1" applyAlignment="1">
      <alignment horizontal="center" vertical="center"/>
    </xf>
    <xf numFmtId="0" fontId="22" fillId="0" borderId="0" xfId="0" applyFont="1" applyAlignment="1">
      <alignment horizontal="right" vertical="center"/>
    </xf>
    <xf numFmtId="0" fontId="26" fillId="0" borderId="0" xfId="0" applyFont="1" applyAlignment="1">
      <alignment horizontal="justify" vertical="distributed" wrapText="1"/>
    </xf>
    <xf numFmtId="0" fontId="24" fillId="0" borderId="0" xfId="0" applyFont="1" applyAlignment="1">
      <alignment horizontal="right" vertical="center"/>
    </xf>
    <xf numFmtId="0" fontId="27" fillId="0" borderId="0" xfId="0" applyFont="1"/>
    <xf numFmtId="4" fontId="27" fillId="0" borderId="0" xfId="0" applyNumberFormat="1" applyFont="1"/>
    <xf numFmtId="0" fontId="27" fillId="0" borderId="0" xfId="0" applyFont="1" applyAlignment="1">
      <alignment horizontal="right"/>
    </xf>
    <xf numFmtId="167" fontId="12" fillId="4" borderId="8" xfId="0" applyNumberFormat="1" applyFont="1" applyFill="1" applyBorder="1" applyAlignment="1">
      <alignment horizontal="center" vertical="center"/>
    </xf>
    <xf numFmtId="165" fontId="12" fillId="4" borderId="8" xfId="0" applyNumberFormat="1" applyFont="1" applyFill="1" applyBorder="1" applyAlignment="1">
      <alignment vertical="center"/>
    </xf>
    <xf numFmtId="0" fontId="9" fillId="0" borderId="8" xfId="0" applyFont="1" applyBorder="1" applyAlignment="1">
      <alignment horizontal="center" vertical="center"/>
    </xf>
    <xf numFmtId="0" fontId="28" fillId="0" borderId="8" xfId="2" applyFont="1" applyBorder="1" applyAlignment="1">
      <alignment horizontal="justify" vertical="top" wrapText="1"/>
    </xf>
    <xf numFmtId="44" fontId="9" fillId="0" borderId="8" xfId="28" applyFont="1" applyFill="1" applyBorder="1" applyAlignment="1">
      <alignment horizontal="center" vertical="center"/>
    </xf>
    <xf numFmtId="4" fontId="28" fillId="0" borderId="8" xfId="2" applyNumberFormat="1" applyFont="1" applyBorder="1" applyAlignment="1">
      <alignment horizontal="center" vertical="center"/>
    </xf>
    <xf numFmtId="44" fontId="9" fillId="0" borderId="8" xfId="28" applyFont="1" applyFill="1" applyBorder="1" applyAlignment="1">
      <alignment vertical="center"/>
    </xf>
    <xf numFmtId="0" fontId="28" fillId="2" borderId="10" xfId="2" applyFont="1" applyFill="1" applyBorder="1" applyAlignment="1">
      <alignment horizontal="justify" vertical="top" wrapText="1"/>
    </xf>
    <xf numFmtId="4" fontId="28" fillId="2" borderId="8" xfId="2" applyNumberFormat="1" applyFont="1" applyFill="1" applyBorder="1" applyAlignment="1">
      <alignment horizontal="justify" vertical="top" wrapText="1"/>
    </xf>
    <xf numFmtId="0" fontId="28" fillId="2" borderId="8" xfId="2" applyFont="1" applyFill="1" applyBorder="1" applyAlignment="1">
      <alignment horizontal="justify" vertical="top"/>
    </xf>
    <xf numFmtId="0" fontId="9" fillId="0" borderId="10" xfId="0" applyFont="1" applyBorder="1" applyAlignment="1">
      <alignment horizontal="center" vertical="center"/>
    </xf>
    <xf numFmtId="44" fontId="9" fillId="0" borderId="10" xfId="28" applyFont="1" applyFill="1" applyBorder="1" applyAlignment="1">
      <alignment horizontal="center" vertical="center"/>
    </xf>
    <xf numFmtId="4" fontId="28" fillId="0" borderId="10" xfId="2" applyNumberFormat="1" applyFont="1" applyBorder="1" applyAlignment="1">
      <alignment horizontal="center" vertical="center"/>
    </xf>
    <xf numFmtId="44" fontId="9" fillId="0" borderId="10" xfId="28" applyFont="1" applyFill="1" applyBorder="1" applyAlignment="1">
      <alignment vertical="center"/>
    </xf>
    <xf numFmtId="0" fontId="11" fillId="13" borderId="7" xfId="0" applyFont="1" applyFill="1" applyBorder="1" applyAlignment="1">
      <alignment horizontal="justify" vertical="top" wrapText="1"/>
    </xf>
    <xf numFmtId="0" fontId="8" fillId="0" borderId="0" xfId="0" applyFont="1" applyAlignment="1">
      <alignment horizontal="center"/>
    </xf>
    <xf numFmtId="0" fontId="10" fillId="0" borderId="0" xfId="0" applyFont="1" applyAlignment="1">
      <alignment horizontal="center" vertical="center"/>
    </xf>
    <xf numFmtId="0" fontId="13" fillId="3" borderId="1" xfId="0" applyFont="1" applyFill="1" applyBorder="1" applyAlignment="1">
      <alignment horizontal="center"/>
    </xf>
    <xf numFmtId="0" fontId="13" fillId="3" borderId="2" xfId="0" applyFont="1" applyFill="1" applyBorder="1" applyAlignment="1">
      <alignment horizontal="center"/>
    </xf>
    <xf numFmtId="0" fontId="13" fillId="3" borderId="11" xfId="0" applyFont="1" applyFill="1" applyBorder="1" applyAlignment="1">
      <alignment horizontal="center"/>
    </xf>
    <xf numFmtId="0" fontId="13" fillId="3" borderId="3" xfId="0" applyFont="1" applyFill="1" applyBorder="1" applyAlignment="1">
      <alignment horizontal="center"/>
    </xf>
    <xf numFmtId="0" fontId="25" fillId="0" borderId="0" xfId="0" applyFont="1" applyAlignment="1">
      <alignment horizontal="center" vertical="center" wrapText="1"/>
    </xf>
    <xf numFmtId="0" fontId="26" fillId="0" borderId="0" xfId="0" applyFont="1" applyAlignment="1">
      <alignment horizontal="justify" vertical="distributed" wrapText="1"/>
    </xf>
    <xf numFmtId="0" fontId="26" fillId="0" borderId="12" xfId="0" applyFont="1" applyBorder="1" applyAlignment="1">
      <alignment horizontal="justify" vertical="distributed" wrapText="1"/>
    </xf>
    <xf numFmtId="0" fontId="11" fillId="0" borderId="0" xfId="0" applyFont="1" applyAlignment="1">
      <alignment horizontal="center" vertical="center"/>
    </xf>
  </cellXfs>
  <cellStyles count="59">
    <cellStyle name="Comma 2" xfId="4" xr:uid="{00000000-0005-0000-0000-000000000000}"/>
    <cellStyle name="Comma 2 2" xfId="20" xr:uid="{00000000-0005-0000-0000-000001000000}"/>
    <cellStyle name="Comma 2 2 2" xfId="48" xr:uid="{00000000-0005-0000-0000-000002000000}"/>
    <cellStyle name="Comma 2 3" xfId="40" xr:uid="{00000000-0005-0000-0000-000003000000}"/>
    <cellStyle name="Comma 3" xfId="5" xr:uid="{00000000-0005-0000-0000-000004000000}"/>
    <cellStyle name="Comma 3 2" xfId="21" xr:uid="{00000000-0005-0000-0000-000005000000}"/>
    <cellStyle name="Comma 3 2 2" xfId="49" xr:uid="{00000000-0005-0000-0000-000006000000}"/>
    <cellStyle name="Comma 3 3" xfId="41" xr:uid="{00000000-0005-0000-0000-000007000000}"/>
    <cellStyle name="Currency 2" xfId="3" xr:uid="{00000000-0005-0000-0000-000008000000}"/>
    <cellStyle name="Currency 2 2" xfId="6" xr:uid="{00000000-0005-0000-0000-000009000000}"/>
    <cellStyle name="Currency 2 2 2" xfId="22" xr:uid="{00000000-0005-0000-0000-00000A000000}"/>
    <cellStyle name="Currency 2 2 2 2" xfId="50" xr:uid="{00000000-0005-0000-0000-00000B000000}"/>
    <cellStyle name="Currency 2 2 3" xfId="42" xr:uid="{00000000-0005-0000-0000-00000C000000}"/>
    <cellStyle name="Currency 2 3" xfId="19" xr:uid="{00000000-0005-0000-0000-00000D000000}"/>
    <cellStyle name="Currency 2 3 2" xfId="47" xr:uid="{00000000-0005-0000-0000-00000E000000}"/>
    <cellStyle name="Currency 2 4" xfId="39" xr:uid="{00000000-0005-0000-0000-00000F000000}"/>
    <cellStyle name="Currency 3" xfId="7" xr:uid="{00000000-0005-0000-0000-000010000000}"/>
    <cellStyle name="Currency 3 2" xfId="23" xr:uid="{00000000-0005-0000-0000-000011000000}"/>
    <cellStyle name="Currency 3 2 2" xfId="51" xr:uid="{00000000-0005-0000-0000-000012000000}"/>
    <cellStyle name="Currency 3 3" xfId="43" xr:uid="{00000000-0005-0000-0000-000013000000}"/>
    <cellStyle name="Euro" xfId="8" xr:uid="{00000000-0005-0000-0000-000014000000}"/>
    <cellStyle name="Euro 2" xfId="18" xr:uid="{00000000-0005-0000-0000-000015000000}"/>
    <cellStyle name="Millares 2" xfId="25" xr:uid="{00000000-0005-0000-0000-000016000000}"/>
    <cellStyle name="Millares 2 2" xfId="53" xr:uid="{00000000-0005-0000-0000-000017000000}"/>
    <cellStyle name="Moneda" xfId="28" builtinId="4"/>
    <cellStyle name="Moneda 2" xfId="9" xr:uid="{00000000-0005-0000-0000-000019000000}"/>
    <cellStyle name="Moneda 2 2" xfId="24" xr:uid="{00000000-0005-0000-0000-00001A000000}"/>
    <cellStyle name="Moneda 2 2 2" xfId="52" xr:uid="{00000000-0005-0000-0000-00001B000000}"/>
    <cellStyle name="Moneda 2 3" xfId="44" xr:uid="{00000000-0005-0000-0000-00001C000000}"/>
    <cellStyle name="Moneda 3" xfId="56" xr:uid="{00000000-0005-0000-0000-00001D000000}"/>
    <cellStyle name="Moneda 9" xfId="33" xr:uid="{00000000-0005-0000-0000-00001E000000}"/>
    <cellStyle name="Moneda 9 2" xfId="58" xr:uid="{00000000-0005-0000-0000-00001F000000}"/>
    <cellStyle name="Normal" xfId="0" builtinId="0"/>
    <cellStyle name="Normal 11" xfId="30" xr:uid="{00000000-0005-0000-0000-000021000000}"/>
    <cellStyle name="Normal 2" xfId="2" xr:uid="{00000000-0005-0000-0000-000022000000}"/>
    <cellStyle name="Normal 2 2" xfId="29" xr:uid="{00000000-0005-0000-0000-000023000000}"/>
    <cellStyle name="Normal 3" xfId="13" xr:uid="{00000000-0005-0000-0000-000024000000}"/>
    <cellStyle name="Normal 3 2" xfId="15" xr:uid="{00000000-0005-0000-0000-000025000000}"/>
    <cellStyle name="Normal 4" xfId="14" xr:uid="{00000000-0005-0000-0000-000026000000}"/>
    <cellStyle name="Normal 4 2" xfId="17" xr:uid="{00000000-0005-0000-0000-000027000000}"/>
    <cellStyle name="Normal 4 3" xfId="26" xr:uid="{00000000-0005-0000-0000-000028000000}"/>
    <cellStyle name="Normal 4 3 2" xfId="36" xr:uid="{00000000-0005-0000-0000-000029000000}"/>
    <cellStyle name="Normal 4 3 3" xfId="54" xr:uid="{00000000-0005-0000-0000-00002A000000}"/>
    <cellStyle name="Normal 4 4" xfId="34" xr:uid="{00000000-0005-0000-0000-00002B000000}"/>
    <cellStyle name="Normal 4 5" xfId="45" xr:uid="{00000000-0005-0000-0000-00002C000000}"/>
    <cellStyle name="Normal 5" xfId="16" xr:uid="{00000000-0005-0000-0000-00002D000000}"/>
    <cellStyle name="Normal 5 2" xfId="27" xr:uid="{00000000-0005-0000-0000-00002E000000}"/>
    <cellStyle name="Normal 5 2 2" xfId="37" xr:uid="{00000000-0005-0000-0000-00002F000000}"/>
    <cellStyle name="Normal 5 2 3" xfId="55" xr:uid="{00000000-0005-0000-0000-000030000000}"/>
    <cellStyle name="Normal 5 3" xfId="35" xr:uid="{00000000-0005-0000-0000-000031000000}"/>
    <cellStyle name="Normal 5 4" xfId="46" xr:uid="{00000000-0005-0000-0000-000032000000}"/>
    <cellStyle name="Normal 6" xfId="32" xr:uid="{00000000-0005-0000-0000-000033000000}"/>
    <cellStyle name="Normal 6 2" xfId="38" xr:uid="{00000000-0005-0000-0000-000034000000}"/>
    <cellStyle name="Normal 6 3" xfId="57" xr:uid="{00000000-0005-0000-0000-000035000000}"/>
    <cellStyle name="Normal 8" xfId="31" xr:uid="{00000000-0005-0000-0000-000036000000}"/>
    <cellStyle name="Percent 2" xfId="1" xr:uid="{00000000-0005-0000-0000-000037000000}"/>
    <cellStyle name="Percent 2 2" xfId="10" xr:uid="{00000000-0005-0000-0000-000038000000}"/>
    <cellStyle name="Percent 3" xfId="11" xr:uid="{00000000-0005-0000-0000-000039000000}"/>
    <cellStyle name="Porcentual 2" xfId="12" xr:uid="{00000000-0005-0000-0000-00003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600075</xdr:colOff>
      <xdr:row>2</xdr:row>
      <xdr:rowOff>144340</xdr:rowOff>
    </xdr:to>
    <xdr:pic>
      <xdr:nvPicPr>
        <xdr:cNvPr id="2" name="Imagen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9525</xdr:colOff>
      <xdr:row>0</xdr:row>
      <xdr:rowOff>66675</xdr:rowOff>
    </xdr:from>
    <xdr:to>
      <xdr:col>7</xdr:col>
      <xdr:colOff>862489</xdr:colOff>
      <xdr:row>3</xdr:row>
      <xdr:rowOff>3096</xdr:rowOff>
    </xdr:to>
    <xdr:pic>
      <xdr:nvPicPr>
        <xdr:cNvPr id="4" name="3 Imagen">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2"/>
        <a:srcRect r="4818"/>
        <a:stretch/>
      </xdr:blipFill>
      <xdr:spPr>
        <a:xfrm>
          <a:off x="5619750" y="66675"/>
          <a:ext cx="1481614" cy="631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31750</xdr:colOff>
      <xdr:row>0</xdr:row>
      <xdr:rowOff>59111</xdr:rowOff>
    </xdr:from>
    <xdr:to>
      <xdr:col>3</xdr:col>
      <xdr:colOff>751417</xdr:colOff>
      <xdr:row>3</xdr:row>
      <xdr:rowOff>96543</xdr:rowOff>
    </xdr:to>
    <xdr:pic>
      <xdr:nvPicPr>
        <xdr:cNvPr id="2" name="Imagen 2">
          <a:extLst>
            <a:ext uri="{FF2B5EF4-FFF2-40B4-BE49-F238E27FC236}">
              <a16:creationId xmlns:a16="http://schemas.microsoft.com/office/drawing/2014/main" id="{457877CC-444F-419C-A285-9985F6DC93A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46075" y="59111"/>
          <a:ext cx="1681692" cy="615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205154</xdr:colOff>
      <xdr:row>0</xdr:row>
      <xdr:rowOff>50477</xdr:rowOff>
    </xdr:from>
    <xdr:to>
      <xdr:col>8</xdr:col>
      <xdr:colOff>637442</xdr:colOff>
      <xdr:row>3</xdr:row>
      <xdr:rowOff>21385</xdr:rowOff>
    </xdr:to>
    <xdr:pic>
      <xdr:nvPicPr>
        <xdr:cNvPr id="3" name="Imagen 4">
          <a:extLst>
            <a:ext uri="{FF2B5EF4-FFF2-40B4-BE49-F238E27FC236}">
              <a16:creationId xmlns:a16="http://schemas.microsoft.com/office/drawing/2014/main" id="{B25E0E75-7E51-463C-B5C0-90D4A895EB6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6506308" y="50477"/>
          <a:ext cx="1978269" cy="549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39158</xdr:colOff>
      <xdr:row>7</xdr:row>
      <xdr:rowOff>0</xdr:rowOff>
    </xdr:from>
    <xdr:to>
      <xdr:col>10</xdr:col>
      <xdr:colOff>39158</xdr:colOff>
      <xdr:row>8</xdr:row>
      <xdr:rowOff>441325</xdr:rowOff>
    </xdr:to>
    <xdr:pic>
      <xdr:nvPicPr>
        <xdr:cNvPr id="2" name="Imagen 4">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3033" y="2076450"/>
          <a:ext cx="0" cy="60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39158</xdr:colOff>
      <xdr:row>9</xdr:row>
      <xdr:rowOff>9525</xdr:rowOff>
    </xdr:from>
    <xdr:to>
      <xdr:col>10</xdr:col>
      <xdr:colOff>39158</xdr:colOff>
      <xdr:row>10</xdr:row>
      <xdr:rowOff>155575</xdr:rowOff>
    </xdr:to>
    <xdr:pic>
      <xdr:nvPicPr>
        <xdr:cNvPr id="2" name="Imagen 4">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3033" y="2381250"/>
          <a:ext cx="0" cy="60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31750</xdr:colOff>
      <xdr:row>0</xdr:row>
      <xdr:rowOff>59111</xdr:rowOff>
    </xdr:from>
    <xdr:to>
      <xdr:col>3</xdr:col>
      <xdr:colOff>751417</xdr:colOff>
      <xdr:row>2</xdr:row>
      <xdr:rowOff>169812</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258" t="33708" r="8765" b="34607"/>
        <a:stretch>
          <a:fillRect/>
        </a:stretch>
      </xdr:blipFill>
      <xdr:spPr bwMode="auto">
        <a:xfrm>
          <a:off x="346075" y="59111"/>
          <a:ext cx="1681692" cy="615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7</xdr:col>
      <xdr:colOff>889000</xdr:colOff>
      <xdr:row>2</xdr:row>
      <xdr:rowOff>93136</xdr:rowOff>
    </xdr:to>
    <xdr:pic>
      <xdr:nvPicPr>
        <xdr:cNvPr id="4" name="Imagen 4">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1538" t="2838" r="11246" b="88838"/>
        <a:stretch>
          <a:fillRect/>
        </a:stretch>
      </xdr:blipFill>
      <xdr:spPr bwMode="auto">
        <a:xfrm>
          <a:off x="5397500" y="116420"/>
          <a:ext cx="1730375" cy="481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130"/>
  <sheetViews>
    <sheetView topLeftCell="B34" zoomScale="160" zoomScaleNormal="160" zoomScaleSheetLayoutView="100" workbookViewId="0">
      <selection activeCell="B35" sqref="A35:XFD35"/>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1" max="11" width="12.28515625" bestFit="1" customWidth="1"/>
  </cols>
  <sheetData>
    <row r="1" spans="2:9" ht="24.75" customHeight="1" x14ac:dyDescent="0.25">
      <c r="C1" s="119" t="s">
        <v>14</v>
      </c>
      <c r="D1" s="119"/>
      <c r="E1" s="119"/>
      <c r="F1" s="119"/>
      <c r="G1" s="119"/>
      <c r="H1" s="119"/>
    </row>
    <row r="2" spans="2:9" s="2" customFormat="1" ht="15" customHeight="1" x14ac:dyDescent="0.2">
      <c r="C2" s="120" t="s">
        <v>0</v>
      </c>
      <c r="D2" s="120"/>
      <c r="E2" s="120"/>
      <c r="F2" s="120"/>
      <c r="G2" s="120"/>
      <c r="H2" s="120"/>
      <c r="I2" s="14"/>
    </row>
    <row r="3" spans="2:9" s="2" customFormat="1" ht="15" customHeight="1" x14ac:dyDescent="0.2">
      <c r="C3" s="128"/>
      <c r="D3" s="128"/>
      <c r="E3" s="128"/>
      <c r="F3" s="128"/>
      <c r="G3" s="128"/>
      <c r="H3" s="128"/>
      <c r="I3" s="3"/>
    </row>
    <row r="4" spans="2:9" s="2" customFormat="1" ht="5.25" customHeight="1" thickBot="1" x14ac:dyDescent="0.25">
      <c r="C4" s="14"/>
      <c r="D4" s="14"/>
      <c r="E4" s="14"/>
      <c r="F4" s="14"/>
      <c r="G4" s="14"/>
      <c r="H4" s="14"/>
      <c r="I4" s="3"/>
    </row>
    <row r="5" spans="2:9" ht="13.5" thickTop="1" x14ac:dyDescent="0.2">
      <c r="C5" s="121" t="s">
        <v>1</v>
      </c>
      <c r="D5" s="122"/>
      <c r="E5" s="122"/>
      <c r="F5" s="122"/>
      <c r="G5" s="122"/>
      <c r="H5" s="124"/>
      <c r="I5" s="4"/>
    </row>
    <row r="6" spans="2:9" ht="13.5" thickBot="1" x14ac:dyDescent="0.25">
      <c r="C6" s="5" t="s">
        <v>2</v>
      </c>
      <c r="D6" s="6" t="s">
        <v>3</v>
      </c>
      <c r="E6" s="7" t="s">
        <v>4</v>
      </c>
      <c r="F6" s="7" t="s">
        <v>5</v>
      </c>
      <c r="G6" s="7" t="s">
        <v>6</v>
      </c>
      <c r="H6" s="7" t="s">
        <v>7</v>
      </c>
      <c r="I6" s="4"/>
    </row>
    <row r="7" spans="2:9" ht="14.25" thickTop="1" thickBot="1" x14ac:dyDescent="0.25">
      <c r="C7"/>
      <c r="D7" s="8"/>
      <c r="E7"/>
      <c r="F7" s="9"/>
      <c r="G7"/>
      <c r="H7"/>
      <c r="I7" s="4"/>
    </row>
    <row r="8" spans="2:9" ht="48.75" thickTop="1" x14ac:dyDescent="0.2">
      <c r="C8" s="31" t="s">
        <v>25</v>
      </c>
      <c r="D8" s="57" t="s">
        <v>130</v>
      </c>
      <c r="E8" s="34"/>
      <c r="F8" s="35"/>
      <c r="G8" s="10"/>
      <c r="H8" s="10"/>
      <c r="I8" s="4"/>
    </row>
    <row r="9" spans="2:9" s="11" customFormat="1" x14ac:dyDescent="0.2">
      <c r="C9" s="40" t="s">
        <v>18</v>
      </c>
      <c r="D9" s="41" t="s">
        <v>19</v>
      </c>
      <c r="E9" s="15"/>
      <c r="F9" s="15"/>
      <c r="G9" s="15"/>
      <c r="H9" s="15"/>
      <c r="I9" s="12"/>
    </row>
    <row r="10" spans="2:9" s="11" customFormat="1" ht="36" x14ac:dyDescent="0.2">
      <c r="B10" s="62"/>
      <c r="C10" s="24">
        <v>3001001</v>
      </c>
      <c r="D10" s="46" t="s">
        <v>27</v>
      </c>
      <c r="E10" s="39" t="s">
        <v>17</v>
      </c>
      <c r="F10" s="43">
        <v>1665.42</v>
      </c>
      <c r="G10" s="27">
        <v>19.41</v>
      </c>
      <c r="H10" s="26">
        <f t="shared" ref="H10:H19" si="0">F10*G10</f>
        <v>32325.8</v>
      </c>
      <c r="I10" s="12"/>
    </row>
    <row r="11" spans="2:9" s="11" customFormat="1" ht="27" x14ac:dyDescent="0.2">
      <c r="B11" s="62"/>
      <c r="C11" s="24" t="s">
        <v>138</v>
      </c>
      <c r="D11" s="46" t="s">
        <v>38</v>
      </c>
      <c r="E11" s="39" t="s">
        <v>28</v>
      </c>
      <c r="F11" s="43">
        <v>6.76</v>
      </c>
      <c r="G11" s="27">
        <v>1374.65</v>
      </c>
      <c r="H11" s="26">
        <f t="shared" si="0"/>
        <v>9292.6299999999992</v>
      </c>
      <c r="I11" s="12"/>
    </row>
    <row r="12" spans="2:9" s="11" customFormat="1" ht="36" x14ac:dyDescent="0.2">
      <c r="B12" s="62"/>
      <c r="C12" s="24" t="s">
        <v>139</v>
      </c>
      <c r="D12" s="46" t="s">
        <v>68</v>
      </c>
      <c r="E12" s="39" t="s">
        <v>15</v>
      </c>
      <c r="F12" s="43">
        <v>49.18</v>
      </c>
      <c r="G12" s="27">
        <v>70.87</v>
      </c>
      <c r="H12" s="26">
        <f t="shared" si="0"/>
        <v>3485.39</v>
      </c>
      <c r="I12" s="12"/>
    </row>
    <row r="13" spans="2:9" s="11" customFormat="1" ht="45" x14ac:dyDescent="0.2">
      <c r="B13" s="62"/>
      <c r="C13" s="24" t="s">
        <v>140</v>
      </c>
      <c r="D13" s="46" t="s">
        <v>83</v>
      </c>
      <c r="E13" s="39" t="s">
        <v>15</v>
      </c>
      <c r="F13" s="43">
        <v>45.23</v>
      </c>
      <c r="G13" s="27">
        <v>60.18</v>
      </c>
      <c r="H13" s="26">
        <f t="shared" si="0"/>
        <v>2721.94</v>
      </c>
      <c r="I13" s="12"/>
    </row>
    <row r="14" spans="2:9" s="11" customFormat="1" ht="27" x14ac:dyDescent="0.2">
      <c r="B14" s="62"/>
      <c r="C14" s="24" t="s">
        <v>81</v>
      </c>
      <c r="D14" s="46" t="s">
        <v>82</v>
      </c>
      <c r="E14" s="39" t="s">
        <v>28</v>
      </c>
      <c r="F14" s="43">
        <v>25.28</v>
      </c>
      <c r="G14" s="27">
        <v>448.93</v>
      </c>
      <c r="H14" s="26">
        <f t="shared" si="0"/>
        <v>11348.95</v>
      </c>
      <c r="I14" s="12"/>
    </row>
    <row r="15" spans="2:9" s="11" customFormat="1" ht="36" x14ac:dyDescent="0.2">
      <c r="B15" s="62"/>
      <c r="C15" s="24">
        <v>9999855</v>
      </c>
      <c r="D15" s="46" t="s">
        <v>84</v>
      </c>
      <c r="E15" s="39" t="s">
        <v>16</v>
      </c>
      <c r="F15" s="43">
        <v>5</v>
      </c>
      <c r="G15" s="27">
        <v>429.55</v>
      </c>
      <c r="H15" s="26">
        <f t="shared" si="0"/>
        <v>2147.75</v>
      </c>
      <c r="I15" s="12"/>
    </row>
    <row r="16" spans="2:9" s="11" customFormat="1" ht="45" x14ac:dyDescent="0.2">
      <c r="B16" s="62"/>
      <c r="C16" s="24" t="s">
        <v>141</v>
      </c>
      <c r="D16" s="46" t="s">
        <v>85</v>
      </c>
      <c r="E16" s="39" t="s">
        <v>16</v>
      </c>
      <c r="F16" s="43">
        <v>13</v>
      </c>
      <c r="G16" s="27">
        <v>4325.0200000000004</v>
      </c>
      <c r="H16" s="26">
        <f t="shared" si="0"/>
        <v>56225.26</v>
      </c>
      <c r="I16" s="12"/>
    </row>
    <row r="17" spans="2:9" s="11" customFormat="1" ht="45" x14ac:dyDescent="0.2">
      <c r="B17" s="62"/>
      <c r="C17" s="24" t="s">
        <v>142</v>
      </c>
      <c r="D17" s="46" t="s">
        <v>86</v>
      </c>
      <c r="E17" s="39" t="s">
        <v>16</v>
      </c>
      <c r="F17" s="43">
        <v>3</v>
      </c>
      <c r="G17" s="27">
        <v>4325.0200000000004</v>
      </c>
      <c r="H17" s="26">
        <f t="shared" si="0"/>
        <v>12975.06</v>
      </c>
      <c r="I17" s="12"/>
    </row>
    <row r="18" spans="2:9" s="11" customFormat="1" ht="126" x14ac:dyDescent="0.2">
      <c r="B18" s="62"/>
      <c r="C18" s="24" t="s">
        <v>87</v>
      </c>
      <c r="D18" s="46" t="s">
        <v>88</v>
      </c>
      <c r="E18" s="39" t="s">
        <v>16</v>
      </c>
      <c r="F18" s="43">
        <v>3</v>
      </c>
      <c r="G18" s="27">
        <v>7972.18</v>
      </c>
      <c r="H18" s="26">
        <f t="shared" si="0"/>
        <v>23916.54</v>
      </c>
      <c r="I18" s="12"/>
    </row>
    <row r="19" spans="2:9" s="11" customFormat="1" ht="27" x14ac:dyDescent="0.2">
      <c r="B19" s="62"/>
      <c r="C19" s="24" t="s">
        <v>115</v>
      </c>
      <c r="D19" s="46" t="s">
        <v>116</v>
      </c>
      <c r="E19" s="39" t="s">
        <v>117</v>
      </c>
      <c r="F19" s="43">
        <v>2</v>
      </c>
      <c r="G19" s="27">
        <v>625.61</v>
      </c>
      <c r="H19" s="26">
        <f t="shared" si="0"/>
        <v>1251.22</v>
      </c>
      <c r="I19" s="12"/>
    </row>
    <row r="20" spans="2:9" s="11" customFormat="1" x14ac:dyDescent="0.2">
      <c r="B20" s="62"/>
      <c r="C20" s="24"/>
      <c r="D20" s="42"/>
      <c r="E20" s="39"/>
      <c r="F20" s="43"/>
      <c r="G20" s="27"/>
      <c r="H20" s="28">
        <f>SUM(H10:H19)</f>
        <v>155690.54</v>
      </c>
      <c r="I20" s="12"/>
    </row>
    <row r="21" spans="2:9" s="11" customFormat="1" x14ac:dyDescent="0.2">
      <c r="B21" s="62"/>
      <c r="C21" s="40" t="s">
        <v>26</v>
      </c>
      <c r="D21" s="41" t="s">
        <v>29</v>
      </c>
      <c r="E21" s="15"/>
      <c r="F21" s="15"/>
      <c r="G21" s="15"/>
      <c r="H21" s="15"/>
      <c r="I21" s="12"/>
    </row>
    <row r="22" spans="2:9" s="11" customFormat="1" ht="18" x14ac:dyDescent="0.2">
      <c r="B22" s="62"/>
      <c r="C22" s="24" t="s">
        <v>143</v>
      </c>
      <c r="D22" s="46" t="s">
        <v>30</v>
      </c>
      <c r="E22" s="39" t="s">
        <v>28</v>
      </c>
      <c r="F22" s="43">
        <v>133.24</v>
      </c>
      <c r="G22" s="27">
        <v>74.09</v>
      </c>
      <c r="H22" s="26">
        <f t="shared" ref="H22:H25" si="1">F22*G22</f>
        <v>9871.75</v>
      </c>
      <c r="I22" s="12"/>
    </row>
    <row r="23" spans="2:9" s="11" customFormat="1" ht="36" x14ac:dyDescent="0.2">
      <c r="B23" s="62"/>
      <c r="C23" s="24" t="s">
        <v>144</v>
      </c>
      <c r="D23" s="42" t="s">
        <v>31</v>
      </c>
      <c r="E23" s="39" t="s">
        <v>28</v>
      </c>
      <c r="F23" s="43">
        <v>133.24</v>
      </c>
      <c r="G23" s="27">
        <v>408.72</v>
      </c>
      <c r="H23" s="26">
        <f t="shared" si="1"/>
        <v>54457.85</v>
      </c>
      <c r="I23" s="12"/>
    </row>
    <row r="24" spans="2:9" s="11" customFormat="1" ht="45" x14ac:dyDescent="0.2">
      <c r="B24" s="62"/>
      <c r="C24" s="24" t="s">
        <v>145</v>
      </c>
      <c r="D24" s="42" t="s">
        <v>59</v>
      </c>
      <c r="E24" s="39" t="s">
        <v>17</v>
      </c>
      <c r="F24" s="43">
        <v>324.98</v>
      </c>
      <c r="G24" s="27">
        <v>39.33</v>
      </c>
      <c r="H24" s="26">
        <f t="shared" si="1"/>
        <v>12781.46</v>
      </c>
      <c r="I24" s="12"/>
    </row>
    <row r="25" spans="2:9" s="11" customFormat="1" ht="54" x14ac:dyDescent="0.2">
      <c r="B25" s="62"/>
      <c r="C25" s="24" t="s">
        <v>146</v>
      </c>
      <c r="D25" s="42" t="s">
        <v>52</v>
      </c>
      <c r="E25" s="39" t="s">
        <v>28</v>
      </c>
      <c r="F25" s="43">
        <v>65</v>
      </c>
      <c r="G25" s="27">
        <v>1732.31</v>
      </c>
      <c r="H25" s="26">
        <f t="shared" si="1"/>
        <v>112600.15</v>
      </c>
      <c r="I25" s="12"/>
    </row>
    <row r="26" spans="2:9" s="11" customFormat="1" x14ac:dyDescent="0.2">
      <c r="C26" s="24"/>
      <c r="D26" s="42"/>
      <c r="E26" s="39"/>
      <c r="F26" s="43"/>
      <c r="G26" s="27"/>
      <c r="H26" s="28">
        <f>SUM(H22:H25)</f>
        <v>189711.21</v>
      </c>
      <c r="I26" s="12"/>
    </row>
    <row r="27" spans="2:9" s="11" customFormat="1" x14ac:dyDescent="0.2">
      <c r="C27" s="40" t="s">
        <v>20</v>
      </c>
      <c r="D27" s="41" t="s">
        <v>39</v>
      </c>
      <c r="E27" s="15"/>
      <c r="F27" s="15"/>
      <c r="G27" s="15"/>
      <c r="H27" s="15"/>
      <c r="I27" s="12"/>
    </row>
    <row r="28" spans="2:9" s="11" customFormat="1" ht="63" x14ac:dyDescent="0.2">
      <c r="B28" s="62"/>
      <c r="C28" s="24">
        <v>3003021</v>
      </c>
      <c r="D28" s="42" t="s">
        <v>77</v>
      </c>
      <c r="E28" s="39" t="s">
        <v>28</v>
      </c>
      <c r="F28" s="43">
        <v>16.510000000000002</v>
      </c>
      <c r="G28" s="27">
        <v>7170.77</v>
      </c>
      <c r="H28" s="26">
        <f t="shared" ref="H28:H37" si="2">F28*G28</f>
        <v>118389.41</v>
      </c>
      <c r="I28" s="12"/>
    </row>
    <row r="29" spans="2:9" s="11" customFormat="1" ht="81" x14ac:dyDescent="0.2">
      <c r="B29" s="62"/>
      <c r="C29" s="63">
        <v>3003007</v>
      </c>
      <c r="D29" s="64" t="s">
        <v>147</v>
      </c>
      <c r="E29" s="58" t="s">
        <v>15</v>
      </c>
      <c r="F29" s="65">
        <v>200</v>
      </c>
      <c r="G29" s="66">
        <v>1552.46</v>
      </c>
      <c r="H29" s="67">
        <f>F29*G29</f>
        <v>310492</v>
      </c>
      <c r="I29" s="12"/>
    </row>
    <row r="30" spans="2:9" s="11" customFormat="1" ht="45" x14ac:dyDescent="0.2">
      <c r="B30" s="62"/>
      <c r="C30" s="24" t="s">
        <v>148</v>
      </c>
      <c r="D30" s="42" t="s">
        <v>70</v>
      </c>
      <c r="E30" s="39" t="s">
        <v>17</v>
      </c>
      <c r="F30" s="43">
        <v>511.81</v>
      </c>
      <c r="G30" s="27">
        <v>85.25</v>
      </c>
      <c r="H30" s="26">
        <f t="shared" si="2"/>
        <v>43631.8</v>
      </c>
      <c r="I30" s="12"/>
    </row>
    <row r="31" spans="2:9" s="11" customFormat="1" ht="36" x14ac:dyDescent="0.2">
      <c r="B31" s="62"/>
      <c r="C31" s="24">
        <v>3003013</v>
      </c>
      <c r="D31" s="42" t="s">
        <v>89</v>
      </c>
      <c r="E31" s="39" t="s">
        <v>28</v>
      </c>
      <c r="F31" s="43">
        <v>25.08</v>
      </c>
      <c r="G31" s="27">
        <v>304.7</v>
      </c>
      <c r="H31" s="26">
        <f t="shared" si="2"/>
        <v>7641.88</v>
      </c>
      <c r="I31" s="12"/>
    </row>
    <row r="32" spans="2:9" s="11" customFormat="1" ht="54" x14ac:dyDescent="0.2">
      <c r="B32" s="62"/>
      <c r="C32" s="24">
        <v>3003020</v>
      </c>
      <c r="D32" s="42" t="s">
        <v>58</v>
      </c>
      <c r="E32" s="39" t="s">
        <v>17</v>
      </c>
      <c r="F32" s="43">
        <v>10.29</v>
      </c>
      <c r="G32" s="27">
        <v>547.4</v>
      </c>
      <c r="H32" s="26">
        <f t="shared" si="2"/>
        <v>5632.75</v>
      </c>
      <c r="I32" s="12"/>
    </row>
    <row r="33" spans="2:9" s="11" customFormat="1" ht="45" x14ac:dyDescent="0.2">
      <c r="B33" s="62"/>
      <c r="C33" s="24">
        <v>4004015</v>
      </c>
      <c r="D33" s="42" t="s">
        <v>90</v>
      </c>
      <c r="E33" s="39" t="s">
        <v>17</v>
      </c>
      <c r="F33" s="43">
        <v>26.88</v>
      </c>
      <c r="G33" s="27">
        <v>573.59</v>
      </c>
      <c r="H33" s="26">
        <f t="shared" si="2"/>
        <v>15418.1</v>
      </c>
      <c r="I33" s="12"/>
    </row>
    <row r="34" spans="2:9" s="11" customFormat="1" ht="72" x14ac:dyDescent="0.2">
      <c r="B34" s="69"/>
      <c r="C34" s="58">
        <v>6002120</v>
      </c>
      <c r="D34" s="68" t="s">
        <v>149</v>
      </c>
      <c r="E34" s="59" t="s">
        <v>17</v>
      </c>
      <c r="F34" s="60">
        <v>380</v>
      </c>
      <c r="G34" s="61">
        <v>1505.13</v>
      </c>
      <c r="H34" s="61">
        <f t="shared" si="2"/>
        <v>571949.4</v>
      </c>
      <c r="I34" s="12"/>
    </row>
    <row r="35" spans="2:9" s="11" customFormat="1" ht="72" x14ac:dyDescent="0.2">
      <c r="B35" s="70"/>
      <c r="C35" s="24">
        <v>3004021</v>
      </c>
      <c r="D35" s="42" t="s">
        <v>91</v>
      </c>
      <c r="E35" s="39" t="s">
        <v>17</v>
      </c>
      <c r="F35" s="43">
        <v>380</v>
      </c>
      <c r="G35" s="27">
        <v>1906.9</v>
      </c>
      <c r="H35" s="26">
        <f t="shared" si="2"/>
        <v>724622</v>
      </c>
      <c r="I35" s="12"/>
    </row>
    <row r="36" spans="2:9" s="11" customFormat="1" ht="117" x14ac:dyDescent="0.2">
      <c r="B36" s="62"/>
      <c r="C36" s="24" t="s">
        <v>150</v>
      </c>
      <c r="D36" s="42" t="s">
        <v>92</v>
      </c>
      <c r="E36" s="39" t="s">
        <v>15</v>
      </c>
      <c r="F36" s="43">
        <v>236.44</v>
      </c>
      <c r="G36" s="27">
        <v>1043.0999999999999</v>
      </c>
      <c r="H36" s="26">
        <f t="shared" si="2"/>
        <v>246630.56</v>
      </c>
      <c r="I36" s="12"/>
    </row>
    <row r="37" spans="2:9" s="11" customFormat="1" ht="63" x14ac:dyDescent="0.2">
      <c r="B37" s="62"/>
      <c r="C37" s="24">
        <v>3003006</v>
      </c>
      <c r="D37" s="42" t="s">
        <v>118</v>
      </c>
      <c r="E37" s="39" t="s">
        <v>15</v>
      </c>
      <c r="F37" s="43">
        <v>30.23</v>
      </c>
      <c r="G37" s="27">
        <v>1302.75</v>
      </c>
      <c r="H37" s="26">
        <f t="shared" si="2"/>
        <v>39382.129999999997</v>
      </c>
      <c r="I37" s="12"/>
    </row>
    <row r="38" spans="2:9" s="11" customFormat="1" x14ac:dyDescent="0.2">
      <c r="C38" s="24"/>
      <c r="D38" s="42"/>
      <c r="E38" s="39"/>
      <c r="F38" s="43"/>
      <c r="G38" s="27"/>
      <c r="H38" s="28">
        <f>SUM(H28:H37)</f>
        <v>2083790.03</v>
      </c>
      <c r="I38" s="12"/>
    </row>
    <row r="39" spans="2:9" s="11" customFormat="1" x14ac:dyDescent="0.2">
      <c r="C39" s="40" t="s">
        <v>21</v>
      </c>
      <c r="D39" s="41" t="s">
        <v>93</v>
      </c>
      <c r="E39" s="15"/>
      <c r="F39" s="15"/>
      <c r="G39" s="15"/>
      <c r="H39" s="15"/>
      <c r="I39" s="12"/>
    </row>
    <row r="40" spans="2:9" s="11" customFormat="1" ht="27" x14ac:dyDescent="0.2">
      <c r="B40" s="62"/>
      <c r="C40" s="24">
        <v>3004001</v>
      </c>
      <c r="D40" s="46" t="s">
        <v>60</v>
      </c>
      <c r="E40" s="39" t="s">
        <v>17</v>
      </c>
      <c r="F40" s="43">
        <v>820</v>
      </c>
      <c r="G40" s="27">
        <v>11.36</v>
      </c>
      <c r="H40" s="26">
        <f t="shared" ref="H40:H49" si="3">F40*G40</f>
        <v>9315.2000000000007</v>
      </c>
      <c r="I40" s="12"/>
    </row>
    <row r="41" spans="2:9" s="11" customFormat="1" ht="63" x14ac:dyDescent="0.2">
      <c r="B41" s="62"/>
      <c r="C41" s="24">
        <v>3004005</v>
      </c>
      <c r="D41" s="46" t="s">
        <v>94</v>
      </c>
      <c r="E41" s="39" t="s">
        <v>15</v>
      </c>
      <c r="F41" s="43">
        <v>38.22</v>
      </c>
      <c r="G41" s="27">
        <v>55.24</v>
      </c>
      <c r="H41" s="26">
        <f t="shared" si="3"/>
        <v>2111.27</v>
      </c>
      <c r="I41" s="12"/>
    </row>
    <row r="42" spans="2:9" s="11" customFormat="1" ht="36" x14ac:dyDescent="0.2">
      <c r="B42" s="62"/>
      <c r="C42" s="24">
        <v>3004006</v>
      </c>
      <c r="D42" s="46" t="s">
        <v>120</v>
      </c>
      <c r="E42" s="39" t="s">
        <v>15</v>
      </c>
      <c r="F42" s="43">
        <v>38.22</v>
      </c>
      <c r="G42" s="27">
        <v>149.38</v>
      </c>
      <c r="H42" s="26">
        <f t="shared" si="3"/>
        <v>5709.3</v>
      </c>
      <c r="I42" s="12"/>
    </row>
    <row r="43" spans="2:9" s="11" customFormat="1" ht="36" x14ac:dyDescent="0.2">
      <c r="B43" s="62"/>
      <c r="C43" s="24">
        <v>3004007</v>
      </c>
      <c r="D43" s="46" t="s">
        <v>61</v>
      </c>
      <c r="E43" s="39" t="s">
        <v>15</v>
      </c>
      <c r="F43" s="43">
        <v>267.54000000000002</v>
      </c>
      <c r="G43" s="27">
        <v>63.48</v>
      </c>
      <c r="H43" s="26">
        <f t="shared" si="3"/>
        <v>16983.439999999999</v>
      </c>
      <c r="I43" s="12"/>
    </row>
    <row r="44" spans="2:9" s="11" customFormat="1" ht="45" x14ac:dyDescent="0.2">
      <c r="B44" s="62"/>
      <c r="C44" s="24" t="s">
        <v>151</v>
      </c>
      <c r="D44" s="46" t="s">
        <v>119</v>
      </c>
      <c r="E44" s="39" t="s">
        <v>17</v>
      </c>
      <c r="F44" s="43">
        <v>361.09</v>
      </c>
      <c r="G44" s="27">
        <v>793.55</v>
      </c>
      <c r="H44" s="26">
        <f t="shared" si="3"/>
        <v>286542.96999999997</v>
      </c>
      <c r="I44" s="12"/>
    </row>
    <row r="45" spans="2:9" s="11" customFormat="1" ht="81" x14ac:dyDescent="0.2">
      <c r="B45" s="62"/>
      <c r="C45" s="58">
        <v>6002130</v>
      </c>
      <c r="D45" s="68" t="s">
        <v>153</v>
      </c>
      <c r="E45" s="59" t="s">
        <v>17</v>
      </c>
      <c r="F45" s="60">
        <v>36</v>
      </c>
      <c r="G45" s="61">
        <v>1557.12</v>
      </c>
      <c r="H45" s="61">
        <v>168168.95999999999</v>
      </c>
      <c r="I45" s="12"/>
    </row>
    <row r="46" spans="2:9" s="11" customFormat="1" ht="90" x14ac:dyDescent="0.2">
      <c r="B46" s="62"/>
      <c r="C46" s="58">
        <v>6002131</v>
      </c>
      <c r="D46" s="68" t="s">
        <v>154</v>
      </c>
      <c r="E46" s="59" t="s">
        <v>17</v>
      </c>
      <c r="F46" s="60">
        <v>35.200000000000003</v>
      </c>
      <c r="G46" s="61">
        <v>1413.45</v>
      </c>
      <c r="H46" s="61">
        <v>149260.32</v>
      </c>
      <c r="I46" s="12"/>
    </row>
    <row r="47" spans="2:9" s="11" customFormat="1" ht="81" x14ac:dyDescent="0.2">
      <c r="B47" s="62"/>
      <c r="C47" s="58">
        <v>6002132</v>
      </c>
      <c r="D47" s="68" t="s">
        <v>155</v>
      </c>
      <c r="E47" s="59" t="s">
        <v>15</v>
      </c>
      <c r="F47" s="60">
        <v>17.5</v>
      </c>
      <c r="G47" s="61">
        <v>643.4</v>
      </c>
      <c r="H47" s="61">
        <v>38604</v>
      </c>
      <c r="I47" s="12"/>
    </row>
    <row r="48" spans="2:9" s="11" customFormat="1" ht="81" x14ac:dyDescent="0.2">
      <c r="B48" s="62"/>
      <c r="C48" s="58">
        <v>6002133</v>
      </c>
      <c r="D48" s="68" t="s">
        <v>156</v>
      </c>
      <c r="E48" s="59" t="s">
        <v>15</v>
      </c>
      <c r="F48" s="60">
        <v>100</v>
      </c>
      <c r="G48" s="61">
        <v>338.09</v>
      </c>
      <c r="H48" s="61">
        <v>16306.08</v>
      </c>
      <c r="I48" s="12"/>
    </row>
    <row r="49" spans="2:9" s="11" customFormat="1" ht="72" x14ac:dyDescent="0.2">
      <c r="B49" s="62"/>
      <c r="C49" s="24" t="s">
        <v>152</v>
      </c>
      <c r="D49" s="42" t="s">
        <v>95</v>
      </c>
      <c r="E49" s="39" t="s">
        <v>17</v>
      </c>
      <c r="F49" s="43">
        <v>1064.9100000000001</v>
      </c>
      <c r="G49" s="27">
        <v>2178.98</v>
      </c>
      <c r="H49" s="26">
        <f t="shared" si="3"/>
        <v>2320417.59</v>
      </c>
      <c r="I49" s="12"/>
    </row>
    <row r="50" spans="2:9" s="11" customFormat="1" x14ac:dyDescent="0.2">
      <c r="C50" s="24"/>
      <c r="D50" s="45"/>
      <c r="E50" s="39"/>
      <c r="F50" s="43"/>
      <c r="G50" s="27"/>
      <c r="H50" s="28">
        <f>SUM(H40:H49)</f>
        <v>3013419.13</v>
      </c>
      <c r="I50" s="12"/>
    </row>
    <row r="51" spans="2:9" s="11" customFormat="1" x14ac:dyDescent="0.2">
      <c r="C51" s="40" t="s">
        <v>22</v>
      </c>
      <c r="D51" s="41" t="s">
        <v>23</v>
      </c>
      <c r="E51" s="15"/>
      <c r="F51" s="15"/>
      <c r="G51" s="15"/>
      <c r="H51" s="15"/>
      <c r="I51" s="12"/>
    </row>
    <row r="52" spans="2:9" s="11" customFormat="1" ht="36" x14ac:dyDescent="0.2">
      <c r="C52" s="24">
        <v>3006001</v>
      </c>
      <c r="D52" s="46" t="s">
        <v>40</v>
      </c>
      <c r="E52" s="39" t="s">
        <v>16</v>
      </c>
      <c r="F52" s="43">
        <v>12</v>
      </c>
      <c r="G52" s="27">
        <v>7462.25</v>
      </c>
      <c r="H52" s="26">
        <f t="shared" ref="H52:H59" si="4">F52*G52</f>
        <v>89547</v>
      </c>
      <c r="I52" s="12"/>
    </row>
    <row r="53" spans="2:9" s="11" customFormat="1" ht="54" x14ac:dyDescent="0.2">
      <c r="C53" s="24">
        <v>3006003</v>
      </c>
      <c r="D53" s="46" t="s">
        <v>71</v>
      </c>
      <c r="E53" s="39" t="s">
        <v>41</v>
      </c>
      <c r="F53" s="43">
        <v>4</v>
      </c>
      <c r="G53" s="27">
        <v>3781.94</v>
      </c>
      <c r="H53" s="26">
        <f t="shared" si="4"/>
        <v>15127.76</v>
      </c>
      <c r="I53" s="12"/>
    </row>
    <row r="54" spans="2:9" s="11" customFormat="1" ht="54" x14ac:dyDescent="0.2">
      <c r="C54" s="24">
        <v>3006005</v>
      </c>
      <c r="D54" s="46" t="s">
        <v>131</v>
      </c>
      <c r="E54" s="39" t="s">
        <v>41</v>
      </c>
      <c r="F54" s="43">
        <v>4</v>
      </c>
      <c r="G54" s="27">
        <v>6184.04</v>
      </c>
      <c r="H54" s="26">
        <f t="shared" si="4"/>
        <v>24736.16</v>
      </c>
      <c r="I54" s="12"/>
    </row>
    <row r="55" spans="2:9" s="11" customFormat="1" ht="81" x14ac:dyDescent="0.2">
      <c r="C55" s="24" t="s">
        <v>73</v>
      </c>
      <c r="D55" s="46" t="s">
        <v>74</v>
      </c>
      <c r="E55" s="39" t="s">
        <v>69</v>
      </c>
      <c r="F55" s="43">
        <v>3</v>
      </c>
      <c r="G55" s="27">
        <v>10457.799999999999</v>
      </c>
      <c r="H55" s="26">
        <f t="shared" si="4"/>
        <v>31373.4</v>
      </c>
      <c r="I55" s="12"/>
    </row>
    <row r="56" spans="2:9" s="11" customFormat="1" ht="90" x14ac:dyDescent="0.2">
      <c r="C56" s="24" t="s">
        <v>132</v>
      </c>
      <c r="D56" s="46" t="s">
        <v>133</v>
      </c>
      <c r="E56" s="39" t="s">
        <v>114</v>
      </c>
      <c r="F56" s="43">
        <v>3</v>
      </c>
      <c r="G56" s="27">
        <v>11739.36</v>
      </c>
      <c r="H56" s="26">
        <f t="shared" si="4"/>
        <v>35218.080000000002</v>
      </c>
      <c r="I56" s="12"/>
    </row>
    <row r="57" spans="2:9" s="11" customFormat="1" ht="63" x14ac:dyDescent="0.2">
      <c r="C57" s="24" t="s">
        <v>121</v>
      </c>
      <c r="D57" s="46" t="s">
        <v>122</v>
      </c>
      <c r="E57" s="39" t="s">
        <v>16</v>
      </c>
      <c r="F57" s="43">
        <v>5</v>
      </c>
      <c r="G57" s="27">
        <v>9176.06</v>
      </c>
      <c r="H57" s="26">
        <f t="shared" si="4"/>
        <v>45880.3</v>
      </c>
      <c r="I57" s="12"/>
    </row>
    <row r="58" spans="2:9" s="11" customFormat="1" ht="36" x14ac:dyDescent="0.2">
      <c r="C58" s="24">
        <v>3006050</v>
      </c>
      <c r="D58" s="46" t="s">
        <v>78</v>
      </c>
      <c r="E58" s="39" t="s">
        <v>16</v>
      </c>
      <c r="F58" s="43">
        <v>3</v>
      </c>
      <c r="G58" s="27">
        <v>3965.09</v>
      </c>
      <c r="H58" s="26">
        <f t="shared" si="4"/>
        <v>11895.27</v>
      </c>
      <c r="I58" s="12"/>
    </row>
    <row r="59" spans="2:9" s="11" customFormat="1" ht="27" x14ac:dyDescent="0.2">
      <c r="C59" s="24">
        <v>3006053</v>
      </c>
      <c r="D59" s="46" t="s">
        <v>134</v>
      </c>
      <c r="E59" s="39" t="s">
        <v>16</v>
      </c>
      <c r="F59" s="43">
        <v>3</v>
      </c>
      <c r="G59" s="27">
        <v>2473.02</v>
      </c>
      <c r="H59" s="26">
        <f t="shared" si="4"/>
        <v>7419.06</v>
      </c>
      <c r="I59" s="12"/>
    </row>
    <row r="60" spans="2:9" s="11" customFormat="1" x14ac:dyDescent="0.2">
      <c r="C60" s="24"/>
      <c r="D60" s="45"/>
      <c r="E60" s="39"/>
      <c r="F60" s="43"/>
      <c r="G60" s="27"/>
      <c r="H60" s="28">
        <f>SUM(H52:H59)</f>
        <v>261197.03</v>
      </c>
      <c r="I60" s="12"/>
    </row>
    <row r="61" spans="2:9" s="11" customFormat="1" x14ac:dyDescent="0.2">
      <c r="C61" s="40" t="s">
        <v>32</v>
      </c>
      <c r="D61" s="41" t="s">
        <v>42</v>
      </c>
      <c r="E61" s="15"/>
      <c r="F61" s="15"/>
      <c r="G61" s="15"/>
      <c r="H61" s="15"/>
      <c r="I61" s="12"/>
    </row>
    <row r="62" spans="2:9" s="11" customFormat="1" ht="90" x14ac:dyDescent="0.2">
      <c r="C62" s="24" t="s">
        <v>96</v>
      </c>
      <c r="D62" s="47" t="s">
        <v>97</v>
      </c>
      <c r="E62" s="39" t="s">
        <v>16</v>
      </c>
      <c r="F62" s="43">
        <v>2</v>
      </c>
      <c r="G62" s="27">
        <v>2057.7399999999998</v>
      </c>
      <c r="H62" s="26">
        <f t="shared" ref="H62:H68" si="5">F62*G62</f>
        <v>4115.4799999999996</v>
      </c>
      <c r="I62" s="12"/>
    </row>
    <row r="63" spans="2:9" s="11" customFormat="1" ht="54" x14ac:dyDescent="0.2">
      <c r="C63" s="24" t="s">
        <v>123</v>
      </c>
      <c r="D63" s="47" t="s">
        <v>124</v>
      </c>
      <c r="E63" s="39" t="s">
        <v>16</v>
      </c>
      <c r="F63" s="43">
        <v>1</v>
      </c>
      <c r="G63" s="27">
        <v>3862.45</v>
      </c>
      <c r="H63" s="26">
        <f t="shared" si="5"/>
        <v>3862.45</v>
      </c>
      <c r="I63" s="12"/>
    </row>
    <row r="64" spans="2:9" s="11" customFormat="1" ht="54" x14ac:dyDescent="0.2">
      <c r="C64" s="24" t="s">
        <v>49</v>
      </c>
      <c r="D64" s="47" t="s">
        <v>50</v>
      </c>
      <c r="E64" s="39" t="s">
        <v>16</v>
      </c>
      <c r="F64" s="43">
        <v>5</v>
      </c>
      <c r="G64" s="27">
        <v>3581.67</v>
      </c>
      <c r="H64" s="26">
        <f t="shared" si="5"/>
        <v>17908.349999999999</v>
      </c>
      <c r="I64" s="12"/>
    </row>
    <row r="65" spans="3:9" s="11" customFormat="1" ht="63" x14ac:dyDescent="0.2">
      <c r="C65" s="24" t="s">
        <v>98</v>
      </c>
      <c r="D65" s="47" t="s">
        <v>99</v>
      </c>
      <c r="E65" s="39" t="s">
        <v>16</v>
      </c>
      <c r="F65" s="43">
        <v>6</v>
      </c>
      <c r="G65" s="27">
        <v>3663.74</v>
      </c>
      <c r="H65" s="26">
        <f t="shared" si="5"/>
        <v>21982.44</v>
      </c>
      <c r="I65" s="12"/>
    </row>
    <row r="66" spans="3:9" s="11" customFormat="1" ht="54" x14ac:dyDescent="0.2">
      <c r="C66" s="24" t="s">
        <v>100</v>
      </c>
      <c r="D66" s="47" t="s">
        <v>101</v>
      </c>
      <c r="E66" s="39" t="s">
        <v>16</v>
      </c>
      <c r="F66" s="43">
        <v>2</v>
      </c>
      <c r="G66" s="27">
        <v>3598.55</v>
      </c>
      <c r="H66" s="26">
        <f t="shared" si="5"/>
        <v>7197.1</v>
      </c>
      <c r="I66" s="12"/>
    </row>
    <row r="67" spans="3:9" s="11" customFormat="1" ht="54" x14ac:dyDescent="0.2">
      <c r="C67" s="24" t="s">
        <v>53</v>
      </c>
      <c r="D67" s="47" t="s">
        <v>54</v>
      </c>
      <c r="E67" s="39" t="s">
        <v>15</v>
      </c>
      <c r="F67" s="43">
        <v>36</v>
      </c>
      <c r="G67" s="27">
        <v>612.88</v>
      </c>
      <c r="H67" s="26">
        <f t="shared" si="5"/>
        <v>22063.68</v>
      </c>
      <c r="I67" s="12"/>
    </row>
    <row r="68" spans="3:9" s="11" customFormat="1" ht="63" x14ac:dyDescent="0.2">
      <c r="C68" s="58" t="s">
        <v>137</v>
      </c>
      <c r="D68" s="71" t="s">
        <v>157</v>
      </c>
      <c r="E68" s="59" t="s">
        <v>15</v>
      </c>
      <c r="F68" s="60">
        <v>200</v>
      </c>
      <c r="G68" s="61">
        <v>678.11</v>
      </c>
      <c r="H68" s="26">
        <f t="shared" si="5"/>
        <v>135622</v>
      </c>
      <c r="I68" s="12"/>
    </row>
    <row r="69" spans="3:9" s="11" customFormat="1" x14ac:dyDescent="0.2">
      <c r="C69" s="24"/>
      <c r="D69" s="45"/>
      <c r="E69" s="39"/>
      <c r="F69" s="43"/>
      <c r="G69" s="27"/>
      <c r="H69" s="28">
        <f>SUM(H62:H67)</f>
        <v>77129.5</v>
      </c>
      <c r="I69" s="12"/>
    </row>
    <row r="70" spans="3:9" s="11" customFormat="1" x14ac:dyDescent="0.2">
      <c r="C70" s="40" t="s">
        <v>37</v>
      </c>
      <c r="D70" s="41" t="s">
        <v>125</v>
      </c>
      <c r="E70" s="15"/>
      <c r="F70" s="15"/>
      <c r="G70" s="15"/>
      <c r="H70" s="15"/>
      <c r="I70" s="12"/>
    </row>
    <row r="71" spans="3:9" s="11" customFormat="1" ht="81" x14ac:dyDescent="0.2">
      <c r="C71" s="24">
        <v>6235010</v>
      </c>
      <c r="D71" s="46" t="s">
        <v>126</v>
      </c>
      <c r="E71" s="39" t="s">
        <v>117</v>
      </c>
      <c r="F71" s="43">
        <v>4</v>
      </c>
      <c r="G71" s="27">
        <v>5862.67</v>
      </c>
      <c r="H71" s="26">
        <f t="shared" ref="H71:H73" si="6">F71*G71</f>
        <v>23450.68</v>
      </c>
      <c r="I71" s="12"/>
    </row>
    <row r="72" spans="3:9" s="11" customFormat="1" ht="81" x14ac:dyDescent="0.2">
      <c r="C72" s="24">
        <v>6016225</v>
      </c>
      <c r="D72" s="46" t="s">
        <v>127</v>
      </c>
      <c r="E72" s="39" t="s">
        <v>16</v>
      </c>
      <c r="F72" s="43">
        <v>48</v>
      </c>
      <c r="G72" s="27">
        <v>6477.75</v>
      </c>
      <c r="H72" s="26">
        <f t="shared" si="6"/>
        <v>310932</v>
      </c>
      <c r="I72" s="12"/>
    </row>
    <row r="73" spans="3:9" s="11" customFormat="1" ht="45" x14ac:dyDescent="0.2">
      <c r="C73" s="24">
        <v>6235050</v>
      </c>
      <c r="D73" s="46" t="s">
        <v>128</v>
      </c>
      <c r="E73" s="39" t="s">
        <v>16</v>
      </c>
      <c r="F73" s="43">
        <v>2</v>
      </c>
      <c r="G73" s="27">
        <v>15998.03</v>
      </c>
      <c r="H73" s="26">
        <f t="shared" si="6"/>
        <v>31996.06</v>
      </c>
      <c r="I73" s="12"/>
    </row>
    <row r="74" spans="3:9" s="11" customFormat="1" x14ac:dyDescent="0.2">
      <c r="C74" s="24"/>
      <c r="D74" s="45"/>
      <c r="E74" s="39"/>
      <c r="F74" s="43"/>
      <c r="G74" s="27"/>
      <c r="H74" s="28">
        <f>SUM(H71:H73)</f>
        <v>366378.74</v>
      </c>
      <c r="I74" s="12"/>
    </row>
    <row r="75" spans="3:9" s="11" customFormat="1" x14ac:dyDescent="0.2">
      <c r="C75" s="40" t="s">
        <v>43</v>
      </c>
      <c r="D75" s="41" t="s">
        <v>102</v>
      </c>
      <c r="E75" s="15"/>
      <c r="F75" s="15"/>
      <c r="G75" s="15"/>
      <c r="H75" s="15"/>
      <c r="I75" s="12"/>
    </row>
    <row r="76" spans="3:9" s="11" customFormat="1" ht="36" x14ac:dyDescent="0.2">
      <c r="C76" s="24">
        <v>3002052</v>
      </c>
      <c r="D76" s="47" t="s">
        <v>66</v>
      </c>
      <c r="E76" s="39" t="s">
        <v>28</v>
      </c>
      <c r="F76" s="43">
        <v>47.6</v>
      </c>
      <c r="G76" s="27">
        <v>113.18</v>
      </c>
      <c r="H76" s="26">
        <f t="shared" ref="H76:H84" si="7">F76*G76</f>
        <v>5387.37</v>
      </c>
      <c r="I76" s="12"/>
    </row>
    <row r="77" spans="3:9" s="11" customFormat="1" ht="36" x14ac:dyDescent="0.2">
      <c r="C77" s="24">
        <v>3002002</v>
      </c>
      <c r="D77" s="47" t="s">
        <v>31</v>
      </c>
      <c r="E77" s="39" t="s">
        <v>28</v>
      </c>
      <c r="F77" s="43">
        <v>47.6</v>
      </c>
      <c r="G77" s="27">
        <v>293.97000000000003</v>
      </c>
      <c r="H77" s="26">
        <f t="shared" si="7"/>
        <v>13992.97</v>
      </c>
      <c r="I77" s="12"/>
    </row>
    <row r="78" spans="3:9" s="11" customFormat="1" ht="90" x14ac:dyDescent="0.2">
      <c r="C78" s="24">
        <v>5345271</v>
      </c>
      <c r="D78" s="47" t="s">
        <v>103</v>
      </c>
      <c r="E78" s="39" t="s">
        <v>16</v>
      </c>
      <c r="F78" s="43">
        <v>4</v>
      </c>
      <c r="G78" s="27">
        <v>59916.28</v>
      </c>
      <c r="H78" s="26">
        <f t="shared" si="7"/>
        <v>239665.12</v>
      </c>
      <c r="I78" s="12"/>
    </row>
    <row r="79" spans="3:9" s="11" customFormat="1" ht="54" x14ac:dyDescent="0.2">
      <c r="C79" s="24">
        <v>5294354</v>
      </c>
      <c r="D79" s="47" t="s">
        <v>104</v>
      </c>
      <c r="E79" s="39" t="s">
        <v>15</v>
      </c>
      <c r="F79" s="43">
        <v>272</v>
      </c>
      <c r="G79" s="27">
        <v>994.02</v>
      </c>
      <c r="H79" s="26">
        <f t="shared" si="7"/>
        <v>270373.44</v>
      </c>
      <c r="I79" s="12"/>
    </row>
    <row r="80" spans="3:9" s="11" customFormat="1" ht="27" x14ac:dyDescent="0.2">
      <c r="C80" s="24">
        <v>3002041</v>
      </c>
      <c r="D80" s="47" t="s">
        <v>46</v>
      </c>
      <c r="E80" s="39" t="s">
        <v>28</v>
      </c>
      <c r="F80" s="43">
        <v>9.52</v>
      </c>
      <c r="G80" s="27">
        <v>1417.08</v>
      </c>
      <c r="H80" s="26">
        <f t="shared" si="7"/>
        <v>13490.6</v>
      </c>
      <c r="I80" s="12"/>
    </row>
    <row r="81" spans="3:9" s="11" customFormat="1" ht="36" x14ac:dyDescent="0.2">
      <c r="C81" s="24" t="s">
        <v>105</v>
      </c>
      <c r="D81" s="47" t="s">
        <v>106</v>
      </c>
      <c r="E81" s="39" t="s">
        <v>28</v>
      </c>
      <c r="F81" s="43">
        <v>47.06</v>
      </c>
      <c r="G81" s="27">
        <v>662.24</v>
      </c>
      <c r="H81" s="26">
        <f t="shared" si="7"/>
        <v>31165.01</v>
      </c>
      <c r="I81" s="12"/>
    </row>
    <row r="82" spans="3:9" s="11" customFormat="1" ht="45" x14ac:dyDescent="0.2">
      <c r="C82" s="24">
        <v>3001021</v>
      </c>
      <c r="D82" s="47" t="s">
        <v>107</v>
      </c>
      <c r="E82" s="39" t="s">
        <v>15</v>
      </c>
      <c r="F82" s="43">
        <v>14.28</v>
      </c>
      <c r="G82" s="27">
        <v>47.8</v>
      </c>
      <c r="H82" s="26">
        <f t="shared" si="7"/>
        <v>682.58</v>
      </c>
      <c r="I82" s="12"/>
    </row>
    <row r="83" spans="3:9" s="11" customFormat="1" ht="54" x14ac:dyDescent="0.2">
      <c r="C83" s="24">
        <v>5345277</v>
      </c>
      <c r="D83" s="47" t="s">
        <v>108</v>
      </c>
      <c r="E83" s="39" t="s">
        <v>16</v>
      </c>
      <c r="F83" s="43">
        <v>6</v>
      </c>
      <c r="G83" s="27">
        <v>6299.18</v>
      </c>
      <c r="H83" s="26">
        <f t="shared" si="7"/>
        <v>37795.08</v>
      </c>
      <c r="I83" s="12"/>
    </row>
    <row r="84" spans="3:9" s="11" customFormat="1" ht="90" x14ac:dyDescent="0.2">
      <c r="C84" s="24">
        <v>3006039</v>
      </c>
      <c r="D84" s="47" t="s">
        <v>129</v>
      </c>
      <c r="E84" s="39" t="s">
        <v>16</v>
      </c>
      <c r="F84" s="43">
        <v>4</v>
      </c>
      <c r="G84" s="27">
        <v>6788.26</v>
      </c>
      <c r="H84" s="26">
        <f t="shared" si="7"/>
        <v>27153.040000000001</v>
      </c>
      <c r="I84" s="12"/>
    </row>
    <row r="85" spans="3:9" s="11" customFormat="1" x14ac:dyDescent="0.2">
      <c r="C85" s="24"/>
      <c r="D85" s="45"/>
      <c r="E85" s="39"/>
      <c r="F85" s="43"/>
      <c r="G85" s="27"/>
      <c r="H85" s="28">
        <f>SUM(H76:H84)</f>
        <v>639705.21</v>
      </c>
      <c r="I85" s="12"/>
    </row>
    <row r="86" spans="3:9" s="11" customFormat="1" x14ac:dyDescent="0.2">
      <c r="C86" s="40" t="s">
        <v>43</v>
      </c>
      <c r="D86" s="41" t="s">
        <v>44</v>
      </c>
      <c r="E86" s="15"/>
      <c r="F86" s="15"/>
      <c r="G86" s="15"/>
      <c r="H86" s="15"/>
      <c r="I86" s="12"/>
    </row>
    <row r="87" spans="3:9" s="11" customFormat="1" ht="90" x14ac:dyDescent="0.2">
      <c r="C87" s="24">
        <v>3007007</v>
      </c>
      <c r="D87" s="55" t="s">
        <v>64</v>
      </c>
      <c r="E87" s="39" t="s">
        <v>16</v>
      </c>
      <c r="F87" s="43">
        <v>7</v>
      </c>
      <c r="G87" s="27">
        <v>4929.46</v>
      </c>
      <c r="H87" s="26">
        <f t="shared" ref="H87:H91" si="8">F87*G87</f>
        <v>34506.22</v>
      </c>
      <c r="I87" s="12"/>
    </row>
    <row r="88" spans="3:9" s="11" customFormat="1" ht="63" x14ac:dyDescent="0.2">
      <c r="C88" s="24">
        <v>3007010</v>
      </c>
      <c r="D88" s="55" t="s">
        <v>109</v>
      </c>
      <c r="E88" s="39" t="s">
        <v>15</v>
      </c>
      <c r="F88" s="43">
        <v>146.71</v>
      </c>
      <c r="G88" s="27">
        <v>314.98</v>
      </c>
      <c r="H88" s="26">
        <f t="shared" si="8"/>
        <v>46210.720000000001</v>
      </c>
      <c r="I88" s="12"/>
    </row>
    <row r="89" spans="3:9" s="11" customFormat="1" ht="54" x14ac:dyDescent="0.2">
      <c r="C89" s="24" t="s">
        <v>110</v>
      </c>
      <c r="D89" s="55" t="s">
        <v>111</v>
      </c>
      <c r="E89" s="39" t="s">
        <v>16</v>
      </c>
      <c r="F89" s="43">
        <v>8</v>
      </c>
      <c r="G89" s="27">
        <v>1364.63</v>
      </c>
      <c r="H89" s="26">
        <f t="shared" si="8"/>
        <v>10917.04</v>
      </c>
      <c r="I89" s="12"/>
    </row>
    <row r="90" spans="3:9" s="11" customFormat="1" ht="90" x14ac:dyDescent="0.2">
      <c r="C90" s="24">
        <v>3007047</v>
      </c>
      <c r="D90" s="55" t="s">
        <v>112</v>
      </c>
      <c r="E90" s="39" t="s">
        <v>16</v>
      </c>
      <c r="F90" s="43">
        <v>7</v>
      </c>
      <c r="G90" s="27">
        <v>34040.910000000003</v>
      </c>
      <c r="H90" s="26">
        <f t="shared" si="8"/>
        <v>238286.37</v>
      </c>
      <c r="I90" s="12"/>
    </row>
    <row r="91" spans="3:9" s="11" customFormat="1" ht="81" x14ac:dyDescent="0.2">
      <c r="C91" s="24">
        <v>3007048</v>
      </c>
      <c r="D91" s="55" t="s">
        <v>113</v>
      </c>
      <c r="E91" s="39" t="s">
        <v>16</v>
      </c>
      <c r="F91" s="43">
        <v>7</v>
      </c>
      <c r="G91" s="27">
        <v>11206.68</v>
      </c>
      <c r="H91" s="26">
        <f t="shared" si="8"/>
        <v>78446.759999999995</v>
      </c>
      <c r="I91" s="12"/>
    </row>
    <row r="92" spans="3:9" s="11" customFormat="1" x14ac:dyDescent="0.2">
      <c r="C92" s="24"/>
      <c r="D92" s="45"/>
      <c r="E92" s="39"/>
      <c r="F92" s="43"/>
      <c r="G92" s="27"/>
      <c r="H92" s="28">
        <f>SUM(H87:H91)</f>
        <v>408367.11</v>
      </c>
      <c r="I92" s="12"/>
    </row>
    <row r="93" spans="3:9" s="11" customFormat="1" x14ac:dyDescent="0.2">
      <c r="C93" s="40" t="s">
        <v>55</v>
      </c>
      <c r="D93" s="41" t="s">
        <v>45</v>
      </c>
      <c r="E93" s="15"/>
      <c r="F93" s="15"/>
      <c r="G93" s="15"/>
      <c r="H93" s="15"/>
      <c r="I93" s="12"/>
    </row>
    <row r="94" spans="3:9" s="11" customFormat="1" ht="27" x14ac:dyDescent="0.2">
      <c r="C94" s="24">
        <v>3008001</v>
      </c>
      <c r="D94" s="46" t="s">
        <v>65</v>
      </c>
      <c r="E94" s="39" t="s">
        <v>17</v>
      </c>
      <c r="F94" s="43">
        <v>1665.42</v>
      </c>
      <c r="G94" s="27">
        <v>4.1100000000000003</v>
      </c>
      <c r="H94" s="26">
        <f t="shared" ref="H94" si="9">F94*G94</f>
        <v>6844.88</v>
      </c>
      <c r="I94" s="12"/>
    </row>
    <row r="95" spans="3:9" s="11" customFormat="1" ht="13.5" thickBot="1" x14ac:dyDescent="0.25">
      <c r="C95" s="24"/>
      <c r="D95" s="45"/>
      <c r="E95" s="39"/>
      <c r="F95" s="43"/>
      <c r="G95" s="27"/>
      <c r="H95" s="28">
        <f>SUM(H94)</f>
        <v>6844.88</v>
      </c>
      <c r="I95" s="12"/>
    </row>
    <row r="96" spans="3:9" ht="13.5" thickTop="1" x14ac:dyDescent="0.2">
      <c r="C96" s="31" t="s">
        <v>47</v>
      </c>
      <c r="D96" s="57" t="s">
        <v>63</v>
      </c>
      <c r="E96" s="34"/>
      <c r="F96" s="35"/>
      <c r="G96" s="10"/>
      <c r="H96" s="10"/>
      <c r="I96" s="4"/>
    </row>
    <row r="97" spans="3:9" s="11" customFormat="1" x14ac:dyDescent="0.2">
      <c r="C97" s="40" t="s">
        <v>48</v>
      </c>
      <c r="D97" s="41" t="s">
        <v>33</v>
      </c>
      <c r="E97" s="15"/>
      <c r="F97" s="15"/>
      <c r="G97" s="15"/>
      <c r="H97" s="15"/>
      <c r="I97" s="12"/>
    </row>
    <row r="98" spans="3:9" s="11" customFormat="1" ht="36" x14ac:dyDescent="0.2">
      <c r="C98" s="24" t="s">
        <v>34</v>
      </c>
      <c r="D98" s="46" t="s">
        <v>51</v>
      </c>
      <c r="E98" s="39" t="s">
        <v>15</v>
      </c>
      <c r="F98" s="43">
        <v>79</v>
      </c>
      <c r="G98" s="27">
        <v>19.18</v>
      </c>
      <c r="H98" s="26">
        <f t="shared" ref="H98:H106" si="10">F98*G98</f>
        <v>1515.22</v>
      </c>
      <c r="I98" s="12"/>
    </row>
    <row r="99" spans="3:9" s="11" customFormat="1" ht="27" x14ac:dyDescent="0.2">
      <c r="C99" s="24" t="s">
        <v>75</v>
      </c>
      <c r="D99" s="46" t="s">
        <v>76</v>
      </c>
      <c r="E99" s="39" t="s">
        <v>28</v>
      </c>
      <c r="F99" s="43">
        <v>0.26</v>
      </c>
      <c r="G99" s="27">
        <v>5340.57</v>
      </c>
      <c r="H99" s="26">
        <f t="shared" si="10"/>
        <v>1388.55</v>
      </c>
      <c r="I99" s="12"/>
    </row>
    <row r="100" spans="3:9" s="11" customFormat="1" ht="36" x14ac:dyDescent="0.2">
      <c r="C100" s="24">
        <v>3002052</v>
      </c>
      <c r="D100" s="46" t="s">
        <v>66</v>
      </c>
      <c r="E100" s="39" t="s">
        <v>28</v>
      </c>
      <c r="F100" s="43">
        <v>65.180000000000007</v>
      </c>
      <c r="G100" s="27">
        <v>113.18</v>
      </c>
      <c r="H100" s="26">
        <f t="shared" si="10"/>
        <v>7377.07</v>
      </c>
      <c r="I100" s="12"/>
    </row>
    <row r="101" spans="3:9" s="11" customFormat="1" ht="27" x14ac:dyDescent="0.2">
      <c r="C101" s="24">
        <v>3002041</v>
      </c>
      <c r="D101" s="46" t="s">
        <v>46</v>
      </c>
      <c r="E101" s="39" t="s">
        <v>28</v>
      </c>
      <c r="F101" s="43">
        <v>5.93</v>
      </c>
      <c r="G101" s="27">
        <v>1417.08</v>
      </c>
      <c r="H101" s="26">
        <f t="shared" si="10"/>
        <v>8403.2800000000007</v>
      </c>
      <c r="I101" s="12"/>
    </row>
    <row r="102" spans="3:9" s="11" customFormat="1" ht="36" x14ac:dyDescent="0.2">
      <c r="C102" s="24">
        <v>3005841</v>
      </c>
      <c r="D102" s="46" t="s">
        <v>136</v>
      </c>
      <c r="E102" s="39" t="s">
        <v>15</v>
      </c>
      <c r="F102" s="43">
        <v>79</v>
      </c>
      <c r="G102" s="27">
        <v>166.96</v>
      </c>
      <c r="H102" s="26">
        <f t="shared" si="10"/>
        <v>13189.84</v>
      </c>
      <c r="I102" s="12"/>
    </row>
    <row r="103" spans="3:9" s="11" customFormat="1" ht="36" x14ac:dyDescent="0.2">
      <c r="C103" s="24">
        <v>3004087</v>
      </c>
      <c r="D103" s="46" t="s">
        <v>135</v>
      </c>
      <c r="E103" s="39" t="s">
        <v>15</v>
      </c>
      <c r="F103" s="43">
        <v>79</v>
      </c>
      <c r="G103" s="27">
        <v>1202.24</v>
      </c>
      <c r="H103" s="26">
        <f t="shared" si="10"/>
        <v>94976.960000000006</v>
      </c>
      <c r="I103" s="12"/>
    </row>
    <row r="104" spans="3:9" s="11" customFormat="1" ht="36" x14ac:dyDescent="0.2">
      <c r="C104" s="24" t="s">
        <v>79</v>
      </c>
      <c r="D104" s="46" t="s">
        <v>80</v>
      </c>
      <c r="E104" s="39" t="s">
        <v>28</v>
      </c>
      <c r="F104" s="43">
        <v>47.67</v>
      </c>
      <c r="G104" s="27">
        <v>316.29000000000002</v>
      </c>
      <c r="H104" s="26">
        <f t="shared" si="10"/>
        <v>15077.54</v>
      </c>
      <c r="I104" s="12"/>
    </row>
    <row r="105" spans="3:9" s="11" customFormat="1" ht="36" x14ac:dyDescent="0.2">
      <c r="C105" s="24">
        <v>3002002</v>
      </c>
      <c r="D105" s="46" t="s">
        <v>31</v>
      </c>
      <c r="E105" s="39" t="s">
        <v>28</v>
      </c>
      <c r="F105" s="43">
        <v>6.29</v>
      </c>
      <c r="G105" s="27">
        <v>293.97000000000003</v>
      </c>
      <c r="H105" s="26">
        <f t="shared" si="10"/>
        <v>1849.07</v>
      </c>
      <c r="I105" s="12"/>
    </row>
    <row r="106" spans="3:9" s="11" customFormat="1" ht="36" x14ac:dyDescent="0.2">
      <c r="C106" s="24" t="s">
        <v>35</v>
      </c>
      <c r="D106" s="46" t="s">
        <v>56</v>
      </c>
      <c r="E106" s="39" t="s">
        <v>36</v>
      </c>
      <c r="F106" s="43">
        <v>96</v>
      </c>
      <c r="G106" s="27">
        <v>144.25</v>
      </c>
      <c r="H106" s="26">
        <f t="shared" si="10"/>
        <v>13848</v>
      </c>
      <c r="I106" s="12"/>
    </row>
    <row r="107" spans="3:9" s="11" customFormat="1" x14ac:dyDescent="0.2">
      <c r="C107" s="24"/>
      <c r="D107" s="45"/>
      <c r="E107" s="39"/>
      <c r="F107" s="43"/>
      <c r="G107" s="27"/>
      <c r="H107" s="28">
        <f>SUM(H98:H106)</f>
        <v>157625.53</v>
      </c>
      <c r="I107" s="12"/>
    </row>
    <row r="108" spans="3:9" s="16" customFormat="1" ht="9" x14ac:dyDescent="0.15">
      <c r="C108" s="17"/>
      <c r="D108" s="17"/>
      <c r="E108" s="22"/>
      <c r="F108" s="36"/>
      <c r="G108" s="22"/>
      <c r="H108" s="19"/>
      <c r="I108" s="25"/>
    </row>
    <row r="109" spans="3:9" s="17" customFormat="1" ht="12.75" customHeight="1" x14ac:dyDescent="0.2">
      <c r="F109" s="20"/>
      <c r="G109" s="21" t="s">
        <v>8</v>
      </c>
      <c r="H109" s="29">
        <f>+H92+H85+H69+H60+H50+H38+H26+H20+H95+H107+H74</f>
        <v>7359858.9100000001</v>
      </c>
      <c r="I109" s="21"/>
    </row>
    <row r="110" spans="3:9" s="17" customFormat="1" ht="12.75" customHeight="1" x14ac:dyDescent="0.2">
      <c r="F110" s="20"/>
      <c r="G110" s="21" t="s">
        <v>9</v>
      </c>
      <c r="H110" s="29">
        <f>+H109*0.16</f>
        <v>1177577.43</v>
      </c>
      <c r="I110" s="21"/>
    </row>
    <row r="111" spans="3:9" s="17" customFormat="1" ht="12.75" customHeight="1" x14ac:dyDescent="0.15">
      <c r="D111" s="52"/>
      <c r="E111" s="22"/>
      <c r="F111" s="36"/>
      <c r="G111" s="20" t="s">
        <v>10</v>
      </c>
      <c r="H111" s="29">
        <f>+H110+H109</f>
        <v>8537436.3399999999</v>
      </c>
      <c r="I111" s="21"/>
    </row>
    <row r="112" spans="3:9" s="18" customFormat="1" ht="12.75" customHeight="1" x14ac:dyDescent="0.15">
      <c r="D112" s="23"/>
      <c r="E112" s="22"/>
      <c r="F112" s="36"/>
      <c r="G112" s="22"/>
      <c r="H112" s="44" t="s">
        <v>72</v>
      </c>
    </row>
    <row r="113" spans="1:9" s="18" customFormat="1" ht="9" x14ac:dyDescent="0.15">
      <c r="C113" s="22"/>
      <c r="D113" s="23"/>
      <c r="E113" s="22"/>
      <c r="F113" s="36"/>
      <c r="G113" s="22"/>
      <c r="H113" s="22"/>
      <c r="I113" s="22"/>
    </row>
    <row r="114" spans="1:9" x14ac:dyDescent="0.2">
      <c r="C114" s="22"/>
      <c r="D114" s="23" t="s">
        <v>11</v>
      </c>
      <c r="E114" s="22"/>
      <c r="F114" s="36"/>
      <c r="G114" s="22" t="s">
        <v>12</v>
      </c>
      <c r="H114" s="32"/>
    </row>
    <row r="115" spans="1:9" x14ac:dyDescent="0.2">
      <c r="C115" s="22"/>
      <c r="D115" s="23"/>
      <c r="E115" s="22"/>
      <c r="F115" s="36"/>
      <c r="G115" s="22"/>
      <c r="H115" s="33"/>
    </row>
    <row r="116" spans="1:9" x14ac:dyDescent="0.2">
      <c r="C116" s="22"/>
      <c r="D116" s="23"/>
      <c r="E116" s="22"/>
      <c r="F116" s="36"/>
      <c r="G116" s="50" t="s">
        <v>57</v>
      </c>
      <c r="H116" s="51">
        <v>8974000</v>
      </c>
    </row>
    <row r="117" spans="1:9" ht="14.25" x14ac:dyDescent="0.2">
      <c r="C117" s="22"/>
      <c r="D117" s="52"/>
      <c r="E117" s="22"/>
      <c r="F117" s="36"/>
      <c r="G117" s="53" t="s">
        <v>62</v>
      </c>
      <c r="H117" s="54">
        <f>+H116-H111</f>
        <v>436563.66</v>
      </c>
    </row>
    <row r="118" spans="1:9" s="1" customFormat="1" x14ac:dyDescent="0.2">
      <c r="A118"/>
      <c r="B118"/>
      <c r="C118" s="22"/>
      <c r="D118" s="23"/>
      <c r="E118" s="22"/>
      <c r="F118" s="36"/>
      <c r="G118" s="48"/>
      <c r="H118" s="49"/>
    </row>
    <row r="119" spans="1:9" s="1" customFormat="1" x14ac:dyDescent="0.2">
      <c r="A119"/>
      <c r="B119"/>
      <c r="C119" s="22"/>
      <c r="D119" s="23"/>
      <c r="E119" s="22"/>
      <c r="F119" s="36"/>
      <c r="G119" s="33" t="s">
        <v>67</v>
      </c>
      <c r="H119" s="56">
        <f>H111/F10</f>
        <v>5126.3</v>
      </c>
    </row>
    <row r="120" spans="1:9" s="1" customFormat="1" x14ac:dyDescent="0.2">
      <c r="A120"/>
      <c r="B120"/>
      <c r="C120" s="22"/>
      <c r="D120" s="23"/>
      <c r="E120" s="22"/>
      <c r="F120" s="36"/>
      <c r="G120" s="22"/>
      <c r="H120" s="22"/>
    </row>
    <row r="121" spans="1:9" s="1" customFormat="1" x14ac:dyDescent="0.2">
      <c r="A121"/>
      <c r="B121"/>
      <c r="C121" s="30" t="s">
        <v>13</v>
      </c>
      <c r="D121" s="23"/>
      <c r="E121" s="22"/>
      <c r="F121" s="36"/>
      <c r="H121" s="22"/>
    </row>
    <row r="122" spans="1:9" s="1" customFormat="1" x14ac:dyDescent="0.2">
      <c r="A122"/>
      <c r="B122"/>
      <c r="C122" s="18" t="s">
        <v>24</v>
      </c>
      <c r="D122" s="23"/>
      <c r="E122" s="22"/>
      <c r="F122" s="36"/>
      <c r="G122" s="22"/>
      <c r="H122" s="22"/>
    </row>
    <row r="123" spans="1:9" s="1" customFormat="1" x14ac:dyDescent="0.2">
      <c r="A123"/>
      <c r="B123"/>
      <c r="C123" s="22"/>
      <c r="D123" s="23"/>
      <c r="E123" s="22"/>
      <c r="F123" s="36"/>
      <c r="G123" s="22"/>
      <c r="H123" s="22"/>
    </row>
    <row r="124" spans="1:9" s="1" customFormat="1" x14ac:dyDescent="0.2">
      <c r="A124"/>
      <c r="B124"/>
      <c r="C124" s="22"/>
      <c r="D124" s="23"/>
      <c r="E124" s="22"/>
      <c r="F124" s="36"/>
      <c r="G124" s="22"/>
      <c r="H124" s="22"/>
    </row>
    <row r="125" spans="1:9" s="1" customFormat="1" x14ac:dyDescent="0.2">
      <c r="A125"/>
      <c r="B125"/>
      <c r="C125" s="18"/>
      <c r="D125" s="18"/>
      <c r="E125" s="18"/>
      <c r="F125" s="37"/>
      <c r="G125" s="18"/>
      <c r="H125" s="18"/>
    </row>
    <row r="126" spans="1:9" s="1" customFormat="1" x14ac:dyDescent="0.2">
      <c r="A126"/>
      <c r="B126"/>
      <c r="C126" s="18"/>
      <c r="D126" s="18"/>
      <c r="E126" s="18"/>
      <c r="F126" s="37"/>
      <c r="G126" s="18"/>
      <c r="H126" s="18"/>
    </row>
    <row r="127" spans="1:9" s="1" customFormat="1" x14ac:dyDescent="0.2">
      <c r="A127"/>
      <c r="B127"/>
      <c r="C127" s="18"/>
      <c r="D127" s="18"/>
      <c r="E127" s="18"/>
      <c r="F127" s="37"/>
      <c r="G127" s="18"/>
      <c r="H127" s="18"/>
    </row>
    <row r="128" spans="1:9" s="1" customFormat="1" x14ac:dyDescent="0.2">
      <c r="A128"/>
      <c r="B128"/>
      <c r="C128" s="18"/>
      <c r="D128" s="18"/>
      <c r="E128" s="18"/>
      <c r="F128" s="37"/>
      <c r="G128" s="18"/>
      <c r="H128" s="18"/>
    </row>
    <row r="129" spans="1:8" s="1" customFormat="1" x14ac:dyDescent="0.2">
      <c r="A129"/>
      <c r="B129"/>
      <c r="C129" s="18"/>
      <c r="D129" s="18"/>
      <c r="E129" s="18"/>
      <c r="F129" s="37"/>
      <c r="G129" s="18"/>
      <c r="H129" s="18"/>
    </row>
    <row r="130" spans="1:8" s="1" customFormat="1" x14ac:dyDescent="0.2">
      <c r="A130"/>
      <c r="B130"/>
      <c r="C130" s="18"/>
      <c r="D130" s="18"/>
      <c r="E130" s="18"/>
      <c r="F130" s="37"/>
      <c r="G130" s="18"/>
      <c r="H130" s="18"/>
    </row>
  </sheetData>
  <mergeCells count="4">
    <mergeCell ref="C1:H1"/>
    <mergeCell ref="C2:H2"/>
    <mergeCell ref="C3:H3"/>
    <mergeCell ref="C5:H5"/>
  </mergeCells>
  <pageMargins left="0" right="0" top="0.39370078740157483" bottom="0.39370078740157483" header="0" footer="0.19685039370078741"/>
  <pageSetup scale="96"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C808C-82EC-4FEA-8D5F-4319378B293B}">
  <sheetPr>
    <tabColor rgb="FF92D050"/>
  </sheetPr>
  <dimension ref="A1:L50"/>
  <sheetViews>
    <sheetView tabSelected="1" view="pageBreakPreview" topLeftCell="A18" zoomScale="130" zoomScaleNormal="100" zoomScaleSheetLayoutView="130" workbookViewId="0">
      <selection activeCell="D15" sqref="D15"/>
    </sheetView>
  </sheetViews>
  <sheetFormatPr baseColWidth="10" defaultColWidth="9.140625" defaultRowHeight="12.75" x14ac:dyDescent="0.2"/>
  <cols>
    <col min="1" max="1" width="3.5703125" customWidth="1"/>
    <col min="2" max="2" width="1.140625" customWidth="1"/>
    <col min="3" max="3" width="14.42578125" style="1" customWidth="1"/>
    <col min="4" max="4" width="56.140625" style="13" customWidth="1"/>
    <col min="5" max="5" width="9.85546875" style="1" customWidth="1"/>
    <col min="6" max="6" width="9.28515625" style="38" customWidth="1"/>
    <col min="7" max="7" width="10.28515625" style="1" customWidth="1"/>
    <col min="8" max="8" width="12.85546875" style="1" customWidth="1"/>
    <col min="9" max="9" width="10.140625" style="1" customWidth="1"/>
    <col min="10" max="10" width="1.140625" style="1" customWidth="1"/>
    <col min="11" max="11" width="14.85546875" bestFit="1" customWidth="1"/>
    <col min="12" max="12" width="9.28515625" bestFit="1" customWidth="1"/>
    <col min="15" max="15" width="12.28515625" bestFit="1" customWidth="1"/>
    <col min="21" max="21" width="14.140625" customWidth="1"/>
  </cols>
  <sheetData>
    <row r="1" spans="2:11" ht="15.75" x14ac:dyDescent="0.25">
      <c r="C1" s="119" t="s">
        <v>14</v>
      </c>
      <c r="D1" s="119"/>
      <c r="E1" s="119"/>
      <c r="F1" s="119"/>
      <c r="G1" s="119"/>
      <c r="H1" s="119"/>
      <c r="I1" s="119"/>
    </row>
    <row r="2" spans="2:11" s="2" customFormat="1" ht="15" customHeight="1" x14ac:dyDescent="0.2">
      <c r="C2" s="120" t="s">
        <v>0</v>
      </c>
      <c r="D2" s="120"/>
      <c r="E2" s="120"/>
      <c r="F2" s="120"/>
      <c r="G2" s="120"/>
      <c r="H2" s="120"/>
      <c r="I2" s="120"/>
      <c r="J2" s="14"/>
    </row>
    <row r="3" spans="2:11" s="2" customFormat="1" ht="15" customHeight="1" x14ac:dyDescent="0.2">
      <c r="C3" s="94"/>
      <c r="D3" s="94"/>
      <c r="E3" s="94"/>
      <c r="F3" s="94"/>
      <c r="G3" s="94"/>
      <c r="H3" s="94"/>
      <c r="I3" s="94"/>
      <c r="J3" s="14"/>
    </row>
    <row r="4" spans="2:11" s="2" customFormat="1" ht="15" customHeight="1" x14ac:dyDescent="0.2">
      <c r="C4" s="94"/>
      <c r="D4" s="94"/>
      <c r="E4" s="94"/>
      <c r="F4" s="94"/>
      <c r="G4" s="94"/>
      <c r="H4" s="94"/>
      <c r="I4" s="94"/>
      <c r="J4" s="14"/>
    </row>
    <row r="5" spans="2:11" s="2" customFormat="1" ht="15" customHeight="1" x14ac:dyDescent="0.2">
      <c r="C5" s="95" t="s">
        <v>251</v>
      </c>
      <c r="D5" s="96"/>
      <c r="E5" s="97"/>
      <c r="F5" s="97"/>
      <c r="G5" s="97"/>
      <c r="H5" s="97"/>
      <c r="I5" s="98" t="s">
        <v>246</v>
      </c>
      <c r="J5" s="14"/>
    </row>
    <row r="6" spans="2:11" s="2" customFormat="1" ht="15" customHeight="1" x14ac:dyDescent="0.2">
      <c r="C6" s="97"/>
      <c r="D6" s="97"/>
      <c r="E6" s="97"/>
      <c r="F6" s="97"/>
      <c r="G6" s="97"/>
      <c r="H6" s="97"/>
      <c r="I6" s="97"/>
      <c r="J6" s="14"/>
    </row>
    <row r="7" spans="2:11" s="2" customFormat="1" ht="15" customHeight="1" x14ac:dyDescent="0.2">
      <c r="C7" s="125" t="s">
        <v>247</v>
      </c>
      <c r="D7" s="126" t="s">
        <v>252</v>
      </c>
      <c r="E7" s="126"/>
      <c r="F7" s="126"/>
      <c r="G7" s="126"/>
      <c r="H7" s="99"/>
      <c r="I7" s="100" t="s">
        <v>248</v>
      </c>
      <c r="J7" s="14"/>
    </row>
    <row r="8" spans="2:11" s="2" customFormat="1" ht="15" customHeight="1" x14ac:dyDescent="0.2">
      <c r="C8" s="125"/>
      <c r="D8" s="126"/>
      <c r="E8" s="126"/>
      <c r="F8" s="126"/>
      <c r="G8" s="126"/>
      <c r="H8" s="99"/>
      <c r="I8" s="100" t="s">
        <v>249</v>
      </c>
      <c r="J8" s="14"/>
    </row>
    <row r="9" spans="2:11" s="2" customFormat="1" ht="15" customHeight="1" thickBot="1" x14ac:dyDescent="0.25">
      <c r="C9" s="125"/>
      <c r="D9" s="127"/>
      <c r="E9" s="127"/>
      <c r="F9" s="127"/>
      <c r="G9" s="127"/>
      <c r="H9" s="99"/>
      <c r="I9" s="100" t="s">
        <v>250</v>
      </c>
      <c r="J9" s="3"/>
    </row>
    <row r="10" spans="2:11" ht="13.5" thickTop="1" x14ac:dyDescent="0.2">
      <c r="C10" s="121" t="s">
        <v>1</v>
      </c>
      <c r="D10" s="122"/>
      <c r="E10" s="122"/>
      <c r="F10" s="122"/>
      <c r="G10" s="122"/>
      <c r="H10" s="123"/>
      <c r="I10" s="124"/>
      <c r="J10" s="4"/>
    </row>
    <row r="11" spans="2:11" ht="13.5" thickBot="1" x14ac:dyDescent="0.25">
      <c r="C11" s="5" t="s">
        <v>2</v>
      </c>
      <c r="D11" s="6" t="s">
        <v>3</v>
      </c>
      <c r="E11" s="7" t="s">
        <v>4</v>
      </c>
      <c r="F11" s="7" t="s">
        <v>5</v>
      </c>
      <c r="G11" s="7" t="s">
        <v>6</v>
      </c>
      <c r="H11" s="7" t="s">
        <v>245</v>
      </c>
      <c r="I11" s="7" t="s">
        <v>7</v>
      </c>
      <c r="J11" s="4"/>
    </row>
    <row r="12" spans="2:11" ht="14.25" thickTop="1" thickBot="1" x14ac:dyDescent="0.25">
      <c r="C12"/>
      <c r="D12" s="8"/>
      <c r="E12"/>
      <c r="F12" s="9"/>
      <c r="G12"/>
      <c r="H12"/>
      <c r="I12"/>
      <c r="J12" s="4"/>
    </row>
    <row r="13" spans="2:11" ht="36.75" thickTop="1" x14ac:dyDescent="0.2">
      <c r="C13" s="31" t="s">
        <v>25</v>
      </c>
      <c r="D13" s="118" t="s">
        <v>228</v>
      </c>
      <c r="E13" s="34"/>
      <c r="F13" s="35"/>
      <c r="G13" s="10"/>
      <c r="H13" s="10"/>
      <c r="I13" s="10"/>
      <c r="J13" s="4"/>
    </row>
    <row r="14" spans="2:11" s="11" customFormat="1" x14ac:dyDescent="0.2">
      <c r="B14"/>
      <c r="C14" s="104" t="s">
        <v>18</v>
      </c>
      <c r="D14" s="90" t="s">
        <v>234</v>
      </c>
      <c r="E14" s="105"/>
      <c r="F14" s="105"/>
      <c r="G14" s="105"/>
      <c r="H14" s="15"/>
      <c r="I14" s="15"/>
      <c r="J14" s="12"/>
    </row>
    <row r="15" spans="2:11" s="11" customFormat="1" ht="225" customHeight="1" x14ac:dyDescent="0.2">
      <c r="B15"/>
      <c r="C15" s="106" t="s">
        <v>230</v>
      </c>
      <c r="D15" s="107" t="s">
        <v>236</v>
      </c>
      <c r="E15" s="108" t="s">
        <v>17</v>
      </c>
      <c r="F15" s="109">
        <v>17741</v>
      </c>
      <c r="G15" s="110"/>
      <c r="H15" s="27"/>
      <c r="I15" s="26"/>
      <c r="J15" s="12"/>
      <c r="K15" s="93"/>
    </row>
    <row r="16" spans="2:11" s="11" customFormat="1" x14ac:dyDescent="0.2">
      <c r="B16"/>
      <c r="C16" s="106"/>
      <c r="D16" s="107"/>
      <c r="E16" s="108"/>
      <c r="F16" s="109"/>
      <c r="G16" s="110"/>
      <c r="H16" s="27"/>
      <c r="I16" s="28"/>
      <c r="J16" s="12"/>
    </row>
    <row r="17" spans="2:11" s="11" customFormat="1" x14ac:dyDescent="0.2">
      <c r="B17"/>
      <c r="C17" s="91" t="s">
        <v>26</v>
      </c>
      <c r="D17" s="90" t="s">
        <v>231</v>
      </c>
      <c r="E17" s="105"/>
      <c r="F17" s="105"/>
      <c r="G17" s="105"/>
      <c r="H17" s="15"/>
      <c r="I17" s="15"/>
      <c r="J17" s="12"/>
    </row>
    <row r="18" spans="2:11" s="11" customFormat="1" ht="204" customHeight="1" x14ac:dyDescent="0.2">
      <c r="B18"/>
      <c r="C18" s="106" t="s">
        <v>240</v>
      </c>
      <c r="D18" s="111" t="s">
        <v>232</v>
      </c>
      <c r="E18" s="108" t="s">
        <v>229</v>
      </c>
      <c r="F18" s="109">
        <v>1</v>
      </c>
      <c r="G18" s="110"/>
      <c r="H18" s="27"/>
      <c r="I18" s="26"/>
      <c r="J18" s="12"/>
    </row>
    <row r="19" spans="2:11" s="11" customFormat="1" x14ac:dyDescent="0.2">
      <c r="B19"/>
      <c r="C19" s="106"/>
      <c r="D19" s="112"/>
      <c r="E19" s="108"/>
      <c r="F19" s="109"/>
      <c r="G19" s="110"/>
      <c r="H19" s="27"/>
      <c r="I19" s="28"/>
      <c r="J19" s="12"/>
    </row>
    <row r="20" spans="2:11" s="11" customFormat="1" x14ac:dyDescent="0.2">
      <c r="B20"/>
      <c r="C20" s="91" t="s">
        <v>20</v>
      </c>
      <c r="D20" s="90" t="s">
        <v>235</v>
      </c>
      <c r="E20" s="105"/>
      <c r="F20" s="105"/>
      <c r="G20" s="105"/>
      <c r="H20" s="15"/>
      <c r="I20" s="15"/>
      <c r="J20" s="12"/>
    </row>
    <row r="21" spans="2:11" s="11" customFormat="1" ht="78.75" customHeight="1" x14ac:dyDescent="0.2">
      <c r="B21"/>
      <c r="C21" s="106" t="s">
        <v>241</v>
      </c>
      <c r="D21" s="113" t="s">
        <v>239</v>
      </c>
      <c r="E21" s="108" t="s">
        <v>16</v>
      </c>
      <c r="F21" s="109">
        <v>1</v>
      </c>
      <c r="G21" s="110"/>
      <c r="H21" s="27"/>
      <c r="I21" s="26"/>
      <c r="J21" s="12"/>
    </row>
    <row r="22" spans="2:11" s="11" customFormat="1" ht="365.25" customHeight="1" x14ac:dyDescent="0.2">
      <c r="B22"/>
      <c r="C22" s="114" t="s">
        <v>242</v>
      </c>
      <c r="D22" s="111" t="s">
        <v>233</v>
      </c>
      <c r="E22" s="115" t="s">
        <v>229</v>
      </c>
      <c r="F22" s="116">
        <v>1</v>
      </c>
      <c r="G22" s="117"/>
      <c r="H22" s="92"/>
      <c r="I22" s="26"/>
      <c r="J22" s="12"/>
    </row>
    <row r="23" spans="2:11" s="11" customFormat="1" ht="63" customHeight="1" x14ac:dyDescent="0.2">
      <c r="B23"/>
      <c r="C23" s="106" t="s">
        <v>243</v>
      </c>
      <c r="D23" s="111" t="s">
        <v>237</v>
      </c>
      <c r="E23" s="115" t="s">
        <v>17</v>
      </c>
      <c r="F23" s="116">
        <v>294264.90000000002</v>
      </c>
      <c r="G23" s="117"/>
      <c r="H23" s="92"/>
      <c r="I23" s="26"/>
      <c r="J23" s="12"/>
    </row>
    <row r="24" spans="2:11" s="11" customFormat="1" ht="47.25" customHeight="1" x14ac:dyDescent="0.2">
      <c r="B24"/>
      <c r="C24" s="114" t="s">
        <v>244</v>
      </c>
      <c r="D24" s="111" t="s">
        <v>238</v>
      </c>
      <c r="E24" s="115" t="s">
        <v>17</v>
      </c>
      <c r="F24" s="116">
        <v>152845</v>
      </c>
      <c r="G24" s="117"/>
      <c r="H24" s="92"/>
      <c r="I24" s="26"/>
      <c r="J24" s="12"/>
    </row>
    <row r="25" spans="2:11" s="11" customFormat="1" x14ac:dyDescent="0.2">
      <c r="B25"/>
      <c r="C25" s="106"/>
      <c r="D25" s="112"/>
      <c r="E25" s="108"/>
      <c r="F25" s="109"/>
      <c r="G25" s="110"/>
      <c r="H25" s="27"/>
      <c r="I25" s="28"/>
      <c r="J25" s="12"/>
    </row>
    <row r="26" spans="2:11" s="11" customFormat="1" ht="8.25" customHeight="1" x14ac:dyDescent="0.2">
      <c r="B26"/>
      <c r="C26" s="17"/>
      <c r="D26" s="17"/>
      <c r="E26" s="22"/>
      <c r="F26" s="36"/>
      <c r="G26" s="22"/>
      <c r="H26" s="22"/>
      <c r="I26" s="19"/>
      <c r="J26" s="12"/>
    </row>
    <row r="27" spans="2:11" s="11" customFormat="1" x14ac:dyDescent="0.2">
      <c r="B27"/>
      <c r="C27" s="17"/>
      <c r="D27" s="17"/>
      <c r="E27" s="17"/>
      <c r="F27" s="20"/>
      <c r="G27" s="21" t="s">
        <v>8</v>
      </c>
      <c r="H27" s="21"/>
      <c r="I27" s="29"/>
      <c r="J27" s="12"/>
    </row>
    <row r="28" spans="2:11" s="11" customFormat="1" x14ac:dyDescent="0.2">
      <c r="B28"/>
      <c r="C28" s="17"/>
      <c r="D28" s="17"/>
      <c r="E28" s="17"/>
      <c r="F28" s="20"/>
      <c r="G28" s="21" t="s">
        <v>9</v>
      </c>
      <c r="H28" s="21"/>
      <c r="I28" s="29"/>
      <c r="J28" s="12"/>
    </row>
    <row r="29" spans="2:11" s="11" customFormat="1" ht="12.75" customHeight="1" x14ac:dyDescent="0.2">
      <c r="B29"/>
      <c r="C29" s="17"/>
      <c r="D29" s="52"/>
      <c r="E29" s="22"/>
      <c r="F29" s="36"/>
      <c r="G29" s="20" t="s">
        <v>10</v>
      </c>
      <c r="H29" s="20"/>
      <c r="I29" s="29"/>
      <c r="J29" s="12"/>
    </row>
    <row r="30" spans="2:11" s="16" customFormat="1" ht="12.75" customHeight="1" x14ac:dyDescent="0.15">
      <c r="C30" s="18"/>
      <c r="D30" s="23"/>
      <c r="E30" s="22"/>
      <c r="F30" s="36"/>
      <c r="G30" s="22"/>
      <c r="H30" s="22"/>
      <c r="I30" s="89"/>
      <c r="J30" s="25"/>
    </row>
    <row r="31" spans="2:11" s="17" customFormat="1" ht="12.75" customHeight="1" x14ac:dyDescent="0.2">
      <c r="C31" s="101" t="s">
        <v>253</v>
      </c>
      <c r="D31" s="101"/>
      <c r="E31" s="101" t="s">
        <v>254</v>
      </c>
      <c r="F31" s="102"/>
      <c r="G31" s="101"/>
      <c r="H31" s="101"/>
      <c r="I31" s="103" t="s">
        <v>255</v>
      </c>
      <c r="J31" s="21"/>
      <c r="K31" s="76"/>
    </row>
    <row r="32" spans="2:11" s="17" customFormat="1" ht="12.75" customHeight="1" x14ac:dyDescent="0.15">
      <c r="C32" s="22"/>
      <c r="D32" s="23" t="s">
        <v>11</v>
      </c>
      <c r="E32" s="22"/>
      <c r="F32" s="36"/>
      <c r="G32" s="22" t="s">
        <v>12</v>
      </c>
      <c r="H32" s="22"/>
      <c r="I32" s="32"/>
      <c r="J32" s="21"/>
    </row>
    <row r="33" spans="1:12" s="17" customFormat="1" ht="12.75" customHeight="1" x14ac:dyDescent="0.15">
      <c r="C33" s="22"/>
      <c r="D33" s="23"/>
      <c r="E33" s="22"/>
      <c r="F33" s="36"/>
      <c r="G33" s="22"/>
      <c r="H33" s="22"/>
      <c r="I33" s="33"/>
      <c r="J33" s="21"/>
      <c r="K33" s="76"/>
    </row>
    <row r="34" spans="1:12" s="18" customFormat="1" ht="12.75" customHeight="1" x14ac:dyDescent="0.15">
      <c r="C34" s="22"/>
      <c r="D34" s="23"/>
      <c r="E34" s="22"/>
      <c r="F34" s="36"/>
      <c r="G34" s="84"/>
      <c r="H34" s="84"/>
      <c r="I34" s="49"/>
    </row>
    <row r="35" spans="1:12" s="18" customFormat="1" ht="14.25" x14ac:dyDescent="0.15">
      <c r="C35" s="22"/>
      <c r="D35" s="52"/>
      <c r="E35" s="22"/>
      <c r="F35" s="36"/>
      <c r="G35" s="22"/>
      <c r="H35" s="22"/>
      <c r="I35" s="82"/>
      <c r="J35" s="22"/>
    </row>
    <row r="36" spans="1:12" x14ac:dyDescent="0.2">
      <c r="C36" s="22"/>
      <c r="D36" s="23"/>
      <c r="E36" s="22"/>
      <c r="F36" s="36"/>
      <c r="G36" s="48"/>
      <c r="H36" s="48"/>
      <c r="I36" s="49"/>
    </row>
    <row r="37" spans="1:12" x14ac:dyDescent="0.2">
      <c r="C37" s="22"/>
      <c r="D37" s="23"/>
      <c r="E37" s="22"/>
      <c r="F37" s="36"/>
      <c r="G37" s="22"/>
      <c r="H37" s="22"/>
      <c r="I37" s="83"/>
      <c r="K37" s="78"/>
    </row>
    <row r="38" spans="1:12" s="1" customFormat="1" x14ac:dyDescent="0.2">
      <c r="A38"/>
      <c r="B38"/>
      <c r="C38" s="22"/>
      <c r="D38" s="23"/>
      <c r="E38" s="22"/>
      <c r="F38" s="36"/>
      <c r="G38" s="22"/>
      <c r="H38" s="22"/>
      <c r="I38" s="22"/>
      <c r="K38"/>
      <c r="L38"/>
    </row>
    <row r="39" spans="1:12" s="1" customFormat="1" x14ac:dyDescent="0.2">
      <c r="A39"/>
      <c r="B39"/>
      <c r="C39" s="30" t="s">
        <v>13</v>
      </c>
      <c r="D39" s="23"/>
      <c r="E39" s="22"/>
      <c r="F39" s="36"/>
      <c r="G39" s="1" t="s">
        <v>159</v>
      </c>
      <c r="I39" s="22"/>
      <c r="K39"/>
      <c r="L39"/>
    </row>
    <row r="40" spans="1:12" s="1" customFormat="1" x14ac:dyDescent="0.2">
      <c r="A40"/>
      <c r="B40"/>
      <c r="C40" s="18" t="s">
        <v>24</v>
      </c>
      <c r="D40" s="23"/>
      <c r="E40" s="22"/>
      <c r="F40" s="36"/>
      <c r="G40" s="22" t="s">
        <v>160</v>
      </c>
      <c r="H40" s="22"/>
      <c r="I40" s="22"/>
    </row>
    <row r="41" spans="1:12" s="1" customFormat="1" x14ac:dyDescent="0.2">
      <c r="A41"/>
      <c r="B41"/>
      <c r="C41" s="22"/>
      <c r="D41" s="23"/>
      <c r="E41" s="22"/>
      <c r="F41" s="36"/>
      <c r="G41" s="22"/>
      <c r="H41" s="22"/>
      <c r="I41" s="22"/>
    </row>
    <row r="42" spans="1:12" s="1" customFormat="1" x14ac:dyDescent="0.2">
      <c r="A42"/>
      <c r="B42"/>
      <c r="C42" s="22"/>
      <c r="D42" s="23"/>
      <c r="E42" s="22"/>
      <c r="F42" s="36"/>
      <c r="G42" s="22"/>
      <c r="H42" s="22"/>
      <c r="I42" s="22"/>
    </row>
    <row r="43" spans="1:12" s="1" customFormat="1" x14ac:dyDescent="0.2">
      <c r="A43"/>
      <c r="B43"/>
      <c r="C43" s="18"/>
      <c r="D43" s="18"/>
      <c r="E43" s="18"/>
      <c r="F43" s="37"/>
      <c r="G43" s="18"/>
      <c r="H43" s="18"/>
      <c r="I43" s="18"/>
    </row>
    <row r="44" spans="1:12" s="1" customFormat="1" x14ac:dyDescent="0.2">
      <c r="A44"/>
      <c r="B44"/>
      <c r="C44" s="18"/>
      <c r="D44" s="18"/>
      <c r="E44" s="18"/>
      <c r="F44" s="37"/>
      <c r="G44" s="18"/>
      <c r="H44" s="18"/>
      <c r="I44" s="18"/>
    </row>
    <row r="45" spans="1:12" s="1" customFormat="1" x14ac:dyDescent="0.2">
      <c r="A45"/>
      <c r="B45"/>
      <c r="C45" s="18"/>
      <c r="D45" s="18"/>
      <c r="E45" s="18"/>
      <c r="F45" s="37"/>
      <c r="G45" s="18"/>
      <c r="H45" s="18"/>
      <c r="I45" s="18"/>
    </row>
    <row r="46" spans="1:12" s="1" customFormat="1" x14ac:dyDescent="0.2">
      <c r="A46"/>
      <c r="B46"/>
      <c r="C46" s="18"/>
      <c r="D46" s="18"/>
      <c r="E46" s="18"/>
      <c r="F46" s="37"/>
      <c r="G46" s="18"/>
      <c r="H46" s="18"/>
      <c r="I46" s="18"/>
    </row>
    <row r="47" spans="1:12" s="1" customFormat="1" x14ac:dyDescent="0.2">
      <c r="A47"/>
      <c r="B47"/>
      <c r="C47" s="18"/>
      <c r="D47" s="18"/>
      <c r="E47" s="18"/>
      <c r="F47" s="37"/>
      <c r="G47" s="18"/>
      <c r="H47" s="18"/>
      <c r="I47" s="18"/>
    </row>
    <row r="48" spans="1:12" s="1" customFormat="1" x14ac:dyDescent="0.2">
      <c r="A48"/>
      <c r="B48"/>
      <c r="C48" s="18"/>
      <c r="D48" s="18"/>
      <c r="E48" s="18"/>
      <c r="F48" s="37"/>
      <c r="G48" s="18"/>
      <c r="H48" s="18"/>
      <c r="I48" s="18"/>
    </row>
    <row r="49" spans="1:6" s="1" customFormat="1" x14ac:dyDescent="0.2">
      <c r="A49"/>
      <c r="B49"/>
      <c r="D49" s="13"/>
      <c r="F49" s="38"/>
    </row>
    <row r="50" spans="1:6" s="1" customFormat="1" x14ac:dyDescent="0.2">
      <c r="A50"/>
      <c r="B50"/>
      <c r="D50" s="13"/>
      <c r="F50" s="38"/>
    </row>
  </sheetData>
  <mergeCells count="5">
    <mergeCell ref="C1:I1"/>
    <mergeCell ref="C2:I2"/>
    <mergeCell ref="C10:I10"/>
    <mergeCell ref="C7:C9"/>
    <mergeCell ref="D7:G9"/>
  </mergeCells>
  <phoneticPr fontId="9" type="noConversion"/>
  <pageMargins left="0.39370078740157483" right="0" top="0.39370078740157483" bottom="0.39370078740157483" header="0" footer="0.19685039370078741"/>
  <pageSetup scale="84" orientation="portrait" r:id="rId1"/>
  <headerFooter alignWithMargins="0">
    <oddFooter>&amp;RHoja &amp;P de &amp;N</oddFooter>
  </headerFooter>
  <rowBreaks count="1" manualBreakCount="1">
    <brk id="19" min="2"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K41"/>
  <sheetViews>
    <sheetView topLeftCell="A9" zoomScaleNormal="100" zoomScaleSheetLayoutView="100" workbookViewId="0">
      <selection activeCell="C8" sqref="C8:H14"/>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3.85546875" bestFit="1" customWidth="1"/>
    <col min="11" max="11" width="9.28515625" bestFit="1" customWidth="1"/>
    <col min="14" max="14" width="12.28515625" bestFit="1" customWidth="1"/>
  </cols>
  <sheetData>
    <row r="1" spans="2:9" ht="24.75" customHeight="1" x14ac:dyDescent="0.25">
      <c r="C1" s="119"/>
      <c r="D1" s="119"/>
      <c r="E1" s="119"/>
      <c r="F1" s="119"/>
      <c r="G1" s="119"/>
      <c r="H1" s="119"/>
    </row>
    <row r="2" spans="2:9" s="2" customFormat="1" ht="15" customHeight="1" x14ac:dyDescent="0.2">
      <c r="C2" s="120"/>
      <c r="D2" s="120"/>
      <c r="E2" s="120"/>
      <c r="F2" s="120"/>
      <c r="G2" s="120"/>
      <c r="H2" s="120"/>
      <c r="I2" s="14"/>
    </row>
    <row r="3" spans="2:9" s="2" customFormat="1" ht="15" customHeight="1" x14ac:dyDescent="0.2">
      <c r="C3" s="128"/>
      <c r="D3" s="128"/>
      <c r="E3" s="128"/>
      <c r="F3" s="128"/>
      <c r="G3" s="128"/>
      <c r="H3" s="128"/>
      <c r="I3" s="3"/>
    </row>
    <row r="4" spans="2:9" s="2" customFormat="1" ht="5.25" customHeight="1" thickBot="1" x14ac:dyDescent="0.25">
      <c r="C4" s="14"/>
      <c r="D4" s="14"/>
      <c r="E4" s="14"/>
      <c r="F4" s="14"/>
      <c r="G4" s="14"/>
      <c r="H4" s="14"/>
      <c r="I4" s="3"/>
    </row>
    <row r="5" spans="2:9" ht="13.5" thickTop="1" x14ac:dyDescent="0.2">
      <c r="C5" s="121" t="s">
        <v>1</v>
      </c>
      <c r="D5" s="122"/>
      <c r="E5" s="122"/>
      <c r="F5" s="122"/>
      <c r="G5" s="122"/>
      <c r="H5" s="124"/>
      <c r="I5" s="4"/>
    </row>
    <row r="6" spans="2:9" ht="13.5" thickBot="1" x14ac:dyDescent="0.25">
      <c r="C6" s="5" t="s">
        <v>2</v>
      </c>
      <c r="D6" s="6" t="s">
        <v>3</v>
      </c>
      <c r="E6" s="7" t="s">
        <v>4</v>
      </c>
      <c r="F6" s="7" t="s">
        <v>5</v>
      </c>
      <c r="G6" s="7" t="s">
        <v>6</v>
      </c>
      <c r="H6" s="7" t="s">
        <v>7</v>
      </c>
      <c r="I6" s="4"/>
    </row>
    <row r="7" spans="2:9" ht="13.5" thickTop="1" x14ac:dyDescent="0.2">
      <c r="C7"/>
      <c r="D7" s="8"/>
      <c r="E7"/>
      <c r="F7" s="9"/>
      <c r="G7"/>
      <c r="H7"/>
      <c r="I7" s="4"/>
    </row>
    <row r="8" spans="2:9" s="11" customFormat="1" x14ac:dyDescent="0.2">
      <c r="B8"/>
      <c r="C8" s="40" t="s">
        <v>43</v>
      </c>
      <c r="D8" s="41" t="s">
        <v>223</v>
      </c>
      <c r="E8" s="15"/>
      <c r="F8" s="15"/>
      <c r="G8" s="15"/>
      <c r="H8" s="15"/>
      <c r="I8" s="12"/>
    </row>
    <row r="9" spans="2:9" s="11" customFormat="1" ht="292.5" customHeight="1" x14ac:dyDescent="0.2">
      <c r="B9"/>
      <c r="C9" s="72" t="s">
        <v>224</v>
      </c>
      <c r="D9" s="79" t="s">
        <v>225</v>
      </c>
      <c r="E9" s="73" t="s">
        <v>16</v>
      </c>
      <c r="F9" s="43"/>
      <c r="G9" s="75">
        <v>27743.439999999999</v>
      </c>
      <c r="H9" s="26">
        <f t="shared" ref="H9:H13" si="0">F9*G9</f>
        <v>0</v>
      </c>
      <c r="I9" s="12"/>
    </row>
    <row r="10" spans="2:9" s="11" customFormat="1" ht="90" x14ac:dyDescent="0.2">
      <c r="B10"/>
      <c r="C10" s="72">
        <v>3007007</v>
      </c>
      <c r="D10" s="79" t="s">
        <v>64</v>
      </c>
      <c r="E10" s="73" t="s">
        <v>16</v>
      </c>
      <c r="F10" s="43"/>
      <c r="G10" s="75">
        <v>5593.72</v>
      </c>
      <c r="H10" s="26">
        <f t="shared" si="0"/>
        <v>0</v>
      </c>
      <c r="I10" s="12"/>
    </row>
    <row r="11" spans="2:9" s="11" customFormat="1" ht="63" x14ac:dyDescent="0.2">
      <c r="B11"/>
      <c r="C11" s="72">
        <v>3007010</v>
      </c>
      <c r="D11" s="79" t="s">
        <v>109</v>
      </c>
      <c r="E11" s="73" t="s">
        <v>15</v>
      </c>
      <c r="F11" s="43"/>
      <c r="G11" s="75">
        <v>325.92</v>
      </c>
      <c r="H11" s="26">
        <f t="shared" si="0"/>
        <v>0</v>
      </c>
      <c r="I11" s="12"/>
    </row>
    <row r="12" spans="2:9" s="11" customFormat="1" ht="54" x14ac:dyDescent="0.2">
      <c r="B12"/>
      <c r="C12" s="72" t="s">
        <v>110</v>
      </c>
      <c r="D12" s="79" t="s">
        <v>111</v>
      </c>
      <c r="E12" s="73" t="s">
        <v>16</v>
      </c>
      <c r="F12" s="43"/>
      <c r="G12" s="75">
        <v>961.84</v>
      </c>
      <c r="H12" s="26">
        <f t="shared" si="0"/>
        <v>0</v>
      </c>
      <c r="I12" s="12"/>
    </row>
    <row r="13" spans="2:9" s="11" customFormat="1" ht="63" x14ac:dyDescent="0.2">
      <c r="B13"/>
      <c r="C13" s="72">
        <v>3007022</v>
      </c>
      <c r="D13" s="79" t="s">
        <v>226</v>
      </c>
      <c r="E13" s="73" t="s">
        <v>16</v>
      </c>
      <c r="F13" s="43"/>
      <c r="G13" s="75">
        <v>15645.81</v>
      </c>
      <c r="H13" s="26">
        <f t="shared" si="0"/>
        <v>0</v>
      </c>
      <c r="I13" s="12"/>
    </row>
    <row r="14" spans="2:9" s="11" customFormat="1" x14ac:dyDescent="0.2">
      <c r="B14"/>
      <c r="C14" s="24"/>
      <c r="D14" s="45"/>
      <c r="E14" s="39"/>
      <c r="F14" s="43"/>
      <c r="G14" s="27"/>
      <c r="H14" s="28">
        <f>SUM(H9:H13)</f>
        <v>0</v>
      </c>
      <c r="I14" s="12"/>
    </row>
    <row r="15" spans="2:9" s="11" customFormat="1" ht="8.25" customHeight="1" x14ac:dyDescent="0.2">
      <c r="B15"/>
      <c r="C15" s="17"/>
      <c r="D15" s="17"/>
      <c r="E15" s="22"/>
      <c r="F15" s="36"/>
      <c r="G15" s="22"/>
      <c r="H15" s="19"/>
      <c r="I15" s="12"/>
    </row>
    <row r="16" spans="2:9" s="11" customFormat="1" x14ac:dyDescent="0.2">
      <c r="B16"/>
      <c r="C16" s="17"/>
      <c r="D16" s="17"/>
      <c r="E16" s="17"/>
      <c r="F16" s="20"/>
      <c r="G16" s="21" t="s">
        <v>8</v>
      </c>
      <c r="H16" s="29">
        <f>+H14</f>
        <v>0</v>
      </c>
      <c r="I16" s="12"/>
    </row>
    <row r="17" spans="1:11" s="11" customFormat="1" x14ac:dyDescent="0.2">
      <c r="B17"/>
      <c r="C17" s="17"/>
      <c r="D17" s="17"/>
      <c r="E17" s="17"/>
      <c r="F17" s="20"/>
      <c r="G17" s="21" t="s">
        <v>9</v>
      </c>
      <c r="H17" s="29">
        <f>+H16*0.16</f>
        <v>0</v>
      </c>
      <c r="I17" s="12"/>
    </row>
    <row r="18" spans="1:11" s="11" customFormat="1" ht="12.75" customHeight="1" x14ac:dyDescent="0.2">
      <c r="B18"/>
      <c r="C18" s="17"/>
      <c r="D18" s="52"/>
      <c r="E18" s="22"/>
      <c r="F18" s="36"/>
      <c r="G18" s="20" t="s">
        <v>10</v>
      </c>
      <c r="H18" s="29">
        <f>+H17+H16</f>
        <v>0</v>
      </c>
      <c r="I18" s="12"/>
    </row>
    <row r="19" spans="1:11" s="16" customFormat="1" ht="12.75" customHeight="1" x14ac:dyDescent="0.15">
      <c r="C19" s="18"/>
      <c r="D19" s="23"/>
      <c r="E19" s="22"/>
      <c r="F19" s="36"/>
      <c r="G19" s="22"/>
      <c r="H19" s="44" t="s">
        <v>227</v>
      </c>
      <c r="I19" s="25"/>
    </row>
    <row r="20" spans="1:11" s="17" customFormat="1" ht="12.75" customHeight="1" x14ac:dyDescent="0.15">
      <c r="C20" s="22"/>
      <c r="D20" s="23"/>
      <c r="E20" s="22"/>
      <c r="F20" s="36"/>
      <c r="G20" s="22"/>
      <c r="H20" s="22"/>
      <c r="I20" s="21"/>
      <c r="J20" s="76"/>
    </row>
    <row r="21" spans="1:11" s="17" customFormat="1" ht="12.75" customHeight="1" x14ac:dyDescent="0.15">
      <c r="C21" s="22"/>
      <c r="D21" s="23" t="s">
        <v>11</v>
      </c>
      <c r="E21" s="22"/>
      <c r="F21" s="36"/>
      <c r="G21" s="22" t="s">
        <v>12</v>
      </c>
      <c r="H21" s="32"/>
      <c r="I21" s="21"/>
    </row>
    <row r="22" spans="1:11" s="17" customFormat="1" ht="12.75" customHeight="1" x14ac:dyDescent="0.15">
      <c r="C22" s="22"/>
      <c r="D22" s="23"/>
      <c r="E22" s="22"/>
      <c r="F22" s="36"/>
      <c r="G22" s="22"/>
      <c r="H22" s="33"/>
      <c r="I22" s="21"/>
      <c r="J22" s="76"/>
    </row>
    <row r="23" spans="1:11" s="18" customFormat="1" ht="12.75" customHeight="1" x14ac:dyDescent="0.15">
      <c r="C23" s="22"/>
      <c r="D23" s="23"/>
      <c r="E23" s="22"/>
      <c r="F23" s="36"/>
      <c r="G23" s="84" t="s">
        <v>57</v>
      </c>
      <c r="H23" s="49">
        <v>22167095.949999999</v>
      </c>
    </row>
    <row r="24" spans="1:11" s="18" customFormat="1" ht="14.25" x14ac:dyDescent="0.15">
      <c r="C24" s="22"/>
      <c r="D24" s="52"/>
      <c r="E24" s="22"/>
      <c r="F24" s="36"/>
      <c r="G24" s="22"/>
      <c r="H24" s="82">
        <f>+H23-H18</f>
        <v>22167095.949999999</v>
      </c>
      <c r="I24" s="22"/>
    </row>
    <row r="25" spans="1:11" x14ac:dyDescent="0.2">
      <c r="C25" s="22"/>
      <c r="D25" s="23"/>
      <c r="E25" s="22"/>
      <c r="F25" s="36"/>
      <c r="G25" s="48"/>
      <c r="H25" s="49"/>
    </row>
    <row r="26" spans="1:11" x14ac:dyDescent="0.2">
      <c r="C26" s="22"/>
      <c r="D26" s="23"/>
      <c r="E26" s="22"/>
      <c r="F26" s="36"/>
      <c r="G26" s="22"/>
      <c r="H26" s="83"/>
      <c r="J26" s="78"/>
    </row>
    <row r="27" spans="1:11" s="1" customFormat="1" x14ac:dyDescent="0.2">
      <c r="A27"/>
      <c r="B27"/>
      <c r="C27" s="22"/>
      <c r="D27" s="23"/>
      <c r="E27" s="22"/>
      <c r="F27" s="36"/>
      <c r="G27" s="22"/>
      <c r="H27" s="22"/>
      <c r="J27"/>
      <c r="K27"/>
    </row>
    <row r="28" spans="1:11" s="1" customFormat="1" x14ac:dyDescent="0.2">
      <c r="A28"/>
      <c r="B28"/>
      <c r="C28" s="30" t="s">
        <v>13</v>
      </c>
      <c r="D28" s="23"/>
      <c r="E28" s="22"/>
      <c r="F28" s="36"/>
      <c r="G28" s="1" t="s">
        <v>159</v>
      </c>
      <c r="H28" s="22"/>
      <c r="J28"/>
      <c r="K28"/>
    </row>
    <row r="29" spans="1:11" s="1" customFormat="1" x14ac:dyDescent="0.2">
      <c r="A29"/>
      <c r="B29"/>
      <c r="C29" s="18" t="s">
        <v>24</v>
      </c>
      <c r="D29" s="23"/>
      <c r="E29" s="22"/>
      <c r="F29" s="36"/>
      <c r="G29" s="22" t="s">
        <v>160</v>
      </c>
      <c r="H29" s="22"/>
    </row>
    <row r="30" spans="1:11" s="1" customFormat="1" x14ac:dyDescent="0.2">
      <c r="A30"/>
      <c r="B30"/>
      <c r="C30" s="22"/>
      <c r="D30" s="23"/>
      <c r="E30" s="22"/>
      <c r="F30" s="36"/>
      <c r="G30" s="22"/>
      <c r="H30" s="22"/>
    </row>
    <row r="31" spans="1:11" s="1" customFormat="1" x14ac:dyDescent="0.2">
      <c r="A31"/>
      <c r="B31"/>
      <c r="C31" s="22"/>
      <c r="D31" s="23"/>
      <c r="E31" s="22"/>
      <c r="F31" s="36"/>
      <c r="G31" s="22"/>
      <c r="H31" s="22"/>
    </row>
    <row r="32" spans="1:11" s="1" customFormat="1" x14ac:dyDescent="0.2">
      <c r="A32"/>
      <c r="B32"/>
      <c r="C32" s="18"/>
      <c r="D32" s="18"/>
      <c r="E32" s="18"/>
      <c r="F32" s="37"/>
      <c r="G32" s="18"/>
      <c r="H32" s="18"/>
    </row>
    <row r="33" spans="1:8" s="1" customFormat="1" x14ac:dyDescent="0.2">
      <c r="A33"/>
      <c r="B33"/>
      <c r="C33" s="18"/>
      <c r="D33" s="18"/>
      <c r="E33" s="18"/>
      <c r="F33" s="37"/>
      <c r="G33" s="18"/>
      <c r="H33" s="18"/>
    </row>
    <row r="34" spans="1:8" s="1" customFormat="1" x14ac:dyDescent="0.2">
      <c r="A34"/>
      <c r="B34"/>
      <c r="C34" s="18"/>
      <c r="D34" s="18"/>
      <c r="E34" s="18"/>
      <c r="F34" s="37"/>
      <c r="G34" s="18"/>
      <c r="H34" s="18"/>
    </row>
    <row r="35" spans="1:8" s="1" customFormat="1" x14ac:dyDescent="0.2">
      <c r="A35"/>
      <c r="B35"/>
      <c r="C35" s="18"/>
      <c r="D35" s="18"/>
      <c r="E35" s="18"/>
      <c r="F35" s="37"/>
      <c r="G35" s="18"/>
      <c r="H35" s="18"/>
    </row>
    <row r="36" spans="1:8" s="1" customFormat="1" x14ac:dyDescent="0.2">
      <c r="A36"/>
      <c r="B36"/>
      <c r="C36" s="18"/>
      <c r="D36" s="18"/>
      <c r="E36" s="18"/>
      <c r="F36" s="37"/>
      <c r="G36" s="18"/>
      <c r="H36" s="18"/>
    </row>
    <row r="37" spans="1:8" s="1" customFormat="1" x14ac:dyDescent="0.2">
      <c r="A37"/>
      <c r="B37"/>
      <c r="C37" s="18"/>
      <c r="D37" s="18"/>
      <c r="E37" s="18"/>
      <c r="F37" s="37"/>
      <c r="G37" s="18"/>
      <c r="H37" s="18"/>
    </row>
    <row r="38" spans="1:8" s="1" customFormat="1" x14ac:dyDescent="0.2">
      <c r="A38"/>
      <c r="B38"/>
      <c r="D38" s="13"/>
      <c r="F38" s="38"/>
    </row>
    <row r="39" spans="1:8" s="1" customFormat="1" x14ac:dyDescent="0.2">
      <c r="A39"/>
      <c r="B39"/>
      <c r="D39" s="13"/>
      <c r="F39" s="38"/>
    </row>
    <row r="40" spans="1:8" s="1" customFormat="1" x14ac:dyDescent="0.2">
      <c r="A40"/>
      <c r="B40"/>
      <c r="D40" s="13"/>
      <c r="F40" s="38"/>
    </row>
    <row r="41" spans="1:8" s="1" customFormat="1" x14ac:dyDescent="0.2">
      <c r="A41"/>
      <c r="B41"/>
      <c r="D41" s="13"/>
      <c r="F41"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K98"/>
  <sheetViews>
    <sheetView zoomScaleNormal="100" zoomScaleSheetLayoutView="100" workbookViewId="0">
      <selection activeCell="J23" sqref="J23"/>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3.85546875" bestFit="1" customWidth="1"/>
    <col min="11" max="11" width="9.28515625" bestFit="1" customWidth="1"/>
    <col min="14" max="14" width="12.28515625" bestFit="1" customWidth="1"/>
  </cols>
  <sheetData>
    <row r="1" spans="2:9" ht="24.75" customHeight="1" x14ac:dyDescent="0.25">
      <c r="C1" s="119" t="s">
        <v>14</v>
      </c>
      <c r="D1" s="119"/>
      <c r="E1" s="119"/>
      <c r="F1" s="119"/>
      <c r="G1" s="119"/>
      <c r="H1" s="119"/>
    </row>
    <row r="2" spans="2:9" s="2" customFormat="1" ht="15" customHeight="1" x14ac:dyDescent="0.2">
      <c r="C2" s="120" t="s">
        <v>0</v>
      </c>
      <c r="D2" s="120"/>
      <c r="E2" s="120"/>
      <c r="F2" s="120"/>
      <c r="G2" s="120"/>
      <c r="H2" s="120"/>
      <c r="I2" s="14"/>
    </row>
    <row r="3" spans="2:9" s="2" customFormat="1" ht="15" customHeight="1" x14ac:dyDescent="0.2">
      <c r="C3" s="128"/>
      <c r="D3" s="128"/>
      <c r="E3" s="128"/>
      <c r="F3" s="128"/>
      <c r="G3" s="128"/>
      <c r="H3" s="128"/>
      <c r="I3" s="3"/>
    </row>
    <row r="4" spans="2:9" s="2" customFormat="1" ht="5.25" customHeight="1" thickBot="1" x14ac:dyDescent="0.25">
      <c r="C4" s="14"/>
      <c r="D4" s="14"/>
      <c r="E4" s="14"/>
      <c r="F4" s="14"/>
      <c r="G4" s="14"/>
      <c r="H4" s="14"/>
      <c r="I4" s="3"/>
    </row>
    <row r="5" spans="2:9" ht="13.5" thickTop="1" x14ac:dyDescent="0.2">
      <c r="C5" s="121" t="s">
        <v>1</v>
      </c>
      <c r="D5" s="122"/>
      <c r="E5" s="122"/>
      <c r="F5" s="122"/>
      <c r="G5" s="122"/>
      <c r="H5" s="124"/>
      <c r="I5" s="4"/>
    </row>
    <row r="6" spans="2:9" ht="13.5" thickBot="1" x14ac:dyDescent="0.25">
      <c r="C6" s="5" t="s">
        <v>2</v>
      </c>
      <c r="D6" s="6" t="s">
        <v>3</v>
      </c>
      <c r="E6" s="7" t="s">
        <v>4</v>
      </c>
      <c r="F6" s="7" t="s">
        <v>5</v>
      </c>
      <c r="G6" s="7" t="s">
        <v>6</v>
      </c>
      <c r="H6" s="7" t="s">
        <v>7</v>
      </c>
      <c r="I6" s="4"/>
    </row>
    <row r="7" spans="2:9" ht="14.25" thickTop="1" thickBot="1" x14ac:dyDescent="0.25">
      <c r="C7"/>
      <c r="D7" s="8"/>
      <c r="E7"/>
      <c r="F7" s="9"/>
      <c r="G7"/>
      <c r="H7"/>
      <c r="I7" s="4"/>
    </row>
    <row r="8" spans="2:9" ht="72.75" thickTop="1" x14ac:dyDescent="0.2">
      <c r="C8" s="31" t="s">
        <v>25</v>
      </c>
      <c r="D8" s="80" t="s">
        <v>198</v>
      </c>
      <c r="E8" s="34"/>
      <c r="F8" s="35"/>
      <c r="G8" s="10"/>
      <c r="H8" s="10"/>
      <c r="I8" s="4"/>
    </row>
    <row r="9" spans="2:9" s="11" customFormat="1" x14ac:dyDescent="0.2">
      <c r="B9"/>
      <c r="C9" s="40" t="s">
        <v>18</v>
      </c>
      <c r="D9" s="41" t="s">
        <v>184</v>
      </c>
      <c r="E9" s="15"/>
      <c r="F9" s="15"/>
      <c r="G9" s="15"/>
      <c r="H9" s="15"/>
      <c r="I9" s="12"/>
    </row>
    <row r="10" spans="2:9" s="11" customFormat="1" ht="36" x14ac:dyDescent="0.2">
      <c r="B10"/>
      <c r="C10" s="24">
        <v>3001001</v>
      </c>
      <c r="D10" s="79" t="s">
        <v>27</v>
      </c>
      <c r="E10" s="39" t="s">
        <v>17</v>
      </c>
      <c r="F10" s="43">
        <v>8514.77</v>
      </c>
      <c r="G10" s="27">
        <v>20.09</v>
      </c>
      <c r="H10" s="26">
        <f t="shared" ref="H10:H17" si="0">F10*G10</f>
        <v>171061.73</v>
      </c>
      <c r="I10" s="12"/>
    </row>
    <row r="11" spans="2:9" s="11" customFormat="1" ht="36" x14ac:dyDescent="0.2">
      <c r="B11"/>
      <c r="C11" s="24">
        <v>3001011</v>
      </c>
      <c r="D11" s="79" t="s">
        <v>68</v>
      </c>
      <c r="E11" s="39" t="s">
        <v>15</v>
      </c>
      <c r="F11" s="43">
        <v>444</v>
      </c>
      <c r="G11" s="27">
        <v>50.52</v>
      </c>
      <c r="H11" s="26">
        <f t="shared" si="0"/>
        <v>22430.880000000001</v>
      </c>
      <c r="I11" s="12"/>
    </row>
    <row r="12" spans="2:9" s="11" customFormat="1" ht="27" x14ac:dyDescent="0.2">
      <c r="B12"/>
      <c r="C12" s="24">
        <v>3001017</v>
      </c>
      <c r="D12" s="79" t="s">
        <v>199</v>
      </c>
      <c r="E12" s="39" t="s">
        <v>15</v>
      </c>
      <c r="F12" s="43">
        <v>360</v>
      </c>
      <c r="G12" s="27">
        <v>50.52</v>
      </c>
      <c r="H12" s="26">
        <f t="shared" si="0"/>
        <v>18187.2</v>
      </c>
      <c r="I12" s="12"/>
    </row>
    <row r="13" spans="2:9" s="11" customFormat="1" ht="27" x14ac:dyDescent="0.2">
      <c r="B13"/>
      <c r="C13" s="24">
        <v>3001012</v>
      </c>
      <c r="D13" s="79" t="s">
        <v>38</v>
      </c>
      <c r="E13" s="39" t="s">
        <v>28</v>
      </c>
      <c r="F13" s="60">
        <v>49.32</v>
      </c>
      <c r="G13" s="27">
        <v>948.83</v>
      </c>
      <c r="H13" s="26">
        <f t="shared" si="0"/>
        <v>46796.3</v>
      </c>
      <c r="I13" s="12"/>
    </row>
    <row r="14" spans="2:9" s="11" customFormat="1" ht="45" x14ac:dyDescent="0.2">
      <c r="B14"/>
      <c r="C14" s="24">
        <v>3001020</v>
      </c>
      <c r="D14" s="79" t="s">
        <v>83</v>
      </c>
      <c r="E14" s="39" t="s">
        <v>15</v>
      </c>
      <c r="F14" s="43">
        <v>120</v>
      </c>
      <c r="G14" s="27">
        <v>39.74</v>
      </c>
      <c r="H14" s="26">
        <f t="shared" si="0"/>
        <v>4768.8</v>
      </c>
      <c r="I14" s="12"/>
    </row>
    <row r="15" spans="2:9" s="11" customFormat="1" ht="27" x14ac:dyDescent="0.2">
      <c r="B15"/>
      <c r="C15" s="24">
        <v>3001013</v>
      </c>
      <c r="D15" s="79" t="s">
        <v>189</v>
      </c>
      <c r="E15" s="39" t="s">
        <v>28</v>
      </c>
      <c r="F15" s="43">
        <v>28.2</v>
      </c>
      <c r="G15" s="27">
        <v>1015.16</v>
      </c>
      <c r="H15" s="26">
        <f t="shared" si="0"/>
        <v>28627.51</v>
      </c>
      <c r="I15" s="12"/>
    </row>
    <row r="16" spans="2:9" s="11" customFormat="1" ht="27" x14ac:dyDescent="0.2">
      <c r="B16"/>
      <c r="C16" s="24" t="s">
        <v>81</v>
      </c>
      <c r="D16" s="79" t="s">
        <v>82</v>
      </c>
      <c r="E16" s="39" t="s">
        <v>28</v>
      </c>
      <c r="F16" s="43">
        <v>82.76</v>
      </c>
      <c r="G16" s="27">
        <v>463.03</v>
      </c>
      <c r="H16" s="26">
        <f t="shared" si="0"/>
        <v>38320.36</v>
      </c>
      <c r="I16" s="12"/>
    </row>
    <row r="17" spans="1:9" s="11" customFormat="1" ht="36" x14ac:dyDescent="0.2">
      <c r="B17"/>
      <c r="C17" s="24" t="s">
        <v>200</v>
      </c>
      <c r="D17" s="79" t="s">
        <v>201</v>
      </c>
      <c r="E17" s="39" t="s">
        <v>17</v>
      </c>
      <c r="F17" s="43">
        <v>5359.19</v>
      </c>
      <c r="G17" s="27">
        <v>42.14</v>
      </c>
      <c r="H17" s="26">
        <f t="shared" si="0"/>
        <v>225836.27</v>
      </c>
      <c r="I17" s="12"/>
    </row>
    <row r="18" spans="1:9" s="11" customFormat="1" x14ac:dyDescent="0.2">
      <c r="B18"/>
      <c r="C18" s="24"/>
      <c r="D18" s="42"/>
      <c r="E18" s="39"/>
      <c r="F18" s="43"/>
      <c r="G18" s="27"/>
      <c r="H18" s="28">
        <f>SUM(H10:H17)</f>
        <v>556029.05000000005</v>
      </c>
      <c r="I18" s="12"/>
    </row>
    <row r="19" spans="1:9" s="11" customFormat="1" x14ac:dyDescent="0.2">
      <c r="B19"/>
      <c r="C19" s="40" t="s">
        <v>26</v>
      </c>
      <c r="D19" s="41" t="s">
        <v>185</v>
      </c>
      <c r="E19" s="15"/>
      <c r="F19" s="15"/>
      <c r="G19" s="15"/>
      <c r="H19" s="15"/>
      <c r="I19" s="12"/>
    </row>
    <row r="20" spans="1:9" s="11" customFormat="1" ht="18" x14ac:dyDescent="0.2">
      <c r="A20" s="81"/>
      <c r="B20"/>
      <c r="C20" s="24">
        <v>3002001</v>
      </c>
      <c r="D20" s="46" t="s">
        <v>30</v>
      </c>
      <c r="E20" s="39" t="s">
        <v>28</v>
      </c>
      <c r="F20" s="43">
        <v>967.99</v>
      </c>
      <c r="G20" s="27">
        <v>71.209999999999994</v>
      </c>
      <c r="H20" s="26">
        <f t="shared" ref="H20:H23" si="1">F20*G20</f>
        <v>68930.570000000007</v>
      </c>
      <c r="I20" s="12"/>
    </row>
    <row r="21" spans="1:9" s="11" customFormat="1" ht="36" x14ac:dyDescent="0.2">
      <c r="B21"/>
      <c r="C21" s="24">
        <v>3002002</v>
      </c>
      <c r="D21" s="42" t="s">
        <v>31</v>
      </c>
      <c r="E21" s="39" t="s">
        <v>28</v>
      </c>
      <c r="F21" s="43">
        <v>1055.99</v>
      </c>
      <c r="G21" s="27">
        <v>302.95999999999998</v>
      </c>
      <c r="H21" s="26">
        <f t="shared" si="1"/>
        <v>319922.73</v>
      </c>
      <c r="I21" s="12"/>
    </row>
    <row r="22" spans="1:9" s="11" customFormat="1" ht="36" x14ac:dyDescent="0.2">
      <c r="B22"/>
      <c r="C22" s="24">
        <v>3002006</v>
      </c>
      <c r="D22" s="42" t="s">
        <v>190</v>
      </c>
      <c r="E22" s="39" t="s">
        <v>28</v>
      </c>
      <c r="F22" s="43">
        <v>880</v>
      </c>
      <c r="G22" s="27">
        <v>1302.73</v>
      </c>
      <c r="H22" s="26">
        <f t="shared" si="1"/>
        <v>1146402.3999999999</v>
      </c>
      <c r="I22" s="12"/>
    </row>
    <row r="23" spans="1:9" s="11" customFormat="1" ht="54" x14ac:dyDescent="0.2">
      <c r="B23"/>
      <c r="C23" s="24" t="s">
        <v>177</v>
      </c>
      <c r="D23" s="46" t="s">
        <v>171</v>
      </c>
      <c r="E23" s="39" t="s">
        <v>28</v>
      </c>
      <c r="F23" s="43">
        <v>352</v>
      </c>
      <c r="G23" s="27">
        <v>1624.6</v>
      </c>
      <c r="H23" s="26">
        <f t="shared" si="1"/>
        <v>571859.19999999995</v>
      </c>
      <c r="I23" s="12"/>
    </row>
    <row r="24" spans="1:9" s="11" customFormat="1" x14ac:dyDescent="0.2">
      <c r="B24"/>
      <c r="C24" s="24"/>
      <c r="D24" s="42"/>
      <c r="E24" s="39"/>
      <c r="F24" s="43"/>
      <c r="G24" s="27"/>
      <c r="H24" s="28">
        <f>SUM(H20:H23)</f>
        <v>2107114.9</v>
      </c>
      <c r="I24" s="12"/>
    </row>
    <row r="25" spans="1:9" s="11" customFormat="1" x14ac:dyDescent="0.2">
      <c r="B25"/>
      <c r="C25" s="40" t="s">
        <v>20</v>
      </c>
      <c r="D25" s="41" t="s">
        <v>186</v>
      </c>
      <c r="E25" s="15"/>
      <c r="F25" s="15"/>
      <c r="G25" s="15"/>
      <c r="H25" s="15"/>
      <c r="I25" s="12"/>
    </row>
    <row r="26" spans="1:9" s="11" customFormat="1" ht="45" x14ac:dyDescent="0.2">
      <c r="B26"/>
      <c r="C26" s="24">
        <v>3003010</v>
      </c>
      <c r="D26" s="46" t="s">
        <v>70</v>
      </c>
      <c r="E26" s="39" t="s">
        <v>17</v>
      </c>
      <c r="F26" s="60">
        <v>1513</v>
      </c>
      <c r="G26" s="27">
        <v>66.739999999999995</v>
      </c>
      <c r="H26" s="26">
        <f>F26*G26</f>
        <v>100977.62</v>
      </c>
      <c r="I26" s="12"/>
    </row>
    <row r="27" spans="1:9" s="11" customFormat="1" ht="54" x14ac:dyDescent="0.2">
      <c r="B27"/>
      <c r="C27" s="24" t="s">
        <v>178</v>
      </c>
      <c r="D27" s="46" t="s">
        <v>172</v>
      </c>
      <c r="E27" s="39" t="s">
        <v>17</v>
      </c>
      <c r="F27" s="60">
        <v>1513</v>
      </c>
      <c r="G27" s="27">
        <v>594.72</v>
      </c>
      <c r="H27" s="26">
        <f t="shared" ref="H27:H30" si="2">F27*G27</f>
        <v>899811.36</v>
      </c>
      <c r="I27" s="12"/>
    </row>
    <row r="28" spans="1:9" s="11" customFormat="1" ht="36" x14ac:dyDescent="0.2">
      <c r="B28"/>
      <c r="C28" s="24" t="s">
        <v>179</v>
      </c>
      <c r="D28" s="46" t="s">
        <v>173</v>
      </c>
      <c r="E28" s="39" t="s">
        <v>28</v>
      </c>
      <c r="F28" s="43">
        <v>71.400000000000006</v>
      </c>
      <c r="G28" s="27">
        <v>835.79</v>
      </c>
      <c r="H28" s="26">
        <f>F28*G28</f>
        <v>59675.41</v>
      </c>
      <c r="I28" s="12"/>
    </row>
    <row r="29" spans="1:9" s="11" customFormat="1" ht="63" x14ac:dyDescent="0.2">
      <c r="B29"/>
      <c r="C29" s="24" t="s">
        <v>180</v>
      </c>
      <c r="D29" s="46" t="s">
        <v>174</v>
      </c>
      <c r="E29" s="39" t="s">
        <v>28</v>
      </c>
      <c r="F29" s="60">
        <v>85.3</v>
      </c>
      <c r="G29" s="27">
        <v>8353.4599999999991</v>
      </c>
      <c r="H29" s="26">
        <f t="shared" si="2"/>
        <v>712550.14</v>
      </c>
      <c r="I29" s="12"/>
    </row>
    <row r="30" spans="1:9" s="11" customFormat="1" ht="54" x14ac:dyDescent="0.2">
      <c r="B30"/>
      <c r="C30" s="24" t="s">
        <v>181</v>
      </c>
      <c r="D30" s="46" t="s">
        <v>175</v>
      </c>
      <c r="E30" s="39" t="s">
        <v>17</v>
      </c>
      <c r="F30" s="43">
        <v>16.8</v>
      </c>
      <c r="G30" s="27">
        <v>644.04</v>
      </c>
      <c r="H30" s="26">
        <f t="shared" si="2"/>
        <v>10819.87</v>
      </c>
      <c r="I30" s="12"/>
    </row>
    <row r="31" spans="1:9" s="11" customFormat="1" x14ac:dyDescent="0.2">
      <c r="B31"/>
      <c r="C31" s="24"/>
      <c r="D31" s="42"/>
      <c r="E31" s="39"/>
      <c r="F31" s="43"/>
      <c r="G31" s="27"/>
      <c r="H31" s="77">
        <f>SUM(H26:H30)</f>
        <v>1783834.4</v>
      </c>
      <c r="I31" s="12"/>
    </row>
    <row r="32" spans="1:9" s="11" customFormat="1" x14ac:dyDescent="0.2">
      <c r="B32"/>
      <c r="C32" s="40" t="s">
        <v>21</v>
      </c>
      <c r="D32" s="41" t="s">
        <v>187</v>
      </c>
      <c r="E32" s="15"/>
      <c r="F32" s="15"/>
      <c r="G32" s="15"/>
      <c r="H32" s="15"/>
      <c r="I32" s="12"/>
    </row>
    <row r="33" spans="1:9" s="11" customFormat="1" ht="36" x14ac:dyDescent="0.2">
      <c r="A33" s="81"/>
      <c r="B33"/>
      <c r="C33" s="24">
        <v>3004001</v>
      </c>
      <c r="D33" s="79" t="s">
        <v>182</v>
      </c>
      <c r="E33" s="39" t="s">
        <v>17</v>
      </c>
      <c r="F33" s="43">
        <v>1759.98</v>
      </c>
      <c r="G33" s="27">
        <v>11.81</v>
      </c>
      <c r="H33" s="26">
        <f>F33*G33</f>
        <v>20785.36</v>
      </c>
      <c r="I33" s="12"/>
    </row>
    <row r="34" spans="1:9" s="11" customFormat="1" ht="63" x14ac:dyDescent="0.2">
      <c r="B34"/>
      <c r="C34" s="24" t="s">
        <v>163</v>
      </c>
      <c r="D34" s="79" t="s">
        <v>161</v>
      </c>
      <c r="E34" s="39" t="s">
        <v>15</v>
      </c>
      <c r="F34" s="43">
        <v>220</v>
      </c>
      <c r="G34" s="27">
        <v>46.34</v>
      </c>
      <c r="H34" s="26">
        <f t="shared" ref="H34:H36" si="3">F34*G34</f>
        <v>10194.799999999999</v>
      </c>
      <c r="I34" s="12"/>
    </row>
    <row r="35" spans="1:9" s="11" customFormat="1" ht="36" x14ac:dyDescent="0.2">
      <c r="B35"/>
      <c r="C35" s="24" t="s">
        <v>164</v>
      </c>
      <c r="D35" s="79" t="s">
        <v>165</v>
      </c>
      <c r="E35" s="39" t="s">
        <v>15</v>
      </c>
      <c r="F35" s="43">
        <v>64</v>
      </c>
      <c r="G35" s="27">
        <v>146.85</v>
      </c>
      <c r="H35" s="26">
        <f t="shared" si="3"/>
        <v>9398.4</v>
      </c>
      <c r="I35" s="12"/>
    </row>
    <row r="36" spans="1:9" s="11" customFormat="1" ht="36" x14ac:dyDescent="0.2">
      <c r="B36"/>
      <c r="C36" s="24">
        <v>3004007</v>
      </c>
      <c r="D36" s="79" t="s">
        <v>61</v>
      </c>
      <c r="E36" s="39" t="s">
        <v>15</v>
      </c>
      <c r="F36" s="43">
        <v>528</v>
      </c>
      <c r="G36" s="27">
        <v>65.989999999999995</v>
      </c>
      <c r="H36" s="26">
        <f t="shared" si="3"/>
        <v>34842.720000000001</v>
      </c>
      <c r="I36" s="12"/>
    </row>
    <row r="37" spans="1:9" s="11" customFormat="1" ht="54" x14ac:dyDescent="0.2">
      <c r="B37"/>
      <c r="C37" s="24" t="s">
        <v>183</v>
      </c>
      <c r="D37" s="79" t="s">
        <v>176</v>
      </c>
      <c r="E37" s="39" t="s">
        <v>17</v>
      </c>
      <c r="F37" s="43">
        <v>1759.98</v>
      </c>
      <c r="G37" s="27">
        <v>973.24</v>
      </c>
      <c r="H37" s="26">
        <f>F37*G37</f>
        <v>1712882.94</v>
      </c>
      <c r="I37" s="12"/>
    </row>
    <row r="38" spans="1:9" s="11" customFormat="1" ht="90" x14ac:dyDescent="0.2">
      <c r="B38"/>
      <c r="C38" s="24" t="s">
        <v>191</v>
      </c>
      <c r="D38" s="79" t="s">
        <v>192</v>
      </c>
      <c r="E38" s="39" t="s">
        <v>15</v>
      </c>
      <c r="F38" s="43">
        <v>82</v>
      </c>
      <c r="G38" s="27">
        <v>1646.05</v>
      </c>
      <c r="H38" s="26">
        <f>F38*G38</f>
        <v>134976.1</v>
      </c>
      <c r="I38" s="12"/>
    </row>
    <row r="39" spans="1:9" s="11" customFormat="1" x14ac:dyDescent="0.2">
      <c r="B39"/>
      <c r="C39" s="24"/>
      <c r="D39" s="45"/>
      <c r="E39" s="39"/>
      <c r="F39" s="43"/>
      <c r="G39" s="27"/>
      <c r="H39" s="28">
        <f>SUM(H33:H38)</f>
        <v>1923080.32</v>
      </c>
      <c r="I39" s="12"/>
    </row>
    <row r="40" spans="1:9" s="11" customFormat="1" x14ac:dyDescent="0.2">
      <c r="B40"/>
      <c r="C40" s="40" t="s">
        <v>22</v>
      </c>
      <c r="D40" s="41" t="s">
        <v>202</v>
      </c>
      <c r="E40" s="15"/>
      <c r="F40" s="15"/>
      <c r="G40" s="15"/>
      <c r="H40" s="15"/>
      <c r="I40" s="12"/>
    </row>
    <row r="41" spans="1:9" s="11" customFormat="1" ht="36" x14ac:dyDescent="0.2">
      <c r="B41"/>
      <c r="C41" s="72">
        <v>3005002</v>
      </c>
      <c r="D41" s="79" t="s">
        <v>203</v>
      </c>
      <c r="E41" s="73" t="s">
        <v>17</v>
      </c>
      <c r="F41" s="43">
        <v>5359.19</v>
      </c>
      <c r="G41" s="75">
        <v>19.37</v>
      </c>
      <c r="H41" s="26">
        <f t="shared" ref="H41:H43" si="4">F41*G41</f>
        <v>103807.51</v>
      </c>
      <c r="I41" s="12"/>
    </row>
    <row r="42" spans="1:9" s="11" customFormat="1" ht="54" x14ac:dyDescent="0.2">
      <c r="B42"/>
      <c r="C42" s="72" t="s">
        <v>204</v>
      </c>
      <c r="D42" s="79" t="s">
        <v>205</v>
      </c>
      <c r="E42" s="73" t="s">
        <v>28</v>
      </c>
      <c r="F42" s="43">
        <v>267.95999999999998</v>
      </c>
      <c r="G42" s="75">
        <v>7234.88</v>
      </c>
      <c r="H42" s="26">
        <f t="shared" si="4"/>
        <v>1938658.44</v>
      </c>
      <c r="I42" s="12"/>
    </row>
    <row r="43" spans="1:9" s="11" customFormat="1" ht="81" x14ac:dyDescent="0.2">
      <c r="B43"/>
      <c r="C43" s="72" t="s">
        <v>206</v>
      </c>
      <c r="D43" s="79" t="s">
        <v>207</v>
      </c>
      <c r="E43" s="73" t="s">
        <v>17</v>
      </c>
      <c r="F43" s="43">
        <v>535.91999999999996</v>
      </c>
      <c r="G43" s="75">
        <v>742.54</v>
      </c>
      <c r="H43" s="26">
        <f t="shared" si="4"/>
        <v>397942.04</v>
      </c>
      <c r="I43" s="12"/>
    </row>
    <row r="44" spans="1:9" s="11" customFormat="1" ht="12.75" customHeight="1" x14ac:dyDescent="0.2">
      <c r="B44"/>
      <c r="C44" s="24"/>
      <c r="D44" s="45"/>
      <c r="E44" s="39"/>
      <c r="F44" s="43"/>
      <c r="G44" s="27"/>
      <c r="H44" s="28">
        <f>SUM(H41:H43)</f>
        <v>2440407.9900000002</v>
      </c>
      <c r="I44" s="12"/>
    </row>
    <row r="45" spans="1:9" s="11" customFormat="1" x14ac:dyDescent="0.2">
      <c r="B45"/>
      <c r="C45" s="40" t="s">
        <v>32</v>
      </c>
      <c r="D45" s="41" t="s">
        <v>162</v>
      </c>
      <c r="E45" s="15"/>
      <c r="F45" s="15"/>
      <c r="G45" s="15"/>
      <c r="H45" s="15"/>
      <c r="I45" s="12"/>
    </row>
    <row r="46" spans="1:9" s="11" customFormat="1" ht="81" x14ac:dyDescent="0.2">
      <c r="B46"/>
      <c r="C46" s="72" t="s">
        <v>73</v>
      </c>
      <c r="D46" s="79" t="s">
        <v>74</v>
      </c>
      <c r="E46" s="73" t="s">
        <v>69</v>
      </c>
      <c r="F46" s="43">
        <v>10</v>
      </c>
      <c r="G46" s="75">
        <v>10968.31</v>
      </c>
      <c r="H46" s="26">
        <f>F46*G46</f>
        <v>109683.1</v>
      </c>
      <c r="I46" s="12"/>
    </row>
    <row r="47" spans="1:9" s="11" customFormat="1" ht="36" x14ac:dyDescent="0.2">
      <c r="B47"/>
      <c r="C47" s="72">
        <v>3006050</v>
      </c>
      <c r="D47" s="79" t="s">
        <v>78</v>
      </c>
      <c r="E47" s="73" t="s">
        <v>16</v>
      </c>
      <c r="F47" s="43">
        <v>10</v>
      </c>
      <c r="G47" s="75">
        <v>4048.2</v>
      </c>
      <c r="H47" s="26">
        <f>F47*G47</f>
        <v>40482</v>
      </c>
      <c r="I47" s="12"/>
    </row>
    <row r="48" spans="1:9" s="11" customFormat="1" ht="81" x14ac:dyDescent="0.2">
      <c r="B48"/>
      <c r="C48" s="72">
        <v>3006012</v>
      </c>
      <c r="D48" s="79" t="s">
        <v>208</v>
      </c>
      <c r="E48" s="73" t="s">
        <v>114</v>
      </c>
      <c r="F48" s="43">
        <v>1</v>
      </c>
      <c r="G48" s="75">
        <v>4462.75</v>
      </c>
      <c r="H48" s="26">
        <f>F48*G48</f>
        <v>4462.75</v>
      </c>
      <c r="I48" s="12"/>
    </row>
    <row r="49" spans="1:9" s="11" customFormat="1" ht="12.75" customHeight="1" x14ac:dyDescent="0.2">
      <c r="B49"/>
      <c r="C49" s="24"/>
      <c r="D49" s="45"/>
      <c r="E49" s="39"/>
      <c r="F49" s="43"/>
      <c r="G49" s="27"/>
      <c r="H49" s="28">
        <f>SUM(H46:H48)</f>
        <v>154627.85</v>
      </c>
      <c r="I49" s="12"/>
    </row>
    <row r="50" spans="1:9" s="11" customFormat="1" ht="12" customHeight="1" x14ac:dyDescent="0.2">
      <c r="B50"/>
      <c r="C50" s="40" t="s">
        <v>37</v>
      </c>
      <c r="D50" s="41" t="s">
        <v>166</v>
      </c>
      <c r="E50" s="15"/>
      <c r="F50" s="15"/>
      <c r="G50" s="15"/>
      <c r="H50" s="15"/>
      <c r="I50" s="12"/>
    </row>
    <row r="51" spans="1:9" s="11" customFormat="1" ht="72" x14ac:dyDescent="0.2">
      <c r="A51" s="81"/>
      <c r="B51"/>
      <c r="C51" s="72" t="s">
        <v>193</v>
      </c>
      <c r="D51" s="79" t="s">
        <v>194</v>
      </c>
      <c r="E51" s="73" t="s">
        <v>16</v>
      </c>
      <c r="F51" s="43">
        <v>8</v>
      </c>
      <c r="G51" s="75">
        <v>7163.51</v>
      </c>
      <c r="H51" s="26">
        <f t="shared" ref="H51:H54" si="5">F51*G51</f>
        <v>57308.08</v>
      </c>
      <c r="I51" s="12"/>
    </row>
    <row r="52" spans="1:9" s="11" customFormat="1" ht="72" x14ac:dyDescent="0.2">
      <c r="B52"/>
      <c r="C52" s="72" t="s">
        <v>123</v>
      </c>
      <c r="D52" s="79" t="s">
        <v>195</v>
      </c>
      <c r="E52" s="73" t="s">
        <v>16</v>
      </c>
      <c r="F52" s="43">
        <v>3</v>
      </c>
      <c r="G52" s="75">
        <v>4599.97</v>
      </c>
      <c r="H52" s="26">
        <f t="shared" si="5"/>
        <v>13799.91</v>
      </c>
      <c r="I52" s="12"/>
    </row>
    <row r="53" spans="1:9" s="11" customFormat="1" ht="54" x14ac:dyDescent="0.2">
      <c r="B53"/>
      <c r="C53" s="72" t="s">
        <v>53</v>
      </c>
      <c r="D53" s="79" t="s">
        <v>54</v>
      </c>
      <c r="E53" s="73" t="s">
        <v>15</v>
      </c>
      <c r="F53" s="43">
        <v>102</v>
      </c>
      <c r="G53" s="75">
        <v>633.59</v>
      </c>
      <c r="H53" s="26">
        <f t="shared" si="5"/>
        <v>64626.18</v>
      </c>
      <c r="I53" s="12"/>
    </row>
    <row r="54" spans="1:9" s="11" customFormat="1" ht="72" x14ac:dyDescent="0.2">
      <c r="B54"/>
      <c r="C54" s="72" t="s">
        <v>49</v>
      </c>
      <c r="D54" s="79" t="s">
        <v>167</v>
      </c>
      <c r="E54" s="73" t="s">
        <v>16</v>
      </c>
      <c r="F54" s="43">
        <v>3</v>
      </c>
      <c r="G54" s="75">
        <v>4396.68</v>
      </c>
      <c r="H54" s="26">
        <f t="shared" si="5"/>
        <v>13190.04</v>
      </c>
      <c r="I54" s="12"/>
    </row>
    <row r="55" spans="1:9" s="11" customFormat="1" x14ac:dyDescent="0.2">
      <c r="B55"/>
      <c r="C55" s="24"/>
      <c r="D55" s="45"/>
      <c r="E55" s="39"/>
      <c r="F55" s="43"/>
      <c r="G55" s="27"/>
      <c r="H55" s="28">
        <f>SUM(H51:H54)</f>
        <v>148924.21</v>
      </c>
      <c r="I55" s="12"/>
    </row>
    <row r="56" spans="1:9" s="11" customFormat="1" x14ac:dyDescent="0.2">
      <c r="B56"/>
      <c r="C56" s="40" t="s">
        <v>43</v>
      </c>
      <c r="D56" s="41" t="s">
        <v>188</v>
      </c>
      <c r="E56" s="15"/>
      <c r="F56" s="15"/>
      <c r="G56" s="15"/>
      <c r="H56" s="15"/>
      <c r="I56" s="12"/>
    </row>
    <row r="57" spans="1:9" s="11" customFormat="1" ht="63" x14ac:dyDescent="0.2">
      <c r="B57"/>
      <c r="C57" s="72" t="s">
        <v>209</v>
      </c>
      <c r="D57" s="79" t="s">
        <v>210</v>
      </c>
      <c r="E57" s="73" t="s">
        <v>15</v>
      </c>
      <c r="F57" s="43">
        <v>884</v>
      </c>
      <c r="G57" s="75">
        <v>80.959999999999994</v>
      </c>
      <c r="H57" s="26">
        <f t="shared" ref="H57:H59" si="6">F57*G57</f>
        <v>71568.639999999999</v>
      </c>
      <c r="I57" s="12"/>
    </row>
    <row r="58" spans="1:9" s="11" customFormat="1" ht="63" x14ac:dyDescent="0.2">
      <c r="B58"/>
      <c r="C58" s="72" t="s">
        <v>196</v>
      </c>
      <c r="D58" s="79" t="s">
        <v>197</v>
      </c>
      <c r="E58" s="73" t="s">
        <v>15</v>
      </c>
      <c r="F58" s="43">
        <v>24</v>
      </c>
      <c r="G58" s="75">
        <v>342.11</v>
      </c>
      <c r="H58" s="26">
        <f t="shared" si="6"/>
        <v>8210.64</v>
      </c>
      <c r="I58" s="12"/>
    </row>
    <row r="59" spans="1:9" s="11" customFormat="1" ht="72" x14ac:dyDescent="0.2">
      <c r="B59"/>
      <c r="C59" s="72" t="s">
        <v>168</v>
      </c>
      <c r="D59" s="79" t="s">
        <v>169</v>
      </c>
      <c r="E59" s="73" t="s">
        <v>15</v>
      </c>
      <c r="F59" s="43">
        <v>60</v>
      </c>
      <c r="G59" s="75">
        <v>342.11</v>
      </c>
      <c r="H59" s="26">
        <f t="shared" si="6"/>
        <v>20526.599999999999</v>
      </c>
      <c r="I59" s="12"/>
    </row>
    <row r="60" spans="1:9" s="11" customFormat="1" x14ac:dyDescent="0.2">
      <c r="B60"/>
      <c r="C60" s="72"/>
      <c r="D60" s="42"/>
      <c r="E60" s="73"/>
      <c r="F60" s="74"/>
      <c r="G60" s="75"/>
      <c r="H60" s="28">
        <f>SUM(H57:H59)</f>
        <v>100305.88</v>
      </c>
      <c r="I60" s="12"/>
    </row>
    <row r="61" spans="1:9" s="11" customFormat="1" x14ac:dyDescent="0.2">
      <c r="B61"/>
      <c r="C61" s="40" t="s">
        <v>158</v>
      </c>
      <c r="D61" s="41" t="s">
        <v>211</v>
      </c>
      <c r="E61" s="15"/>
      <c r="F61" s="15"/>
      <c r="G61" s="15"/>
      <c r="H61" s="15"/>
      <c r="I61" s="12"/>
    </row>
    <row r="62" spans="1:9" s="11" customFormat="1" ht="45" x14ac:dyDescent="0.2">
      <c r="A62" s="81"/>
      <c r="B62"/>
      <c r="C62" s="72">
        <v>4002003</v>
      </c>
      <c r="D62" s="79" t="s">
        <v>212</v>
      </c>
      <c r="E62" s="73" t="s">
        <v>17</v>
      </c>
      <c r="F62" s="43">
        <v>12</v>
      </c>
      <c r="G62" s="75">
        <v>240.57</v>
      </c>
      <c r="H62" s="26">
        <f>F62*G62</f>
        <v>2886.84</v>
      </c>
      <c r="I62" s="12"/>
    </row>
    <row r="63" spans="1:9" s="11" customFormat="1" ht="54" x14ac:dyDescent="0.2">
      <c r="A63" s="81"/>
      <c r="B63"/>
      <c r="C63" s="72">
        <v>4002001</v>
      </c>
      <c r="D63" s="79" t="s">
        <v>213</v>
      </c>
      <c r="E63" s="73" t="s">
        <v>28</v>
      </c>
      <c r="F63" s="43">
        <v>12</v>
      </c>
      <c r="G63" s="75">
        <v>465.72</v>
      </c>
      <c r="H63" s="26">
        <f t="shared" ref="H63:H67" si="7">F63*G63</f>
        <v>5588.64</v>
      </c>
      <c r="I63" s="12"/>
    </row>
    <row r="64" spans="1:9" s="11" customFormat="1" ht="54" x14ac:dyDescent="0.2">
      <c r="A64" s="81"/>
      <c r="B64"/>
      <c r="C64" s="72" t="s">
        <v>214</v>
      </c>
      <c r="D64" s="79" t="s">
        <v>215</v>
      </c>
      <c r="E64" s="73" t="s">
        <v>28</v>
      </c>
      <c r="F64" s="43">
        <v>50.25</v>
      </c>
      <c r="G64" s="75">
        <v>804.46</v>
      </c>
      <c r="H64" s="26">
        <f t="shared" si="7"/>
        <v>40424.120000000003</v>
      </c>
      <c r="I64" s="12"/>
    </row>
    <row r="65" spans="1:10" s="11" customFormat="1" ht="45" x14ac:dyDescent="0.2">
      <c r="A65" s="81"/>
      <c r="B65"/>
      <c r="C65" s="72" t="s">
        <v>216</v>
      </c>
      <c r="D65" s="79" t="s">
        <v>217</v>
      </c>
      <c r="E65" s="73" t="s">
        <v>28</v>
      </c>
      <c r="F65" s="43">
        <v>7.05</v>
      </c>
      <c r="G65" s="75">
        <v>6226.11</v>
      </c>
      <c r="H65" s="26">
        <f t="shared" si="7"/>
        <v>43894.080000000002</v>
      </c>
      <c r="I65" s="12"/>
    </row>
    <row r="66" spans="1:10" s="11" customFormat="1" ht="45" x14ac:dyDescent="0.2">
      <c r="A66" s="81"/>
      <c r="B66"/>
      <c r="C66" s="72" t="s">
        <v>218</v>
      </c>
      <c r="D66" s="79" t="s">
        <v>219</v>
      </c>
      <c r="E66" s="73" t="s">
        <v>17</v>
      </c>
      <c r="F66" s="43">
        <v>40.799999999999997</v>
      </c>
      <c r="G66" s="75">
        <v>416.33</v>
      </c>
      <c r="H66" s="26">
        <f t="shared" si="7"/>
        <v>16986.259999999998</v>
      </c>
      <c r="I66" s="12"/>
    </row>
    <row r="67" spans="1:10" s="11" customFormat="1" ht="45" x14ac:dyDescent="0.2">
      <c r="A67" s="81"/>
      <c r="B67"/>
      <c r="C67" s="72">
        <v>4003039</v>
      </c>
      <c r="D67" s="79" t="s">
        <v>220</v>
      </c>
      <c r="E67" s="73" t="s">
        <v>221</v>
      </c>
      <c r="F67" s="43">
        <v>286</v>
      </c>
      <c r="G67" s="75">
        <v>45.72</v>
      </c>
      <c r="H67" s="26">
        <f t="shared" si="7"/>
        <v>13075.92</v>
      </c>
      <c r="I67" s="12"/>
    </row>
    <row r="68" spans="1:10" s="11" customFormat="1" x14ac:dyDescent="0.2">
      <c r="B68"/>
      <c r="C68" s="24"/>
      <c r="D68" s="45"/>
      <c r="E68" s="39"/>
      <c r="F68" s="43"/>
      <c r="G68" s="27"/>
      <c r="H68" s="28">
        <f>SUM(H62:H67)</f>
        <v>122855.86</v>
      </c>
      <c r="I68" s="12"/>
    </row>
    <row r="69" spans="1:10" s="11" customFormat="1" x14ac:dyDescent="0.2">
      <c r="B69"/>
      <c r="C69" s="40" t="s">
        <v>55</v>
      </c>
      <c r="D69" s="41" t="s">
        <v>170</v>
      </c>
      <c r="E69" s="15"/>
      <c r="F69" s="15"/>
      <c r="G69" s="15"/>
      <c r="H69" s="15"/>
      <c r="I69" s="12"/>
    </row>
    <row r="70" spans="1:10" s="11" customFormat="1" ht="27" x14ac:dyDescent="0.2">
      <c r="B70"/>
      <c r="C70" s="24">
        <v>3008001</v>
      </c>
      <c r="D70" s="46" t="s">
        <v>65</v>
      </c>
      <c r="E70" s="39" t="s">
        <v>17</v>
      </c>
      <c r="F70" s="43">
        <v>8514.77</v>
      </c>
      <c r="G70" s="27">
        <v>4.26</v>
      </c>
      <c r="H70" s="26">
        <f>F70*G70</f>
        <v>36272.92</v>
      </c>
      <c r="I70" s="12"/>
    </row>
    <row r="71" spans="1:10" s="11" customFormat="1" x14ac:dyDescent="0.2">
      <c r="B71"/>
      <c r="C71" s="24"/>
      <c r="D71" s="45"/>
      <c r="E71" s="39"/>
      <c r="F71" s="43"/>
      <c r="G71" s="27"/>
      <c r="H71" s="28">
        <f>SUM(H70:H70)</f>
        <v>36272.92</v>
      </c>
      <c r="I71" s="12"/>
    </row>
    <row r="72" spans="1:10" s="11" customFormat="1" ht="8.25" customHeight="1" x14ac:dyDescent="0.2">
      <c r="B72"/>
      <c r="C72" s="17"/>
      <c r="D72" s="17"/>
      <c r="E72" s="22"/>
      <c r="F72" s="36"/>
      <c r="G72" s="22"/>
      <c r="H72" s="19"/>
      <c r="I72" s="12"/>
    </row>
    <row r="73" spans="1:10" s="11" customFormat="1" x14ac:dyDescent="0.2">
      <c r="B73"/>
      <c r="C73" s="17"/>
      <c r="D73" s="17"/>
      <c r="E73" s="17"/>
      <c r="F73" s="20"/>
      <c r="G73" s="21" t="s">
        <v>8</v>
      </c>
      <c r="H73" s="29">
        <f>+H71+H68+H60+H55+H49+H44+H39+H31+H24+H18</f>
        <v>9373453.3800000008</v>
      </c>
      <c r="I73" s="12"/>
    </row>
    <row r="74" spans="1:10" s="11" customFormat="1" x14ac:dyDescent="0.2">
      <c r="B74"/>
      <c r="C74" s="17"/>
      <c r="D74" s="17"/>
      <c r="E74" s="17"/>
      <c r="F74" s="20"/>
      <c r="G74" s="21" t="s">
        <v>9</v>
      </c>
      <c r="H74" s="29">
        <f>+H73*0.16</f>
        <v>1499752.54</v>
      </c>
      <c r="I74" s="12"/>
    </row>
    <row r="75" spans="1:10" s="11" customFormat="1" ht="12.75" customHeight="1" x14ac:dyDescent="0.2">
      <c r="B75"/>
      <c r="C75" s="17"/>
      <c r="D75" s="52"/>
      <c r="E75" s="22"/>
      <c r="F75" s="36"/>
      <c r="G75" s="20" t="s">
        <v>10</v>
      </c>
      <c r="H75" s="29">
        <f>+H74+H73</f>
        <v>10873205.92</v>
      </c>
      <c r="I75" s="12"/>
    </row>
    <row r="76" spans="1:10" s="16" customFormat="1" ht="12.75" customHeight="1" x14ac:dyDescent="0.15">
      <c r="C76" s="18"/>
      <c r="D76" s="85"/>
      <c r="E76" s="86"/>
      <c r="F76" s="87"/>
      <c r="G76" s="86"/>
      <c r="H76" s="88" t="s">
        <v>222</v>
      </c>
      <c r="I76" s="25"/>
    </row>
    <row r="77" spans="1:10" s="17" customFormat="1" ht="12.75" customHeight="1" x14ac:dyDescent="0.15">
      <c r="C77" s="22"/>
      <c r="D77" s="23"/>
      <c r="E77" s="22"/>
      <c r="F77" s="36"/>
      <c r="G77" s="22"/>
      <c r="H77" s="22"/>
      <c r="I77" s="21"/>
      <c r="J77" s="76"/>
    </row>
    <row r="78" spans="1:10" s="17" customFormat="1" ht="12.75" customHeight="1" x14ac:dyDescent="0.15">
      <c r="C78" s="22"/>
      <c r="D78" s="23" t="s">
        <v>11</v>
      </c>
      <c r="E78" s="22"/>
      <c r="F78" s="36"/>
      <c r="G78" s="22" t="s">
        <v>12</v>
      </c>
      <c r="H78" s="32"/>
      <c r="I78" s="21"/>
    </row>
    <row r="79" spans="1:10" s="17" customFormat="1" ht="12.75" customHeight="1" x14ac:dyDescent="0.15">
      <c r="C79" s="22"/>
      <c r="D79" s="23"/>
      <c r="E79" s="22"/>
      <c r="F79" s="36"/>
      <c r="G79" s="22"/>
      <c r="H79" s="33"/>
      <c r="I79" s="21"/>
      <c r="J79" s="76"/>
    </row>
    <row r="80" spans="1:10" s="18" customFormat="1" ht="12.75" customHeight="1" x14ac:dyDescent="0.15">
      <c r="C80" s="22"/>
      <c r="D80" s="23"/>
      <c r="E80" s="22"/>
      <c r="F80" s="36"/>
      <c r="G80" s="84" t="s">
        <v>57</v>
      </c>
      <c r="H80" s="49"/>
    </row>
    <row r="81" spans="1:11" s="18" customFormat="1" ht="14.25" x14ac:dyDescent="0.15">
      <c r="C81" s="22"/>
      <c r="D81" s="52"/>
      <c r="E81" s="22"/>
      <c r="F81" s="36"/>
      <c r="G81" s="22"/>
      <c r="H81" s="82"/>
      <c r="I81" s="22"/>
    </row>
    <row r="82" spans="1:11" x14ac:dyDescent="0.2">
      <c r="C82" s="22"/>
      <c r="D82" s="23"/>
      <c r="E82" s="22"/>
      <c r="F82" s="36"/>
      <c r="G82" s="48"/>
      <c r="H82" s="49"/>
    </row>
    <row r="83" spans="1:11" x14ac:dyDescent="0.2">
      <c r="C83" s="22"/>
      <c r="D83" s="23"/>
      <c r="E83" s="22"/>
      <c r="F83" s="36"/>
      <c r="G83" s="22"/>
      <c r="H83" s="83"/>
      <c r="J83" s="78"/>
    </row>
    <row r="84" spans="1:11" s="1" customFormat="1" x14ac:dyDescent="0.2">
      <c r="A84"/>
      <c r="B84"/>
      <c r="C84" s="22"/>
      <c r="D84" s="23"/>
      <c r="E84" s="22"/>
      <c r="F84" s="36"/>
      <c r="G84" s="22"/>
      <c r="H84" s="22"/>
      <c r="J84"/>
      <c r="K84"/>
    </row>
    <row r="85" spans="1:11" s="1" customFormat="1" x14ac:dyDescent="0.2">
      <c r="A85"/>
      <c r="B85"/>
      <c r="C85" s="30" t="s">
        <v>13</v>
      </c>
      <c r="D85" s="23"/>
      <c r="E85" s="22"/>
      <c r="F85" s="36"/>
      <c r="G85" s="1" t="s">
        <v>159</v>
      </c>
      <c r="H85" s="22"/>
      <c r="J85"/>
      <c r="K85"/>
    </row>
    <row r="86" spans="1:11" s="1" customFormat="1" x14ac:dyDescent="0.2">
      <c r="A86"/>
      <c r="B86"/>
      <c r="C86" s="18" t="s">
        <v>24</v>
      </c>
      <c r="D86" s="23"/>
      <c r="E86" s="22"/>
      <c r="F86" s="36"/>
      <c r="G86" s="22" t="s">
        <v>160</v>
      </c>
      <c r="H86" s="22"/>
    </row>
    <row r="87" spans="1:11" s="1" customFormat="1" x14ac:dyDescent="0.2">
      <c r="A87"/>
      <c r="B87"/>
      <c r="C87" s="22"/>
      <c r="D87" s="23"/>
      <c r="E87" s="22"/>
      <c r="F87" s="36"/>
      <c r="G87" s="22"/>
      <c r="H87" s="22"/>
    </row>
    <row r="88" spans="1:11" s="1" customFormat="1" x14ac:dyDescent="0.2">
      <c r="A88"/>
      <c r="B88"/>
      <c r="C88" s="22"/>
      <c r="D88" s="23"/>
      <c r="E88" s="22"/>
      <c r="F88" s="36"/>
      <c r="G88" s="22"/>
      <c r="H88" s="22"/>
    </row>
    <row r="89" spans="1:11" s="1" customFormat="1" x14ac:dyDescent="0.2">
      <c r="A89"/>
      <c r="B89"/>
      <c r="C89" s="18"/>
      <c r="D89" s="18"/>
      <c r="E89" s="18"/>
      <c r="F89" s="37"/>
      <c r="G89" s="18"/>
      <c r="H89" s="18"/>
    </row>
    <row r="90" spans="1:11" s="1" customFormat="1" x14ac:dyDescent="0.2">
      <c r="A90"/>
      <c r="B90"/>
      <c r="C90" s="18"/>
      <c r="D90" s="18"/>
      <c r="E90" s="18"/>
      <c r="F90" s="37"/>
      <c r="G90" s="18"/>
      <c r="H90" s="18"/>
    </row>
    <row r="91" spans="1:11" s="1" customFormat="1" x14ac:dyDescent="0.2">
      <c r="A91"/>
      <c r="B91"/>
      <c r="C91" s="18"/>
      <c r="D91" s="18"/>
      <c r="E91" s="18"/>
      <c r="F91" s="37"/>
      <c r="G91" s="18"/>
      <c r="H91" s="18"/>
    </row>
    <row r="92" spans="1:11" s="1" customFormat="1" x14ac:dyDescent="0.2">
      <c r="A92"/>
      <c r="B92"/>
      <c r="C92" s="18"/>
      <c r="D92" s="18"/>
      <c r="E92" s="18"/>
      <c r="F92" s="37"/>
      <c r="G92" s="18"/>
      <c r="H92" s="18"/>
    </row>
    <row r="93" spans="1:11" s="1" customFormat="1" x14ac:dyDescent="0.2">
      <c r="A93"/>
      <c r="B93"/>
      <c r="C93" s="18"/>
      <c r="D93" s="18"/>
      <c r="E93" s="18"/>
      <c r="F93" s="37"/>
      <c r="G93" s="18"/>
      <c r="H93" s="18"/>
    </row>
    <row r="94" spans="1:11" s="1" customFormat="1" x14ac:dyDescent="0.2">
      <c r="A94"/>
      <c r="B94"/>
      <c r="C94" s="18"/>
      <c r="D94" s="18"/>
      <c r="E94" s="18"/>
      <c r="F94" s="37"/>
      <c r="G94" s="18"/>
      <c r="H94" s="18"/>
    </row>
    <row r="95" spans="1:11" s="1" customFormat="1" x14ac:dyDescent="0.2">
      <c r="A95"/>
      <c r="B95"/>
      <c r="D95" s="13"/>
      <c r="F95" s="38"/>
    </row>
    <row r="96" spans="1:11" s="1" customFormat="1" x14ac:dyDescent="0.2">
      <c r="A96"/>
      <c r="B96"/>
      <c r="D96" s="13"/>
      <c r="F96" s="38"/>
    </row>
    <row r="97" spans="1:6" s="1" customFormat="1" x14ac:dyDescent="0.2">
      <c r="A97"/>
      <c r="B97"/>
      <c r="D97" s="13"/>
      <c r="F97" s="38"/>
    </row>
    <row r="98" spans="1:6" s="1" customFormat="1" x14ac:dyDescent="0.2">
      <c r="A98"/>
      <c r="B98"/>
      <c r="D98" s="13"/>
      <c r="F98"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no---PAV PIEDRA NAT. OCAMPO</vt:lpstr>
      <vt:lpstr>AJUSTADO LICITACION</vt:lpstr>
      <vt:lpstr>ALUMBRADO</vt:lpstr>
      <vt:lpstr>PH CALLEJON MEXICO (2)</vt:lpstr>
      <vt:lpstr>'AJUSTADO LICITACION'!Área_de_impresión</vt:lpstr>
      <vt:lpstr>'AJUSTADO LICITACION'!Títulos_a_imprimir</vt:lpstr>
      <vt:lpstr>ALUMBRADO!Títulos_a_imprimir</vt:lpstr>
      <vt:lpstr>'no---PAV PIEDRA NAT. OCAMPO'!Títulos_a_imprimir</vt:lpstr>
      <vt:lpstr>'PH CALLEJON MEXICO (2)'!Títulos_a_imprimir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2026-03-20T14:20:55Z</cp:lastPrinted>
  <dcterms:created xsi:type="dcterms:W3CDTF">2014-06-26T15:10:42Z</dcterms:created>
  <dcterms:modified xsi:type="dcterms:W3CDTF">2026-03-20T20:37:08Z</dcterms:modified>
</cp:coreProperties>
</file>