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20_Bordo Lat Canal Rodhe-Camelias/"/>
    </mc:Choice>
  </mc:AlternateContent>
  <xr:revisionPtr revIDLastSave="43" documentId="14_{986E4F34-352A-4BD6-BCB1-253A38C69EA8}" xr6:coauthVersionLast="47" xr6:coauthVersionMax="47" xr10:uidLastSave="{D23C4236-D055-4762-9478-A0A3021D2091}"/>
  <bookViews>
    <workbookView xWindow="-120" yWindow="-120" windowWidth="38640" windowHeight="21120" firstSheet="1" activeTab="1" xr2:uid="{00000000-000D-0000-FFFF-FFFF00000000}"/>
  </bookViews>
  <sheets>
    <sheet name="FACTIBILIDAD" sheetId="36" state="hidden" r:id="rId1"/>
    <sheet name="REHAB BOR CONT CAN RODHE LC" sheetId="32" r:id="rId2"/>
  </sheets>
  <definedNames>
    <definedName name="_xlnm.Print_Area" localSheetId="0">FACTIBILIDAD!$B$1:$G$96</definedName>
    <definedName name="_xlnm.Print_Area" localSheetId="1">'REHAB BOR CONT CAN RODHE LC'!$C$1:$I$60</definedName>
    <definedName name="_xlnm.Print_Titles" localSheetId="0">FACTIBILIDAD!$1:$9</definedName>
    <definedName name="_xlnm.Print_Titles" localSheetId="1">'REHAB BOR CONT CAN RODHE LC'!$1:$12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36" l="1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<sst xmlns="http://schemas.openxmlformats.org/spreadsheetml/2006/main" count="323" uniqueCount="216">
  <si>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</si>
  <si>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</si>
  <si>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</si>
  <si>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</si>
  <si>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</si>
  <si>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</si>
  <si>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</si>
  <si>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</si>
  <si>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</si>
  <si>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</si>
  <si>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</si>
  <si>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</si>
  <si>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</si>
  <si>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</si>
  <si>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</si>
  <si>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</si>
  <si>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</si>
  <si>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</si>
  <si>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</si>
  <si>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</si>
  <si>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</si>
  <si>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</si>
  <si>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</si>
  <si>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</si>
  <si>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</si>
  <si>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</si>
  <si>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</si>
  <si>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</si>
  <si>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</si>
  <si>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</si>
  <si>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</si>
  <si>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</si>
  <si>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</si>
  <si>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</si>
  <si>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</si>
  <si>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</si>
  <si>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</si>
  <si>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</si>
  <si>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</si>
  <si>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</si>
  <si>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</si>
  <si>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</si>
  <si>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</si>
  <si>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</si>
  <si>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</si>
  <si>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</si>
  <si>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</si>
  <si>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</si>
  <si>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</si>
  <si>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</si>
  <si>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</si>
  <si>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</si>
  <si>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</si>
  <si>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</si>
  <si>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</si>
  <si>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</si>
  <si>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</si>
  <si>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</si>
  <si>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</si>
  <si>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</si>
  <si>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</si>
  <si>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</si>
  <si>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</si>
  <si>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</si>
  <si>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</si>
  <si>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</si>
  <si>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</si>
  <si>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</si>
  <si>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</si>
  <si>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</si>
  <si>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</si>
  <si>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</si>
  <si>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</si>
  <si>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</si>
  <si>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</si>
  <si>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</si>
  <si>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</si>
  <si>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</si>
  <si>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</si>
  <si>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</si>
  <si>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</si>
  <si>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</si>
  <si>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</si>
  <si>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</si>
  <si>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</si>
  <si>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</si>
  <si>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</si>
  <si>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</si>
  <si>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</si>
  <si>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</si>
  <si>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</si>
  <si>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</si>
  <si>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</si>
  <si>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</si>
  <si>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</si>
  <si>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</si>
  <si>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</si>
  <si>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</si>
  <si>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</si>
  <si>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</si>
  <si>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</si>
  <si>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</si>
  <si>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</si>
  <si>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</si>
  <si>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</si>
  <si>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</si>
  <si>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</si>
  <si>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</si>
  <si>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</si>
  <si>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</si>
  <si>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</si>
  <si>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</si>
  <si>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</si>
  <si>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</si>
  <si>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</si>
  <si>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</si>
  <si>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</si>
  <si>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</si>
  <si>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</si>
  <si>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</si>
  <si>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</si>
  <si>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</si>
  <si>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</si>
  <si>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</si>
  <si>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</si>
  <si>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</si>
  <si>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</si>
  <si>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</si>
  <si>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</si>
  <si>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</si>
  <si>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</si>
  <si>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</si>
  <si>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</si>
  <si>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</si>
  <si>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</si>
  <si>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</si>
  <si>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</si>
  <si>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</si>
  <si>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</si>
  <si>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</si>
  <si>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I-1</t>
  </si>
  <si>
    <t>I-2</t>
  </si>
  <si>
    <t xml:space="preserve">   PRELIMINARES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</si>
  <si>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</si>
  <si>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</si>
  <si>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</si>
  <si>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RETIRO DE ARBOLES EXISTENTES DE 3.00 A 6.00 M DE ALTURA, INCUYE. RETIRO FUERA DE LA OBRA, MANO DE OBRA HERRAMIENTA Y EQUIPO NECESARIO PARA LA CORRECTA EJECUCION DE LOS TRABAJOS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</si>
  <si>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</si>
  <si>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</si>
  <si>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TERRACERIAS</t>
  </si>
  <si>
    <t>I-3</t>
  </si>
  <si>
    <t xml:space="preserve">   LIMPIEZA</t>
  </si>
  <si>
    <t xml:space="preserve">      LIMPIEZA GENERAL DE LA OBRA, RETIRO DE MATERIAL SOBRANTE, INCLUYE: EQUIPO, MATERIAL, HERRAMIENTA, MANO DE OBRA Y TODO LO NECESARIO PARA CORRECTO FUNCIONAMIENTO.</t>
  </si>
  <si>
    <t>REVISÓ</t>
  </si>
  <si>
    <t>AUTORIZÓ</t>
  </si>
  <si>
    <t xml:space="preserve">       ING. JUAN MANUEL LENSKIN GARZA</t>
  </si>
  <si>
    <t>ARQ. EDUARDO LÓPEZ ARIAS</t>
  </si>
  <si>
    <t xml:space="preserve">   DIRECTOR DE COSTOS Y PRECIOS UNITARIOS</t>
  </si>
  <si>
    <t>SECRETARIO DE OBRAS PÚBLICAS</t>
  </si>
  <si>
    <t>REHABILITACION DE BORDO DE CONTENCION EN LATERAL DE CANAL RODHE, ENTRE CALLE ESPIGA Y CALLE LATERAL DEL CANAL RODHE EN LA COLONIA LAS CAMELIAS, DEL MUNICIPIO DE REYNOSA, TAMAULIPAS.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</si>
  <si>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</si>
  <si>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DEMOLICION DE PAVIMENTO DE CONCRETO SIMPLE, INCLUYE: CARGA Y ACARREO DEL MATERIAL PRODUCTO DE LA DEMOLICION, EQUIPO, HERRAMIENTA Y MANO DE OBRA.</t>
  </si>
  <si>
    <t>3002007-L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</si>
  <si>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PRUEBAS DE LABORATORIO, SUMINISTRO, ACARREOS, EQUIPO, HERRAMIENTA Y MANO DE OBRA.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</si>
  <si>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</si>
  <si>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</si>
  <si>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3002003-L</t>
  </si>
  <si>
    <t xml:space="preserve">      TRATAMIENTO DE TERRACERIAS A NIVEL DE SUB RASANTE DE 15 CM. DE ESPESOR, ESCARIFICADO, ACAMELLONADO, HUMEDECIDO, HOMOGENIZADO, TENDIDO, CONFORMADO Y COMPACTADO AL 90% PROCTOR COMO MINIMO, INCLUYE: PRUEBAS DE LABORATORIO, EQUIPO, HERRAMIENTA Y MANO DE OBRA</t>
  </si>
  <si>
    <t xml:space="preserve">   GUARNICIONES Y BANQUETAS</t>
  </si>
  <si>
    <t>3003021-L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</si>
  <si>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PRUEBAS DE LABORATORIO, CIMBRA, DESCIMBRA, MATERIALES, HERRAMIENTA, MANO DE OBRA Y TODO LO NECESARIO PARA SU CORRECTO FUNCIONAMIENTO.</t>
  </si>
  <si>
    <t xml:space="preserve">   PAVIMENTO HIDRAULICO</t>
  </si>
  <si>
    <t>I-4</t>
  </si>
  <si>
    <t>I-5</t>
  </si>
  <si>
    <t xml:space="preserve">      SUMINISTRO Y COLOCACION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</si>
  <si>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</si>
  <si>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</si>
  <si>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</si>
  <si>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3004012-BL</t>
  </si>
  <si>
    <t xml:space="preserve">      SUMINISTRO Y COLOCACIÓN DE CONCRETO HIDRÁULICO DE 15 CM. DE ESPESOR, CON CONCRETO PREMEZCLADO MR=42 KG/CM2, TMA 19 MM, REVENIMIENTO DE 10 CM., INCLUYE: PRUEBAS DE LABORATORIO, COLOCACION CON REGLA VIBRATORIA MODULAR TIPO ESTRUCTURA, CIMBRA, DESCIMBRA, VIBRADO, CURADO, TENDIDO, RAYADO, EQUIPO, MATERIALES, HERRAMIENTA Y MANO DE OBRA.</t>
  </si>
  <si>
    <t>999002-A</t>
  </si>
  <si>
    <t xml:space="preserve">      DEMOLICION DE JARDINERAS EXISTENTES A BASE DE MUROS DE BLOCK DE CONCRETO. INCLUYE: CARGA Y ACARREO DEL MATERIAL PRODUCTO DE LA DEMOLICION, EQUIPO, HERRAMIENTA Y MANO DE OBRA.</t>
  </si>
  <si>
    <t xml:space="preserve"> M2</t>
  </si>
  <si>
    <t xml:space="preserve">      RETIRO DE ARBOLES SECOS EXISTENTES, MENORES A 3.00 MTS, DE ALTURA, INCUYE. RETIRO FUERA DE LA OBRA, MANO DE OBRA HERRAMIENTA Y EQUIPO NECESARIO PARA LA CORRECTA EJECUCION DE LOS TRABAJOS</t>
  </si>
  <si>
    <t>3002004-QL</t>
  </si>
  <si>
    <t xml:space="preserve">      FORMACION DE TERRAPLEN CON MATERIAL DE BANCO TIPO CALICHE CON INCORPORACION DE CAL HIDRATADA A RAZON DEL 3% DE SU PESO VOLUMETRICO, EN CAPAS NO MAYORES DE 20 CM, ACAMELLONADO, HUMEDECIDO, HOMOGENIZADO, TENDIDO, CONFORMADO Y COMPACTADO AL 95% PVRS, INCLUYE: PRUEBAS DE LABORATORIO, SUMINISTRO, ACARREOS, EQUIPO, HERRAMIENTA, MANO DE OBRA Y TODO LO NECESARIO PARA SU CORRECTA EJECUCION.</t>
  </si>
  <si>
    <t>3003011-L</t>
  </si>
  <si>
    <t xml:space="preserve">      CONSTRUCCION DE BANQUETA DE 8 CM. DE ESPESOR, CONCRETO PREMEZCLADO F'´C = 150 KG/CM2, TMA DE 19 MM, REVENIMIENTO 10 CM, JUNTAS FRIAS @ 3.00 MTS, ACABADO ESCOBILLADO FINO, VOLTEADOR EN JUNTAS Y ARISTAS, INCLUYE: PRUEBAS DE LABORATORIO, CIMBRA, DESCIMBRA, MATERIALES, HERRAMIENTA Y MANO DE OBRA.</t>
  </si>
  <si>
    <t>3003008-A</t>
  </si>
  <si>
    <t xml:space="preserve">      SUMINISTRO Y COLOCACION DE POLIETILENO HULE NEGRO CALIBRE 400, EN BANQUETA, PREVIO BARRIDO, INCLUYE: TRASLAPES, PLIEGUES, CORTES, HERRAMIENTA Y MANO DE OBRA.</t>
  </si>
  <si>
    <t>3003009-A</t>
  </si>
  <si>
    <t xml:space="preserve">      REFUERZO CON MALLA ELECTROSOLDADA 6X6/1010 EN BANQUETAS, INCLUYE SUMINISTRO Y COLOCACION. INCLUYE, HERRAMIENTA, MATERIALES, EQUIPO, MANO DE OBRA Y TODO LO NECESARIO PARA SU CORRECTA EJECUCION.</t>
  </si>
  <si>
    <t xml:space="preserve">   JARDINERIA</t>
  </si>
  <si>
    <t>4002043-L</t>
  </si>
  <si>
    <t xml:space="preserve">      CONSTRUCCION DE CADENA DE DESPLANTE DE CONCRETO F'C=150 KG/CM2 DE 15 X 30 CM, ARMADA CON 4 VRS. NO 3 Y ESTRIBOS NO  2 @ 30 CM.  INCLUYE: PRUEBAS DE LABORATORIO, SUMINISTRO DE MATERIALES, MANO DE OBRA, ANCLAJES NECESARIOS, CIMBRA COMÚN Y DESCIMBRA.  A CUALQUIER ALTURA.</t>
  </si>
  <si>
    <t xml:space="preserve">      CONSTRUCCION DE MURO DE BLOCK HUECO DE CONCRETO SIMPLE DE 15 X 20 X 40 CMS, ASENTADO CON MORTERO CEMENTO-ARENA, PROPORCION 1:3, ACABADO COMUN A PLOMO, INCLUYE: MATERIALES, MANO DE OBRA, HERRAMIENTA, EQUIPO, ACARREOS, DESPERDICIOS, LIMPIEZAS, RETIRO DE SOBRANTES FUERA DE LA OBRA A CUALQUIER ALTURA Y TODO LO NECESARIO PARA SU CORRECTO FUNCIONAMIENTO.</t>
  </si>
  <si>
    <t>4014338-L</t>
  </si>
  <si>
    <t xml:space="preserve">      CASTILLO K-2 DE CONCRETO F'c=200 KG/CM2 DE 15 X 15 CM, ARMADO CON ARMEX 15 X 15 X 4, INCLUYE: PRUEBAS DE LABORATORIO, CIMBRA, DESCIMBRA, MATERIALES, HERRAMIENTA, MANO DE OBRA Y TODO LO NECESARIO PARA SU CORRECTA EJECUCION.</t>
  </si>
  <si>
    <t xml:space="preserve">      APLANADO Y AFINE DE MUROS CON MORTERO CEMENTO ARENA 1:4  A PLOMO Y REGLA, ACABADO CON LLANA DE MADERA INCLUYE REMATES Y EMBOQUILLADOS. HERRAMIENTA, MATERIALES, EQUIPO, MANO DE OBRA Y TODO LO NECESARIO PARA SU CORRECTA EJECUCION.</t>
  </si>
  <si>
    <t xml:space="preserve">      SUMINISTRO Y APLICACIÓN DE PINTURA VINÍL-ACRÍLICA PARA INTERIORES Y EXTERIORES, MARCA DUPONT DURAVIN O SIMILAR EN CALIDAD, APLICADA SOBRE MUROS, COLUMNAS, TRABES Y/O PLAFONES DE CUALQUIER TIPO DE ACABADO, A DOS MANOS, CON APLICACIÓN DE FONDO. INC. SUMINISTRO, MANO DE OBRA, LIMPIEZA Y PREPARACIÓN DE LA SUPERFICIE, ACARREOS. A CUALQUIER ALTURA.</t>
  </si>
  <si>
    <t>3003012-L</t>
  </si>
  <si>
    <t xml:space="preserve">      RELLENO CON MATERIAL DE BANCO EN FORMA MANUAL PARA BANQUETAS, INCLUYE: PRUEBAS DE LABORATORIO, HUMEDECIDO DE MATERIAL, COMPACTACIÓN AL 90% A LA PRUEBA PROCTOR, EQUIPO HERRAMIENTA Y MANO DE OBRA.</t>
  </si>
  <si>
    <t>3003014-L</t>
  </si>
  <si>
    <t xml:space="preserve">      CONSTRUCCION DE BANQUETA DE 10 CM. DE ESPESOR, CONCRETO PREMEZCLADO f'c = 150 Kg/Cm2, TMA DE 19 MM, R.N. (10-12 CM), JUNTAS FRIAS @ 3.00 MTS, ACABADO ESCOBILLADO FINO, VOLTEADOR EN JUNTAS Y ARISTAS, INCLUYE: PRUEBAS DE LABORATORIO, CIMBRA, DESCIMBRA, MATERIALES, HERRAMIENTA</t>
  </si>
  <si>
    <t>PAO</t>
  </si>
  <si>
    <t>P.U. Con Letra</t>
  </si>
  <si>
    <t>AE-15</t>
  </si>
  <si>
    <t xml:space="preserve">DESCRIPCION: </t>
  </si>
  <si>
    <t>INICIO</t>
  </si>
  <si>
    <t>TERMINACION</t>
  </si>
  <si>
    <t>PLAZO DE EJECUCION</t>
  </si>
  <si>
    <t>LICITACION PUBLICA: 57057002-020-2026-LP</t>
  </si>
  <si>
    <t>Rehabilitación de Bordo de Contención en Lateral de Canal Rodhe,  entre calle Espiga y calle Lateral del Canal Rodhe en la colonia las Camelias,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</si>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</sst>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  <numFmt numFmtId="166" formatCode="0.0"/>
    <numFmt numFmtId="167" formatCode="_(&quot;$&quot;* #,##0.00_);_(&quot;$&quot;* \(#,##0.00\);_(&quot;$&quot;* &quot;-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sz val="6"/>
      <name val="Arial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424">
    <xf numFmtId="0" fontId="0" fillId="0" borderId="0"/>
    <xf numFmtId="9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</cellStyleXfs>
  <cellXfs count="124">
    <xf numFmtId="0" fontId="0" fillId="0" borderId="0" xfId="0"/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5" fillId="0" borderId="0" xfId="0" applyFont="1" applyAlignment="1">
      <alignment horizontal="fill" vertical="top"/>
    </xf>
    <xf numFmtId="0" fontId="12" fillId="0" borderId="0" xfId="0" applyFont="1" applyAlignment="1">
      <alignment horizontal="justify"/>
    </xf>
    <xf numFmtId="2" fontId="15" fillId="0" borderId="0" xfId="0" applyNumberFormat="1" applyFont="1" applyAlignment="1">
      <alignment horizontal="center"/>
    </xf>
    <xf numFmtId="164" fontId="12" fillId="0" borderId="7" xfId="0" applyNumberFormat="1" applyFont="1" applyBorder="1" applyAlignment="1">
      <alignment vertical="center"/>
    </xf>
    <xf numFmtId="0" fontId="13" fillId="0" borderId="0" xfId="0" applyFont="1"/>
    <xf numFmtId="4" fontId="15" fillId="0" borderId="0" xfId="0" applyNumberFormat="1" applyFont="1"/>
    <xf numFmtId="44" fontId="12" fillId="0" borderId="0" xfId="0" applyNumberFormat="1" applyFont="1" applyAlignment="1">
      <alignment horizontal="center"/>
    </xf>
    <xf numFmtId="15" fontId="14" fillId="2" borderId="0" xfId="0" applyNumberFormat="1" applyFont="1" applyFill="1"/>
    <xf numFmtId="0" fontId="19" fillId="4" borderId="8" xfId="0" applyFont="1" applyFill="1" applyBorder="1" applyAlignment="1">
      <alignment horizontal="center" vertical="center"/>
    </xf>
    <xf numFmtId="2" fontId="19" fillId="4" borderId="8" xfId="0" applyNumberFormat="1" applyFont="1" applyFill="1" applyBorder="1" applyAlignment="1">
      <alignment horizontal="center" vertical="center"/>
    </xf>
    <xf numFmtId="164" fontId="19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4" fontId="18" fillId="0" borderId="8" xfId="0" applyNumberFormat="1" applyFont="1" applyBorder="1" applyAlignment="1">
      <alignment vertical="center"/>
    </xf>
    <xf numFmtId="0" fontId="19" fillId="0" borderId="0" xfId="0" applyFont="1"/>
    <xf numFmtId="4" fontId="19" fillId="0" borderId="0" xfId="0" applyNumberFormat="1" applyFont="1"/>
    <xf numFmtId="2" fontId="19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4" fontId="19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2" fillId="0" borderId="8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/>
    </xf>
    <xf numFmtId="164" fontId="12" fillId="2" borderId="8" xfId="0" applyNumberFormat="1" applyFont="1" applyFill="1" applyBorder="1" applyAlignment="1">
      <alignment vertical="center"/>
    </xf>
    <xf numFmtId="0" fontId="15" fillId="4" borderId="8" xfId="0" applyFont="1" applyFill="1" applyBorder="1" applyAlignment="1">
      <alignment horizontal="justify" vertical="top" wrapText="1"/>
    </xf>
    <xf numFmtId="164" fontId="12" fillId="0" borderId="8" xfId="0" applyNumberFormat="1" applyFont="1" applyBorder="1" applyAlignment="1">
      <alignment vertical="center"/>
    </xf>
    <xf numFmtId="43" fontId="15" fillId="2" borderId="8" xfId="13" applyFont="1" applyFill="1" applyBorder="1" applyAlignment="1">
      <alignment horizontal="center" vertical="center"/>
    </xf>
    <xf numFmtId="43" fontId="15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0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1" fillId="0" borderId="0" xfId="0" applyFont="1"/>
    <xf numFmtId="2" fontId="23" fillId="0" borderId="0" xfId="0" applyNumberFormat="1" applyFont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top"/>
    </xf>
    <xf numFmtId="0" fontId="24" fillId="3" borderId="5" xfId="0" applyFont="1" applyFill="1" applyBorder="1" applyAlignment="1">
      <alignment horizontal="center"/>
    </xf>
    <xf numFmtId="0" fontId="23" fillId="3" borderId="5" xfId="0" applyFont="1" applyFill="1" applyBorder="1" applyAlignment="1">
      <alignment horizontal="center"/>
    </xf>
    <xf numFmtId="4" fontId="23" fillId="3" borderId="5" xfId="0" applyNumberFormat="1" applyFont="1" applyFill="1" applyBorder="1" applyAlignment="1">
      <alignment horizontal="center"/>
    </xf>
    <xf numFmtId="0" fontId="23" fillId="3" borderId="6" xfId="0" applyFont="1" applyFill="1" applyBorder="1" applyAlignment="1">
      <alignment horizontal="center"/>
    </xf>
    <xf numFmtId="10" fontId="23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top" wrapText="1"/>
    </xf>
    <xf numFmtId="164" fontId="19" fillId="2" borderId="8" xfId="0" applyNumberFormat="1" applyFont="1" applyFill="1" applyBorder="1" applyAlignment="1">
      <alignment vertical="center"/>
    </xf>
    <xf numFmtId="164" fontId="19" fillId="0" borderId="8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6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2" fillId="0" borderId="0" xfId="0" applyFont="1" applyAlignment="1">
      <alignment horizontal="justify" vertical="justify"/>
    </xf>
    <xf numFmtId="44" fontId="0" fillId="0" borderId="0" xfId="0" applyNumberFormat="1"/>
    <xf numFmtId="44" fontId="27" fillId="0" borderId="9" xfId="3" applyFont="1" applyFill="1" applyBorder="1" applyAlignment="1">
      <alignment horizontal="center" vertical="center"/>
    </xf>
    <xf numFmtId="164" fontId="25" fillId="0" borderId="8" xfId="0" applyNumberFormat="1" applyFont="1" applyBorder="1" applyAlignment="1">
      <alignment vertical="center"/>
    </xf>
    <xf numFmtId="0" fontId="15" fillId="0" borderId="0" xfId="0" applyFont="1"/>
    <xf numFmtId="0" fontId="18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164" fontId="25" fillId="0" borderId="10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44" fontId="19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44" fontId="18" fillId="0" borderId="0" xfId="20" applyFont="1" applyAlignment="1">
      <alignment horizontal="center" vertical="center"/>
    </xf>
    <xf numFmtId="44" fontId="19" fillId="0" borderId="0" xfId="20" applyFont="1" applyAlignment="1">
      <alignment horizontal="center"/>
    </xf>
    <xf numFmtId="0" fontId="0" fillId="0" borderId="0" xfId="0" applyAlignment="1">
      <alignment horizontal="center"/>
    </xf>
    <xf numFmtId="0" fontId="28" fillId="2" borderId="10" xfId="2" applyFont="1" applyFill="1" applyBorder="1" applyAlignment="1">
      <alignment horizontal="justify" vertical="top"/>
    </xf>
    <xf numFmtId="44" fontId="18" fillId="0" borderId="10" xfId="20" applyFont="1" applyFill="1" applyBorder="1" applyAlignment="1">
      <alignment horizontal="center" vertical="center"/>
    </xf>
    <xf numFmtId="44" fontId="18" fillId="0" borderId="10" xfId="20" applyFont="1" applyFill="1" applyBorder="1" applyAlignment="1">
      <alignment vertical="center"/>
    </xf>
    <xf numFmtId="44" fontId="19" fillId="5" borderId="10" xfId="20" applyFont="1" applyFill="1" applyBorder="1" applyAlignment="1">
      <alignment vertical="center"/>
    </xf>
    <xf numFmtId="166" fontId="19" fillId="4" borderId="10" xfId="0" applyNumberFormat="1" applyFont="1" applyFill="1" applyBorder="1" applyAlignment="1">
      <alignment horizontal="center" vertical="center"/>
    </xf>
    <xf numFmtId="0" fontId="19" fillId="4" borderId="10" xfId="2" applyFont="1" applyFill="1" applyBorder="1" applyAlignment="1">
      <alignment horizontal="justify" vertical="center" wrapText="1"/>
    </xf>
    <xf numFmtId="164" fontId="19" fillId="4" borderId="10" xfId="0" applyNumberFormat="1" applyFont="1" applyFill="1" applyBorder="1" applyAlignment="1">
      <alignment vertical="center"/>
    </xf>
    <xf numFmtId="0" fontId="12" fillId="0" borderId="10" xfId="0" applyFont="1" applyBorder="1" applyAlignment="1">
      <alignment horizontal="justify" vertical="center" wrapText="1"/>
    </xf>
    <xf numFmtId="43" fontId="15" fillId="2" borderId="10" xfId="13" applyFont="1" applyFill="1" applyBorder="1" applyAlignment="1">
      <alignment horizontal="center" vertical="center"/>
    </xf>
    <xf numFmtId="0" fontId="28" fillId="0" borderId="10" xfId="2" applyFont="1" applyBorder="1" applyAlignment="1">
      <alignment horizontal="justify" vertical="top" wrapText="1"/>
    </xf>
    <xf numFmtId="0" fontId="18" fillId="0" borderId="10" xfId="0" applyFont="1" applyBorder="1" applyAlignment="1">
      <alignment horizontal="center" vertical="center" wrapText="1"/>
    </xf>
    <xf numFmtId="0" fontId="28" fillId="2" borderId="10" xfId="2" applyFont="1" applyFill="1" applyBorder="1" applyAlignment="1">
      <alignment horizontal="justify" vertical="top" wrapText="1"/>
    </xf>
    <xf numFmtId="4" fontId="28" fillId="0" borderId="10" xfId="2" applyNumberFormat="1" applyFont="1" applyBorder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44" fontId="29" fillId="0" borderId="0" xfId="0" applyNumberFormat="1" applyFont="1" applyAlignment="1">
      <alignment horizontal="center"/>
    </xf>
    <xf numFmtId="44" fontId="14" fillId="0" borderId="0" xfId="20" applyFont="1" applyFill="1" applyBorder="1" applyAlignment="1">
      <alignment horizontal="center" vertical="center"/>
    </xf>
    <xf numFmtId="44" fontId="30" fillId="0" borderId="0" xfId="0" applyNumberFormat="1" applyFont="1" applyAlignment="1">
      <alignment horizontal="center" vertical="center"/>
    </xf>
    <xf numFmtId="0" fontId="14" fillId="6" borderId="7" xfId="0" applyFont="1" applyFill="1" applyBorder="1" applyAlignment="1">
      <alignment horizontal="justify" vertical="center" wrapText="1"/>
    </xf>
    <xf numFmtId="0" fontId="19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23" fillId="3" borderId="12" xfId="0" applyFont="1" applyFill="1" applyBorder="1" applyAlignment="1">
      <alignment horizont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5" fillId="0" borderId="0" xfId="0" applyFont="1" applyAlignment="1">
      <alignment horizontal="justify" vertical="distributed" wrapText="1"/>
    </xf>
    <xf numFmtId="0" fontId="33" fillId="0" borderId="0" xfId="0" applyFont="1" applyAlignment="1">
      <alignment horizontal="right" vertical="center"/>
    </xf>
    <xf numFmtId="0" fontId="36" fillId="0" borderId="0" xfId="0" applyFont="1"/>
    <xf numFmtId="4" fontId="36" fillId="0" borderId="0" xfId="0" applyNumberFormat="1" applyFont="1"/>
    <xf numFmtId="0" fontId="36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22" fillId="3" borderId="1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22" fillId="3" borderId="11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justify" vertical="distributed" wrapText="1"/>
    </xf>
    <xf numFmtId="0" fontId="35" fillId="0" borderId="13" xfId="0" applyFont="1" applyBorder="1" applyAlignment="1">
      <alignment horizontal="justify" vertical="distributed" wrapText="1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</cellXfs>
  <cellStyles count="424">
    <cellStyle name="Comma 2" xfId="4" xr:uid="{00000000-0005-0000-0000-000000000000}"/>
    <cellStyle name="Comma 2 10" xfId="387" xr:uid="{00000000-0005-0000-0000-000001000000}"/>
    <cellStyle name="Comma 2 11" xfId="406" xr:uid="{00000000-0005-0000-0000-000002000000}"/>
    <cellStyle name="Comma 2 12" xfId="139" xr:uid="{00000000-0005-0000-0000-000003000000}"/>
    <cellStyle name="Comma 2 2" xfId="31" xr:uid="{00000000-0005-0000-0000-000004000000}"/>
    <cellStyle name="Comma 2 2 10" xfId="158" xr:uid="{00000000-0005-0000-0000-000005000000}"/>
    <cellStyle name="Comma 2 2 2" xfId="50" xr:uid="{00000000-0005-0000-0000-000006000000}"/>
    <cellStyle name="Comma 2 2 2 2" xfId="300" xr:uid="{00000000-0005-0000-0000-000007000000}"/>
    <cellStyle name="Comma 2 2 2 3" xfId="177" xr:uid="{00000000-0005-0000-0000-000008000000}"/>
    <cellStyle name="Comma 2 2 3" xfId="69" xr:uid="{00000000-0005-0000-0000-000009000000}"/>
    <cellStyle name="Comma 2 2 3 2" xfId="319" xr:uid="{00000000-0005-0000-0000-00000A000000}"/>
    <cellStyle name="Comma 2 2 3 3" xfId="196" xr:uid="{00000000-0005-0000-0000-00000B000000}"/>
    <cellStyle name="Comma 2 2 4" xfId="88" xr:uid="{00000000-0005-0000-0000-00000C000000}"/>
    <cellStyle name="Comma 2 2 4 2" xfId="338" xr:uid="{00000000-0005-0000-0000-00000D000000}"/>
    <cellStyle name="Comma 2 2 4 3" xfId="215" xr:uid="{00000000-0005-0000-0000-00000E000000}"/>
    <cellStyle name="Comma 2 2 5" xfId="107" xr:uid="{00000000-0005-0000-0000-00000F000000}"/>
    <cellStyle name="Comma 2 2 5 2" xfId="357" xr:uid="{00000000-0005-0000-0000-000010000000}"/>
    <cellStyle name="Comma 2 2 5 3" xfId="234" xr:uid="{00000000-0005-0000-0000-000011000000}"/>
    <cellStyle name="Comma 2 2 6" xfId="125" xr:uid="{00000000-0005-0000-0000-000012000000}"/>
    <cellStyle name="Comma 2 2 6 2" xfId="375" xr:uid="{00000000-0005-0000-0000-000013000000}"/>
    <cellStyle name="Comma 2 2 6 3" xfId="252" xr:uid="{00000000-0005-0000-0000-000014000000}"/>
    <cellStyle name="Comma 2 2 7" xfId="281" xr:uid="{00000000-0005-0000-0000-000015000000}"/>
    <cellStyle name="Comma 2 2 8" xfId="395" xr:uid="{00000000-0005-0000-0000-000016000000}"/>
    <cellStyle name="Comma 2 2 9" xfId="414" xr:uid="{00000000-0005-0000-0000-000017000000}"/>
    <cellStyle name="Comma 2 3" xfId="22" xr:uid="{00000000-0005-0000-0000-000018000000}"/>
    <cellStyle name="Comma 2 3 2" xfId="272" xr:uid="{00000000-0005-0000-0000-000019000000}"/>
    <cellStyle name="Comma 2 3 3" xfId="149" xr:uid="{00000000-0005-0000-0000-00001A000000}"/>
    <cellStyle name="Comma 2 4" xfId="41" xr:uid="{00000000-0005-0000-0000-00001B000000}"/>
    <cellStyle name="Comma 2 4 2" xfId="291" xr:uid="{00000000-0005-0000-0000-00001C000000}"/>
    <cellStyle name="Comma 2 4 3" xfId="168" xr:uid="{00000000-0005-0000-0000-00001D000000}"/>
    <cellStyle name="Comma 2 5" xfId="60" xr:uid="{00000000-0005-0000-0000-00001E000000}"/>
    <cellStyle name="Comma 2 5 2" xfId="310" xr:uid="{00000000-0005-0000-0000-00001F000000}"/>
    <cellStyle name="Comma 2 5 3" xfId="187" xr:uid="{00000000-0005-0000-0000-000020000000}"/>
    <cellStyle name="Comma 2 6" xfId="79" xr:uid="{00000000-0005-0000-0000-000021000000}"/>
    <cellStyle name="Comma 2 6 2" xfId="329" xr:uid="{00000000-0005-0000-0000-000022000000}"/>
    <cellStyle name="Comma 2 6 3" xfId="206" xr:uid="{00000000-0005-0000-0000-000023000000}"/>
    <cellStyle name="Comma 2 7" xfId="98" xr:uid="{00000000-0005-0000-0000-000024000000}"/>
    <cellStyle name="Comma 2 7 2" xfId="348" xr:uid="{00000000-0005-0000-0000-000025000000}"/>
    <cellStyle name="Comma 2 7 3" xfId="225" xr:uid="{00000000-0005-0000-0000-000026000000}"/>
    <cellStyle name="Comma 2 8" xfId="117" xr:uid="{00000000-0005-0000-0000-000027000000}"/>
    <cellStyle name="Comma 2 8 2" xfId="367" xr:uid="{00000000-0005-0000-0000-000028000000}"/>
    <cellStyle name="Comma 2 8 3" xfId="244" xr:uid="{00000000-0005-0000-0000-000029000000}"/>
    <cellStyle name="Comma 2 9" xfId="262" xr:uid="{00000000-0005-0000-0000-00002A000000}"/>
    <cellStyle name="Comma 3" xfId="5" xr:uid="{00000000-0005-0000-0000-00002B000000}"/>
    <cellStyle name="Comma 3 10" xfId="388" xr:uid="{00000000-0005-0000-0000-00002C000000}"/>
    <cellStyle name="Comma 3 11" xfId="407" xr:uid="{00000000-0005-0000-0000-00002D000000}"/>
    <cellStyle name="Comma 3 12" xfId="140" xr:uid="{00000000-0005-0000-0000-00002E000000}"/>
    <cellStyle name="Comma 3 2" xfId="32" xr:uid="{00000000-0005-0000-0000-00002F000000}"/>
    <cellStyle name="Comma 3 2 10" xfId="159" xr:uid="{00000000-0005-0000-0000-000030000000}"/>
    <cellStyle name="Comma 3 2 2" xfId="51" xr:uid="{00000000-0005-0000-0000-000031000000}"/>
    <cellStyle name="Comma 3 2 2 2" xfId="301" xr:uid="{00000000-0005-0000-0000-000032000000}"/>
    <cellStyle name="Comma 3 2 2 3" xfId="178" xr:uid="{00000000-0005-0000-0000-000033000000}"/>
    <cellStyle name="Comma 3 2 3" xfId="70" xr:uid="{00000000-0005-0000-0000-000034000000}"/>
    <cellStyle name="Comma 3 2 3 2" xfId="320" xr:uid="{00000000-0005-0000-0000-000035000000}"/>
    <cellStyle name="Comma 3 2 3 3" xfId="197" xr:uid="{00000000-0005-0000-0000-000036000000}"/>
    <cellStyle name="Comma 3 2 4" xfId="89" xr:uid="{00000000-0005-0000-0000-000037000000}"/>
    <cellStyle name="Comma 3 2 4 2" xfId="339" xr:uid="{00000000-0005-0000-0000-000038000000}"/>
    <cellStyle name="Comma 3 2 4 3" xfId="216" xr:uid="{00000000-0005-0000-0000-000039000000}"/>
    <cellStyle name="Comma 3 2 5" xfId="108" xr:uid="{00000000-0005-0000-0000-00003A000000}"/>
    <cellStyle name="Comma 3 2 5 2" xfId="358" xr:uid="{00000000-0005-0000-0000-00003B000000}"/>
    <cellStyle name="Comma 3 2 5 3" xfId="235" xr:uid="{00000000-0005-0000-0000-00003C000000}"/>
    <cellStyle name="Comma 3 2 6" xfId="126" xr:uid="{00000000-0005-0000-0000-00003D000000}"/>
    <cellStyle name="Comma 3 2 6 2" xfId="376" xr:uid="{00000000-0005-0000-0000-00003E000000}"/>
    <cellStyle name="Comma 3 2 6 3" xfId="253" xr:uid="{00000000-0005-0000-0000-00003F000000}"/>
    <cellStyle name="Comma 3 2 7" xfId="282" xr:uid="{00000000-0005-0000-0000-000040000000}"/>
    <cellStyle name="Comma 3 2 8" xfId="396" xr:uid="{00000000-0005-0000-0000-000041000000}"/>
    <cellStyle name="Comma 3 2 9" xfId="415" xr:uid="{00000000-0005-0000-0000-000042000000}"/>
    <cellStyle name="Comma 3 3" xfId="23" xr:uid="{00000000-0005-0000-0000-000043000000}"/>
    <cellStyle name="Comma 3 3 2" xfId="273" xr:uid="{00000000-0005-0000-0000-000044000000}"/>
    <cellStyle name="Comma 3 3 3" xfId="150" xr:uid="{00000000-0005-0000-0000-000045000000}"/>
    <cellStyle name="Comma 3 4" xfId="42" xr:uid="{00000000-0005-0000-0000-000046000000}"/>
    <cellStyle name="Comma 3 4 2" xfId="292" xr:uid="{00000000-0005-0000-0000-000047000000}"/>
    <cellStyle name="Comma 3 4 3" xfId="169" xr:uid="{00000000-0005-0000-0000-000048000000}"/>
    <cellStyle name="Comma 3 5" xfId="61" xr:uid="{00000000-0005-0000-0000-000049000000}"/>
    <cellStyle name="Comma 3 5 2" xfId="311" xr:uid="{00000000-0005-0000-0000-00004A000000}"/>
    <cellStyle name="Comma 3 5 3" xfId="188" xr:uid="{00000000-0005-0000-0000-00004B000000}"/>
    <cellStyle name="Comma 3 6" xfId="80" xr:uid="{00000000-0005-0000-0000-00004C000000}"/>
    <cellStyle name="Comma 3 6 2" xfId="330" xr:uid="{00000000-0005-0000-0000-00004D000000}"/>
    <cellStyle name="Comma 3 6 3" xfId="207" xr:uid="{00000000-0005-0000-0000-00004E000000}"/>
    <cellStyle name="Comma 3 7" xfId="99" xr:uid="{00000000-0005-0000-0000-00004F000000}"/>
    <cellStyle name="Comma 3 7 2" xfId="349" xr:uid="{00000000-0005-0000-0000-000050000000}"/>
    <cellStyle name="Comma 3 7 3" xfId="226" xr:uid="{00000000-0005-0000-0000-000051000000}"/>
    <cellStyle name="Comma 3 8" xfId="118" xr:uid="{00000000-0005-0000-0000-000052000000}"/>
    <cellStyle name="Comma 3 8 2" xfId="368" xr:uid="{00000000-0005-0000-0000-000053000000}"/>
    <cellStyle name="Comma 3 8 3" xfId="245" xr:uid="{00000000-0005-0000-0000-000054000000}"/>
    <cellStyle name="Comma 3 9" xfId="263" xr:uid="{00000000-0005-0000-0000-000055000000}"/>
    <cellStyle name="Currency 2" xfId="3" xr:uid="{00000000-0005-0000-0000-000056000000}"/>
    <cellStyle name="Currency 2 10" xfId="261" xr:uid="{00000000-0005-0000-0000-000057000000}"/>
    <cellStyle name="Currency 2 11" xfId="386" xr:uid="{00000000-0005-0000-0000-000058000000}"/>
    <cellStyle name="Currency 2 12" xfId="405" xr:uid="{00000000-0005-0000-0000-000059000000}"/>
    <cellStyle name="Currency 2 13" xfId="138" xr:uid="{00000000-0005-0000-0000-00005A000000}"/>
    <cellStyle name="Currency 2 2" xfId="6" xr:uid="{00000000-0005-0000-0000-00005B000000}"/>
    <cellStyle name="Currency 2 2 10" xfId="389" xr:uid="{00000000-0005-0000-0000-00005C000000}"/>
    <cellStyle name="Currency 2 2 11" xfId="408" xr:uid="{00000000-0005-0000-0000-00005D000000}"/>
    <cellStyle name="Currency 2 2 12" xfId="141" xr:uid="{00000000-0005-0000-0000-00005E000000}"/>
    <cellStyle name="Currency 2 2 2" xfId="33" xr:uid="{00000000-0005-0000-0000-00005F000000}"/>
    <cellStyle name="Currency 2 2 2 10" xfId="160" xr:uid="{00000000-0005-0000-0000-000060000000}"/>
    <cellStyle name="Currency 2 2 2 2" xfId="52" xr:uid="{00000000-0005-0000-0000-000061000000}"/>
    <cellStyle name="Currency 2 2 2 2 2" xfId="302" xr:uid="{00000000-0005-0000-0000-000062000000}"/>
    <cellStyle name="Currency 2 2 2 2 3" xfId="179" xr:uid="{00000000-0005-0000-0000-000063000000}"/>
    <cellStyle name="Currency 2 2 2 3" xfId="71" xr:uid="{00000000-0005-0000-0000-000064000000}"/>
    <cellStyle name="Currency 2 2 2 3 2" xfId="321" xr:uid="{00000000-0005-0000-0000-000065000000}"/>
    <cellStyle name="Currency 2 2 2 3 3" xfId="198" xr:uid="{00000000-0005-0000-0000-000066000000}"/>
    <cellStyle name="Currency 2 2 2 4" xfId="90" xr:uid="{00000000-0005-0000-0000-000067000000}"/>
    <cellStyle name="Currency 2 2 2 4 2" xfId="340" xr:uid="{00000000-0005-0000-0000-000068000000}"/>
    <cellStyle name="Currency 2 2 2 4 3" xfId="217" xr:uid="{00000000-0005-0000-0000-000069000000}"/>
    <cellStyle name="Currency 2 2 2 5" xfId="109" xr:uid="{00000000-0005-0000-0000-00006A000000}"/>
    <cellStyle name="Currency 2 2 2 5 2" xfId="359" xr:uid="{00000000-0005-0000-0000-00006B000000}"/>
    <cellStyle name="Currency 2 2 2 5 3" xfId="236" xr:uid="{00000000-0005-0000-0000-00006C000000}"/>
    <cellStyle name="Currency 2 2 2 6" xfId="127" xr:uid="{00000000-0005-0000-0000-00006D000000}"/>
    <cellStyle name="Currency 2 2 2 6 2" xfId="377" xr:uid="{00000000-0005-0000-0000-00006E000000}"/>
    <cellStyle name="Currency 2 2 2 6 3" xfId="254" xr:uid="{00000000-0005-0000-0000-00006F000000}"/>
    <cellStyle name="Currency 2 2 2 7" xfId="283" xr:uid="{00000000-0005-0000-0000-000070000000}"/>
    <cellStyle name="Currency 2 2 2 8" xfId="397" xr:uid="{00000000-0005-0000-0000-000071000000}"/>
    <cellStyle name="Currency 2 2 2 9" xfId="416" xr:uid="{00000000-0005-0000-0000-000072000000}"/>
    <cellStyle name="Currency 2 2 3" xfId="24" xr:uid="{00000000-0005-0000-0000-000073000000}"/>
    <cellStyle name="Currency 2 2 3 2" xfId="274" xr:uid="{00000000-0005-0000-0000-000074000000}"/>
    <cellStyle name="Currency 2 2 3 3" xfId="151" xr:uid="{00000000-0005-0000-0000-000075000000}"/>
    <cellStyle name="Currency 2 2 4" xfId="43" xr:uid="{00000000-0005-0000-0000-000076000000}"/>
    <cellStyle name="Currency 2 2 4 2" xfId="293" xr:uid="{00000000-0005-0000-0000-000077000000}"/>
    <cellStyle name="Currency 2 2 4 3" xfId="170" xr:uid="{00000000-0005-0000-0000-000078000000}"/>
    <cellStyle name="Currency 2 2 5" xfId="62" xr:uid="{00000000-0005-0000-0000-000079000000}"/>
    <cellStyle name="Currency 2 2 5 2" xfId="312" xr:uid="{00000000-0005-0000-0000-00007A000000}"/>
    <cellStyle name="Currency 2 2 5 3" xfId="189" xr:uid="{00000000-0005-0000-0000-00007B000000}"/>
    <cellStyle name="Currency 2 2 6" xfId="81" xr:uid="{00000000-0005-0000-0000-00007C000000}"/>
    <cellStyle name="Currency 2 2 6 2" xfId="331" xr:uid="{00000000-0005-0000-0000-00007D000000}"/>
    <cellStyle name="Currency 2 2 6 3" xfId="208" xr:uid="{00000000-0005-0000-0000-00007E000000}"/>
    <cellStyle name="Currency 2 2 7" xfId="100" xr:uid="{00000000-0005-0000-0000-00007F000000}"/>
    <cellStyle name="Currency 2 2 7 2" xfId="350" xr:uid="{00000000-0005-0000-0000-000080000000}"/>
    <cellStyle name="Currency 2 2 7 3" xfId="227" xr:uid="{00000000-0005-0000-0000-000081000000}"/>
    <cellStyle name="Currency 2 2 8" xfId="119" xr:uid="{00000000-0005-0000-0000-000082000000}"/>
    <cellStyle name="Currency 2 2 8 2" xfId="369" xr:uid="{00000000-0005-0000-0000-000083000000}"/>
    <cellStyle name="Currency 2 2 8 3" xfId="246" xr:uid="{00000000-0005-0000-0000-000084000000}"/>
    <cellStyle name="Currency 2 2 9" xfId="264" xr:uid="{00000000-0005-0000-0000-000085000000}"/>
    <cellStyle name="Currency 2 3" xfId="30" xr:uid="{00000000-0005-0000-0000-000086000000}"/>
    <cellStyle name="Currency 2 3 10" xfId="157" xr:uid="{00000000-0005-0000-0000-000087000000}"/>
    <cellStyle name="Currency 2 3 2" xfId="49" xr:uid="{00000000-0005-0000-0000-000088000000}"/>
    <cellStyle name="Currency 2 3 2 2" xfId="299" xr:uid="{00000000-0005-0000-0000-000089000000}"/>
    <cellStyle name="Currency 2 3 2 3" xfId="176" xr:uid="{00000000-0005-0000-0000-00008A000000}"/>
    <cellStyle name="Currency 2 3 3" xfId="68" xr:uid="{00000000-0005-0000-0000-00008B000000}"/>
    <cellStyle name="Currency 2 3 3 2" xfId="318" xr:uid="{00000000-0005-0000-0000-00008C000000}"/>
    <cellStyle name="Currency 2 3 3 3" xfId="195" xr:uid="{00000000-0005-0000-0000-00008D000000}"/>
    <cellStyle name="Currency 2 3 4" xfId="87" xr:uid="{00000000-0005-0000-0000-00008E000000}"/>
    <cellStyle name="Currency 2 3 4 2" xfId="337" xr:uid="{00000000-0005-0000-0000-00008F000000}"/>
    <cellStyle name="Currency 2 3 4 3" xfId="214" xr:uid="{00000000-0005-0000-0000-000090000000}"/>
    <cellStyle name="Currency 2 3 5" xfId="106" xr:uid="{00000000-0005-0000-0000-000091000000}"/>
    <cellStyle name="Currency 2 3 5 2" xfId="356" xr:uid="{00000000-0005-0000-0000-000092000000}"/>
    <cellStyle name="Currency 2 3 5 3" xfId="233" xr:uid="{00000000-0005-0000-0000-000093000000}"/>
    <cellStyle name="Currency 2 3 6" xfId="124" xr:uid="{00000000-0005-0000-0000-000094000000}"/>
    <cellStyle name="Currency 2 3 6 2" xfId="374" xr:uid="{00000000-0005-0000-0000-000095000000}"/>
    <cellStyle name="Currency 2 3 6 3" xfId="251" xr:uid="{00000000-0005-0000-0000-000096000000}"/>
    <cellStyle name="Currency 2 3 7" xfId="280" xr:uid="{00000000-0005-0000-0000-000097000000}"/>
    <cellStyle name="Currency 2 3 8" xfId="394" xr:uid="{00000000-0005-0000-0000-000098000000}"/>
    <cellStyle name="Currency 2 3 9" xfId="413" xr:uid="{00000000-0005-0000-0000-000099000000}"/>
    <cellStyle name="Currency 2 4" xfId="21" xr:uid="{00000000-0005-0000-0000-00009A000000}"/>
    <cellStyle name="Currency 2 4 2" xfId="271" xr:uid="{00000000-0005-0000-0000-00009B000000}"/>
    <cellStyle name="Currency 2 4 3" xfId="148" xr:uid="{00000000-0005-0000-0000-00009C000000}"/>
    <cellStyle name="Currency 2 5" xfId="40" xr:uid="{00000000-0005-0000-0000-00009D000000}"/>
    <cellStyle name="Currency 2 5 2" xfId="290" xr:uid="{00000000-0005-0000-0000-00009E000000}"/>
    <cellStyle name="Currency 2 5 3" xfId="167" xr:uid="{00000000-0005-0000-0000-00009F000000}"/>
    <cellStyle name="Currency 2 6" xfId="59" xr:uid="{00000000-0005-0000-0000-0000A0000000}"/>
    <cellStyle name="Currency 2 6 2" xfId="309" xr:uid="{00000000-0005-0000-0000-0000A1000000}"/>
    <cellStyle name="Currency 2 6 3" xfId="186" xr:uid="{00000000-0005-0000-0000-0000A2000000}"/>
    <cellStyle name="Currency 2 7" xfId="78" xr:uid="{00000000-0005-0000-0000-0000A3000000}"/>
    <cellStyle name="Currency 2 7 2" xfId="328" xr:uid="{00000000-0005-0000-0000-0000A4000000}"/>
    <cellStyle name="Currency 2 7 3" xfId="205" xr:uid="{00000000-0005-0000-0000-0000A5000000}"/>
    <cellStyle name="Currency 2 8" xfId="97" xr:uid="{00000000-0005-0000-0000-0000A6000000}"/>
    <cellStyle name="Currency 2 8 2" xfId="347" xr:uid="{00000000-0005-0000-0000-0000A7000000}"/>
    <cellStyle name="Currency 2 8 3" xfId="224" xr:uid="{00000000-0005-0000-0000-0000A8000000}"/>
    <cellStyle name="Currency 2 9" xfId="116" xr:uid="{00000000-0005-0000-0000-0000A9000000}"/>
    <cellStyle name="Currency 2 9 2" xfId="366" xr:uid="{00000000-0005-0000-0000-0000AA000000}"/>
    <cellStyle name="Currency 2 9 3" xfId="243" xr:uid="{00000000-0005-0000-0000-0000AB000000}"/>
    <cellStyle name="Currency 3" xfId="7" xr:uid="{00000000-0005-0000-0000-0000AC000000}"/>
    <cellStyle name="Currency 3 10" xfId="390" xr:uid="{00000000-0005-0000-0000-0000AD000000}"/>
    <cellStyle name="Currency 3 11" xfId="409" xr:uid="{00000000-0005-0000-0000-0000AE000000}"/>
    <cellStyle name="Currency 3 12" xfId="142" xr:uid="{00000000-0005-0000-0000-0000AF000000}"/>
    <cellStyle name="Currency 3 2" xfId="34" xr:uid="{00000000-0005-0000-0000-0000B0000000}"/>
    <cellStyle name="Currency 3 2 10" xfId="161" xr:uid="{00000000-0005-0000-0000-0000B1000000}"/>
    <cellStyle name="Currency 3 2 2" xfId="53" xr:uid="{00000000-0005-0000-0000-0000B2000000}"/>
    <cellStyle name="Currency 3 2 2 2" xfId="303" xr:uid="{00000000-0005-0000-0000-0000B3000000}"/>
    <cellStyle name="Currency 3 2 2 3" xfId="180" xr:uid="{00000000-0005-0000-0000-0000B4000000}"/>
    <cellStyle name="Currency 3 2 3" xfId="72" xr:uid="{00000000-0005-0000-0000-0000B5000000}"/>
    <cellStyle name="Currency 3 2 3 2" xfId="322" xr:uid="{00000000-0005-0000-0000-0000B6000000}"/>
    <cellStyle name="Currency 3 2 3 3" xfId="199" xr:uid="{00000000-0005-0000-0000-0000B7000000}"/>
    <cellStyle name="Currency 3 2 4" xfId="91" xr:uid="{00000000-0005-0000-0000-0000B8000000}"/>
    <cellStyle name="Currency 3 2 4 2" xfId="341" xr:uid="{00000000-0005-0000-0000-0000B9000000}"/>
    <cellStyle name="Currency 3 2 4 3" xfId="218" xr:uid="{00000000-0005-0000-0000-0000BA000000}"/>
    <cellStyle name="Currency 3 2 5" xfId="110" xr:uid="{00000000-0005-0000-0000-0000BB000000}"/>
    <cellStyle name="Currency 3 2 5 2" xfId="360" xr:uid="{00000000-0005-0000-0000-0000BC000000}"/>
    <cellStyle name="Currency 3 2 5 3" xfId="237" xr:uid="{00000000-0005-0000-0000-0000BD000000}"/>
    <cellStyle name="Currency 3 2 6" xfId="128" xr:uid="{00000000-0005-0000-0000-0000BE000000}"/>
    <cellStyle name="Currency 3 2 6 2" xfId="378" xr:uid="{00000000-0005-0000-0000-0000BF000000}"/>
    <cellStyle name="Currency 3 2 6 3" xfId="255" xr:uid="{00000000-0005-0000-0000-0000C0000000}"/>
    <cellStyle name="Currency 3 2 7" xfId="284" xr:uid="{00000000-0005-0000-0000-0000C1000000}"/>
    <cellStyle name="Currency 3 2 8" xfId="398" xr:uid="{00000000-0005-0000-0000-0000C2000000}"/>
    <cellStyle name="Currency 3 2 9" xfId="417" xr:uid="{00000000-0005-0000-0000-0000C3000000}"/>
    <cellStyle name="Currency 3 3" xfId="25" xr:uid="{00000000-0005-0000-0000-0000C4000000}"/>
    <cellStyle name="Currency 3 3 2" xfId="275" xr:uid="{00000000-0005-0000-0000-0000C5000000}"/>
    <cellStyle name="Currency 3 3 3" xfId="152" xr:uid="{00000000-0005-0000-0000-0000C6000000}"/>
    <cellStyle name="Currency 3 4" xfId="44" xr:uid="{00000000-0005-0000-0000-0000C7000000}"/>
    <cellStyle name="Currency 3 4 2" xfId="294" xr:uid="{00000000-0005-0000-0000-0000C8000000}"/>
    <cellStyle name="Currency 3 4 3" xfId="171" xr:uid="{00000000-0005-0000-0000-0000C9000000}"/>
    <cellStyle name="Currency 3 5" xfId="63" xr:uid="{00000000-0005-0000-0000-0000CA000000}"/>
    <cellStyle name="Currency 3 5 2" xfId="313" xr:uid="{00000000-0005-0000-0000-0000CB000000}"/>
    <cellStyle name="Currency 3 5 3" xfId="190" xr:uid="{00000000-0005-0000-0000-0000CC000000}"/>
    <cellStyle name="Currency 3 6" xfId="82" xr:uid="{00000000-0005-0000-0000-0000CD000000}"/>
    <cellStyle name="Currency 3 6 2" xfId="332" xr:uid="{00000000-0005-0000-0000-0000CE000000}"/>
    <cellStyle name="Currency 3 6 3" xfId="209" xr:uid="{00000000-0005-0000-0000-0000CF000000}"/>
    <cellStyle name="Currency 3 7" xfId="101" xr:uid="{00000000-0005-0000-0000-0000D0000000}"/>
    <cellStyle name="Currency 3 7 2" xfId="351" xr:uid="{00000000-0005-0000-0000-0000D1000000}"/>
    <cellStyle name="Currency 3 7 3" xfId="228" xr:uid="{00000000-0005-0000-0000-0000D2000000}"/>
    <cellStyle name="Currency 3 8" xfId="120" xr:uid="{00000000-0005-0000-0000-0000D3000000}"/>
    <cellStyle name="Currency 3 8 2" xfId="370" xr:uid="{00000000-0005-0000-0000-0000D4000000}"/>
    <cellStyle name="Currency 3 8 3" xfId="247" xr:uid="{00000000-0005-0000-0000-0000D5000000}"/>
    <cellStyle name="Currency 3 9" xfId="265" xr:uid="{00000000-0005-0000-0000-0000D6000000}"/>
    <cellStyle name="Euro" xfId="8" xr:uid="{00000000-0005-0000-0000-0000D7000000}"/>
    <cellStyle name="Euro 2" xfId="19" xr:uid="{00000000-0005-0000-0000-0000D8000000}"/>
    <cellStyle name="Millares" xfId="13" builtinId="3"/>
    <cellStyle name="Millares 2" xfId="36" xr:uid="{00000000-0005-0000-0000-0000DA000000}"/>
    <cellStyle name="Millares 2 10" xfId="163" xr:uid="{00000000-0005-0000-0000-0000DB000000}"/>
    <cellStyle name="Millares 2 2" xfId="55" xr:uid="{00000000-0005-0000-0000-0000DC000000}"/>
    <cellStyle name="Millares 2 2 2" xfId="305" xr:uid="{00000000-0005-0000-0000-0000DD000000}"/>
    <cellStyle name="Millares 2 2 3" xfId="182" xr:uid="{00000000-0005-0000-0000-0000DE000000}"/>
    <cellStyle name="Millares 2 3" xfId="74" xr:uid="{00000000-0005-0000-0000-0000DF000000}"/>
    <cellStyle name="Millares 2 3 2" xfId="324" xr:uid="{00000000-0005-0000-0000-0000E0000000}"/>
    <cellStyle name="Millares 2 3 3" xfId="201" xr:uid="{00000000-0005-0000-0000-0000E1000000}"/>
    <cellStyle name="Millares 2 4" xfId="93" xr:uid="{00000000-0005-0000-0000-0000E2000000}"/>
    <cellStyle name="Millares 2 4 2" xfId="343" xr:uid="{00000000-0005-0000-0000-0000E3000000}"/>
    <cellStyle name="Millares 2 4 3" xfId="220" xr:uid="{00000000-0005-0000-0000-0000E4000000}"/>
    <cellStyle name="Millares 2 5" xfId="112" xr:uid="{00000000-0005-0000-0000-0000E5000000}"/>
    <cellStyle name="Millares 2 5 2" xfId="362" xr:uid="{00000000-0005-0000-0000-0000E6000000}"/>
    <cellStyle name="Millares 2 5 3" xfId="239" xr:uid="{00000000-0005-0000-0000-0000E7000000}"/>
    <cellStyle name="Millares 2 6" xfId="130" xr:uid="{00000000-0005-0000-0000-0000E8000000}"/>
    <cellStyle name="Millares 2 6 2" xfId="380" xr:uid="{00000000-0005-0000-0000-0000E9000000}"/>
    <cellStyle name="Millares 2 6 3" xfId="257" xr:uid="{00000000-0005-0000-0000-0000EA000000}"/>
    <cellStyle name="Millares 2 7" xfId="286" xr:uid="{00000000-0005-0000-0000-0000EB000000}"/>
    <cellStyle name="Millares 2 8" xfId="400" xr:uid="{00000000-0005-0000-0000-0000EC000000}"/>
    <cellStyle name="Millares 2 9" xfId="419" xr:uid="{00000000-0005-0000-0000-0000ED000000}"/>
    <cellStyle name="Millares 3" xfId="27" xr:uid="{00000000-0005-0000-0000-0000EE000000}"/>
    <cellStyle name="Millares 3 2" xfId="277" xr:uid="{00000000-0005-0000-0000-0000EF000000}"/>
    <cellStyle name="Millares 3 3" xfId="154" xr:uid="{00000000-0005-0000-0000-0000F0000000}"/>
    <cellStyle name="Millares 4" xfId="46" xr:uid="{00000000-0005-0000-0000-0000F1000000}"/>
    <cellStyle name="Millares 4 2" xfId="296" xr:uid="{00000000-0005-0000-0000-0000F2000000}"/>
    <cellStyle name="Millares 4 3" xfId="173" xr:uid="{00000000-0005-0000-0000-0000F3000000}"/>
    <cellStyle name="Millares 5" xfId="65" xr:uid="{00000000-0005-0000-0000-0000F4000000}"/>
    <cellStyle name="Millares 5 2" xfId="315" xr:uid="{00000000-0005-0000-0000-0000F5000000}"/>
    <cellStyle name="Millares 5 3" xfId="192" xr:uid="{00000000-0005-0000-0000-0000F6000000}"/>
    <cellStyle name="Millares 6" xfId="84" xr:uid="{00000000-0005-0000-0000-0000F7000000}"/>
    <cellStyle name="Millares 6 2" xfId="334" xr:uid="{00000000-0005-0000-0000-0000F8000000}"/>
    <cellStyle name="Millares 6 3" xfId="211" xr:uid="{00000000-0005-0000-0000-0000F9000000}"/>
    <cellStyle name="Millares 7" xfId="103" xr:uid="{00000000-0005-0000-0000-0000FA000000}"/>
    <cellStyle name="Millares 7 2" xfId="353" xr:uid="{00000000-0005-0000-0000-0000FB000000}"/>
    <cellStyle name="Millares 7 3" xfId="230" xr:uid="{00000000-0005-0000-0000-0000FC000000}"/>
    <cellStyle name="Millares 8" xfId="267" xr:uid="{00000000-0005-0000-0000-0000FD000000}"/>
    <cellStyle name="Millares 9" xfId="144" xr:uid="{00000000-0005-0000-0000-0000FE000000}"/>
    <cellStyle name="Moneda" xfId="20" builtinId="4"/>
    <cellStyle name="Moneda 10" xfId="384" xr:uid="{00000000-0005-0000-0000-000000010000}"/>
    <cellStyle name="Moneda 11" xfId="403" xr:uid="{00000000-0005-0000-0000-000001010000}"/>
    <cellStyle name="Moneda 12" xfId="422" xr:uid="{00000000-0005-0000-0000-000002010000}"/>
    <cellStyle name="Moneda 13" xfId="147" xr:uid="{00000000-0005-0000-0000-000003010000}"/>
    <cellStyle name="Moneda 2" xfId="9" xr:uid="{00000000-0005-0000-0000-000004010000}"/>
    <cellStyle name="Moneda 2 10" xfId="391" xr:uid="{00000000-0005-0000-0000-000005010000}"/>
    <cellStyle name="Moneda 2 11" xfId="410" xr:uid="{00000000-0005-0000-0000-000006010000}"/>
    <cellStyle name="Moneda 2 12" xfId="143" xr:uid="{00000000-0005-0000-0000-000007010000}"/>
    <cellStyle name="Moneda 2 2" xfId="35" xr:uid="{00000000-0005-0000-0000-000008010000}"/>
    <cellStyle name="Moneda 2 2 10" xfId="162" xr:uid="{00000000-0005-0000-0000-000009010000}"/>
    <cellStyle name="Moneda 2 2 2" xfId="54" xr:uid="{00000000-0005-0000-0000-00000A010000}"/>
    <cellStyle name="Moneda 2 2 2 2" xfId="304" xr:uid="{00000000-0005-0000-0000-00000B010000}"/>
    <cellStyle name="Moneda 2 2 2 3" xfId="181" xr:uid="{00000000-0005-0000-0000-00000C010000}"/>
    <cellStyle name="Moneda 2 2 3" xfId="73" xr:uid="{00000000-0005-0000-0000-00000D010000}"/>
    <cellStyle name="Moneda 2 2 3 2" xfId="323" xr:uid="{00000000-0005-0000-0000-00000E010000}"/>
    <cellStyle name="Moneda 2 2 3 3" xfId="200" xr:uid="{00000000-0005-0000-0000-00000F010000}"/>
    <cellStyle name="Moneda 2 2 4" xfId="92" xr:uid="{00000000-0005-0000-0000-000010010000}"/>
    <cellStyle name="Moneda 2 2 4 2" xfId="342" xr:uid="{00000000-0005-0000-0000-000011010000}"/>
    <cellStyle name="Moneda 2 2 4 3" xfId="219" xr:uid="{00000000-0005-0000-0000-000012010000}"/>
    <cellStyle name="Moneda 2 2 5" xfId="111" xr:uid="{00000000-0005-0000-0000-000013010000}"/>
    <cellStyle name="Moneda 2 2 5 2" xfId="361" xr:uid="{00000000-0005-0000-0000-000014010000}"/>
    <cellStyle name="Moneda 2 2 5 3" xfId="238" xr:uid="{00000000-0005-0000-0000-000015010000}"/>
    <cellStyle name="Moneda 2 2 6" xfId="129" xr:uid="{00000000-0005-0000-0000-000016010000}"/>
    <cellStyle name="Moneda 2 2 6 2" xfId="379" xr:uid="{00000000-0005-0000-0000-000017010000}"/>
    <cellStyle name="Moneda 2 2 6 3" xfId="256" xr:uid="{00000000-0005-0000-0000-000018010000}"/>
    <cellStyle name="Moneda 2 2 7" xfId="285" xr:uid="{00000000-0005-0000-0000-000019010000}"/>
    <cellStyle name="Moneda 2 2 8" xfId="399" xr:uid="{00000000-0005-0000-0000-00001A010000}"/>
    <cellStyle name="Moneda 2 2 9" xfId="418" xr:uid="{00000000-0005-0000-0000-00001B010000}"/>
    <cellStyle name="Moneda 2 3" xfId="26" xr:uid="{00000000-0005-0000-0000-00001C010000}"/>
    <cellStyle name="Moneda 2 3 2" xfId="276" xr:uid="{00000000-0005-0000-0000-00001D010000}"/>
    <cellStyle name="Moneda 2 3 3" xfId="153" xr:uid="{00000000-0005-0000-0000-00001E010000}"/>
    <cellStyle name="Moneda 2 4" xfId="45" xr:uid="{00000000-0005-0000-0000-00001F010000}"/>
    <cellStyle name="Moneda 2 4 2" xfId="295" xr:uid="{00000000-0005-0000-0000-000020010000}"/>
    <cellStyle name="Moneda 2 4 3" xfId="172" xr:uid="{00000000-0005-0000-0000-000021010000}"/>
    <cellStyle name="Moneda 2 5" xfId="64" xr:uid="{00000000-0005-0000-0000-000022010000}"/>
    <cellStyle name="Moneda 2 5 2" xfId="314" xr:uid="{00000000-0005-0000-0000-000023010000}"/>
    <cellStyle name="Moneda 2 5 3" xfId="191" xr:uid="{00000000-0005-0000-0000-000024010000}"/>
    <cellStyle name="Moneda 2 6" xfId="83" xr:uid="{00000000-0005-0000-0000-000025010000}"/>
    <cellStyle name="Moneda 2 6 2" xfId="333" xr:uid="{00000000-0005-0000-0000-000026010000}"/>
    <cellStyle name="Moneda 2 6 3" xfId="210" xr:uid="{00000000-0005-0000-0000-000027010000}"/>
    <cellStyle name="Moneda 2 7" xfId="102" xr:uid="{00000000-0005-0000-0000-000028010000}"/>
    <cellStyle name="Moneda 2 7 2" xfId="352" xr:uid="{00000000-0005-0000-0000-000029010000}"/>
    <cellStyle name="Moneda 2 7 3" xfId="229" xr:uid="{00000000-0005-0000-0000-00002A010000}"/>
    <cellStyle name="Moneda 2 8" xfId="121" xr:uid="{00000000-0005-0000-0000-00002B010000}"/>
    <cellStyle name="Moneda 2 8 2" xfId="371" xr:uid="{00000000-0005-0000-0000-00002C010000}"/>
    <cellStyle name="Moneda 2 8 3" xfId="248" xr:uid="{00000000-0005-0000-0000-00002D010000}"/>
    <cellStyle name="Moneda 2 9" xfId="266" xr:uid="{00000000-0005-0000-0000-00002E010000}"/>
    <cellStyle name="Moneda 3" xfId="39" xr:uid="{00000000-0005-0000-0000-00002F010000}"/>
    <cellStyle name="Moneda 3 2" xfId="289" xr:uid="{00000000-0005-0000-0000-000030010000}"/>
    <cellStyle name="Moneda 3 3" xfId="166" xr:uid="{00000000-0005-0000-0000-000031010000}"/>
    <cellStyle name="Moneda 4" xfId="58" xr:uid="{00000000-0005-0000-0000-000032010000}"/>
    <cellStyle name="Moneda 4 2" xfId="137" xr:uid="{00000000-0005-0000-0000-000033010000}"/>
    <cellStyle name="Moneda 4 2 2" xfId="308" xr:uid="{00000000-0005-0000-0000-000034010000}"/>
    <cellStyle name="Moneda 4 3" xfId="185" xr:uid="{00000000-0005-0000-0000-000035010000}"/>
    <cellStyle name="Moneda 5" xfId="77" xr:uid="{00000000-0005-0000-0000-000036010000}"/>
    <cellStyle name="Moneda 5 2" xfId="327" xr:uid="{00000000-0005-0000-0000-000037010000}"/>
    <cellStyle name="Moneda 5 3" xfId="204" xr:uid="{00000000-0005-0000-0000-000038010000}"/>
    <cellStyle name="Moneda 6" xfId="96" xr:uid="{00000000-0005-0000-0000-000039010000}"/>
    <cellStyle name="Moneda 6 2" xfId="346" xr:uid="{00000000-0005-0000-0000-00003A010000}"/>
    <cellStyle name="Moneda 6 3" xfId="223" xr:uid="{00000000-0005-0000-0000-00003B010000}"/>
    <cellStyle name="Moneda 7" xfId="115" xr:uid="{00000000-0005-0000-0000-00003C010000}"/>
    <cellStyle name="Moneda 7 2" xfId="365" xr:uid="{00000000-0005-0000-0000-00003D010000}"/>
    <cellStyle name="Moneda 7 3" xfId="242" xr:uid="{00000000-0005-0000-0000-00003E010000}"/>
    <cellStyle name="Moneda 8" xfId="133" xr:uid="{00000000-0005-0000-0000-00003F010000}"/>
    <cellStyle name="Moneda 8 2" xfId="383" xr:uid="{00000000-0005-0000-0000-000040010000}"/>
    <cellStyle name="Moneda 8 3" xfId="260" xr:uid="{00000000-0005-0000-0000-000041010000}"/>
    <cellStyle name="Moneda 9" xfId="270" xr:uid="{00000000-0005-0000-0000-000042010000}"/>
    <cellStyle name="Normal" xfId="0" builtinId="0"/>
    <cellStyle name="Normal 11" xfId="135" xr:uid="{00000000-0005-0000-0000-000044010000}"/>
    <cellStyle name="Normal 2" xfId="2" xr:uid="{00000000-0005-0000-0000-000045010000}"/>
    <cellStyle name="Normal 2 2" xfId="134" xr:uid="{00000000-0005-0000-0000-000046010000}"/>
    <cellStyle name="Normal 3" xfId="14" xr:uid="{00000000-0005-0000-0000-000047010000}"/>
    <cellStyle name="Normal 3 2" xfId="16" xr:uid="{00000000-0005-0000-0000-000048010000}"/>
    <cellStyle name="Normal 4" xfId="15" xr:uid="{00000000-0005-0000-0000-000049010000}"/>
    <cellStyle name="Normal 4 10" xfId="268" xr:uid="{00000000-0005-0000-0000-00004A010000}"/>
    <cellStyle name="Normal 4 11" xfId="392" xr:uid="{00000000-0005-0000-0000-00004B010000}"/>
    <cellStyle name="Normal 4 12" xfId="411" xr:uid="{00000000-0005-0000-0000-00004C010000}"/>
    <cellStyle name="Normal 4 13" xfId="145" xr:uid="{00000000-0005-0000-0000-00004D010000}"/>
    <cellStyle name="Normal 4 2" xfId="18" xr:uid="{00000000-0005-0000-0000-00004E010000}"/>
    <cellStyle name="Normal 4 3" xfId="37" xr:uid="{00000000-0005-0000-0000-00004F010000}"/>
    <cellStyle name="Normal 4 3 10" xfId="164" xr:uid="{00000000-0005-0000-0000-000050010000}"/>
    <cellStyle name="Normal 4 3 2" xfId="56" xr:uid="{00000000-0005-0000-0000-000051010000}"/>
    <cellStyle name="Normal 4 3 2 2" xfId="306" xr:uid="{00000000-0005-0000-0000-000052010000}"/>
    <cellStyle name="Normal 4 3 2 3" xfId="183" xr:uid="{00000000-0005-0000-0000-000053010000}"/>
    <cellStyle name="Normal 4 3 3" xfId="75" xr:uid="{00000000-0005-0000-0000-000054010000}"/>
    <cellStyle name="Normal 4 3 3 2" xfId="325" xr:uid="{00000000-0005-0000-0000-000055010000}"/>
    <cellStyle name="Normal 4 3 3 3" xfId="202" xr:uid="{00000000-0005-0000-0000-000056010000}"/>
    <cellStyle name="Normal 4 3 4" xfId="94" xr:uid="{00000000-0005-0000-0000-000057010000}"/>
    <cellStyle name="Normal 4 3 4 2" xfId="344" xr:uid="{00000000-0005-0000-0000-000058010000}"/>
    <cellStyle name="Normal 4 3 4 3" xfId="221" xr:uid="{00000000-0005-0000-0000-000059010000}"/>
    <cellStyle name="Normal 4 3 5" xfId="113" xr:uid="{00000000-0005-0000-0000-00005A010000}"/>
    <cellStyle name="Normal 4 3 5 2" xfId="363" xr:uid="{00000000-0005-0000-0000-00005B010000}"/>
    <cellStyle name="Normal 4 3 5 3" xfId="240" xr:uid="{00000000-0005-0000-0000-00005C010000}"/>
    <cellStyle name="Normal 4 3 6" xfId="131" xr:uid="{00000000-0005-0000-0000-00005D010000}"/>
    <cellStyle name="Normal 4 3 6 2" xfId="381" xr:uid="{00000000-0005-0000-0000-00005E010000}"/>
    <cellStyle name="Normal 4 3 6 3" xfId="258" xr:uid="{00000000-0005-0000-0000-00005F010000}"/>
    <cellStyle name="Normal 4 3 7" xfId="287" xr:uid="{00000000-0005-0000-0000-000060010000}"/>
    <cellStyle name="Normal 4 3 8" xfId="401" xr:uid="{00000000-0005-0000-0000-000061010000}"/>
    <cellStyle name="Normal 4 3 9" xfId="420" xr:uid="{00000000-0005-0000-0000-000062010000}"/>
    <cellStyle name="Normal 4 4" xfId="28" xr:uid="{00000000-0005-0000-0000-000063010000}"/>
    <cellStyle name="Normal 4 4 2" xfId="278" xr:uid="{00000000-0005-0000-0000-000064010000}"/>
    <cellStyle name="Normal 4 4 3" xfId="155" xr:uid="{00000000-0005-0000-0000-000065010000}"/>
    <cellStyle name="Normal 4 5" xfId="47" xr:uid="{00000000-0005-0000-0000-000066010000}"/>
    <cellStyle name="Normal 4 5 2" xfId="297" xr:uid="{00000000-0005-0000-0000-000067010000}"/>
    <cellStyle name="Normal 4 5 3" xfId="174" xr:uid="{00000000-0005-0000-0000-000068010000}"/>
    <cellStyle name="Normal 4 6" xfId="66" xr:uid="{00000000-0005-0000-0000-000069010000}"/>
    <cellStyle name="Normal 4 6 2" xfId="316" xr:uid="{00000000-0005-0000-0000-00006A010000}"/>
    <cellStyle name="Normal 4 6 3" xfId="193" xr:uid="{00000000-0005-0000-0000-00006B010000}"/>
    <cellStyle name="Normal 4 7" xfId="85" xr:uid="{00000000-0005-0000-0000-00006C010000}"/>
    <cellStyle name="Normal 4 7 2" xfId="335" xr:uid="{00000000-0005-0000-0000-00006D010000}"/>
    <cellStyle name="Normal 4 7 3" xfId="212" xr:uid="{00000000-0005-0000-0000-00006E010000}"/>
    <cellStyle name="Normal 4 8" xfId="104" xr:uid="{00000000-0005-0000-0000-00006F010000}"/>
    <cellStyle name="Normal 4 8 2" xfId="354" xr:uid="{00000000-0005-0000-0000-000070010000}"/>
    <cellStyle name="Normal 4 8 3" xfId="231" xr:uid="{00000000-0005-0000-0000-000071010000}"/>
    <cellStyle name="Normal 4 9" xfId="122" xr:uid="{00000000-0005-0000-0000-000072010000}"/>
    <cellStyle name="Normal 4 9 2" xfId="372" xr:uid="{00000000-0005-0000-0000-000073010000}"/>
    <cellStyle name="Normal 4 9 3" xfId="249" xr:uid="{00000000-0005-0000-0000-000074010000}"/>
    <cellStyle name="Normal 5" xfId="17" xr:uid="{00000000-0005-0000-0000-000075010000}"/>
    <cellStyle name="Normal 5 10" xfId="393" xr:uid="{00000000-0005-0000-0000-000076010000}"/>
    <cellStyle name="Normal 5 11" xfId="412" xr:uid="{00000000-0005-0000-0000-000077010000}"/>
    <cellStyle name="Normal 5 12" xfId="146" xr:uid="{00000000-0005-0000-0000-000078010000}"/>
    <cellStyle name="Normal 5 2" xfId="38" xr:uid="{00000000-0005-0000-0000-000079010000}"/>
    <cellStyle name="Normal 5 2 10" xfId="165" xr:uid="{00000000-0005-0000-0000-00007A010000}"/>
    <cellStyle name="Normal 5 2 2" xfId="57" xr:uid="{00000000-0005-0000-0000-00007B010000}"/>
    <cellStyle name="Normal 5 2 2 2" xfId="307" xr:uid="{00000000-0005-0000-0000-00007C010000}"/>
    <cellStyle name="Normal 5 2 2 3" xfId="184" xr:uid="{00000000-0005-0000-0000-00007D010000}"/>
    <cellStyle name="Normal 5 2 3" xfId="76" xr:uid="{00000000-0005-0000-0000-00007E010000}"/>
    <cellStyle name="Normal 5 2 3 2" xfId="326" xr:uid="{00000000-0005-0000-0000-00007F010000}"/>
    <cellStyle name="Normal 5 2 3 3" xfId="203" xr:uid="{00000000-0005-0000-0000-000080010000}"/>
    <cellStyle name="Normal 5 2 4" xfId="95" xr:uid="{00000000-0005-0000-0000-000081010000}"/>
    <cellStyle name="Normal 5 2 4 2" xfId="345" xr:uid="{00000000-0005-0000-0000-000082010000}"/>
    <cellStyle name="Normal 5 2 4 3" xfId="222" xr:uid="{00000000-0005-0000-0000-000083010000}"/>
    <cellStyle name="Normal 5 2 5" xfId="114" xr:uid="{00000000-0005-0000-0000-000084010000}"/>
    <cellStyle name="Normal 5 2 5 2" xfId="364" xr:uid="{00000000-0005-0000-0000-000085010000}"/>
    <cellStyle name="Normal 5 2 5 3" xfId="241" xr:uid="{00000000-0005-0000-0000-000086010000}"/>
    <cellStyle name="Normal 5 2 6" xfId="132" xr:uid="{00000000-0005-0000-0000-000087010000}"/>
    <cellStyle name="Normal 5 2 6 2" xfId="382" xr:uid="{00000000-0005-0000-0000-000088010000}"/>
    <cellStyle name="Normal 5 2 6 3" xfId="259" xr:uid="{00000000-0005-0000-0000-000089010000}"/>
    <cellStyle name="Normal 5 2 7" xfId="288" xr:uid="{00000000-0005-0000-0000-00008A010000}"/>
    <cellStyle name="Normal 5 2 8" xfId="402" xr:uid="{00000000-0005-0000-0000-00008B010000}"/>
    <cellStyle name="Normal 5 2 9" xfId="421" xr:uid="{00000000-0005-0000-0000-00008C010000}"/>
    <cellStyle name="Normal 5 3" xfId="29" xr:uid="{00000000-0005-0000-0000-00008D010000}"/>
    <cellStyle name="Normal 5 3 2" xfId="279" xr:uid="{00000000-0005-0000-0000-00008E010000}"/>
    <cellStyle name="Normal 5 3 3" xfId="156" xr:uid="{00000000-0005-0000-0000-00008F010000}"/>
    <cellStyle name="Normal 5 4" xfId="48" xr:uid="{00000000-0005-0000-0000-000090010000}"/>
    <cellStyle name="Normal 5 4 2" xfId="298" xr:uid="{00000000-0005-0000-0000-000091010000}"/>
    <cellStyle name="Normal 5 4 3" xfId="175" xr:uid="{00000000-0005-0000-0000-000092010000}"/>
    <cellStyle name="Normal 5 5" xfId="67" xr:uid="{00000000-0005-0000-0000-000093010000}"/>
    <cellStyle name="Normal 5 5 2" xfId="317" xr:uid="{00000000-0005-0000-0000-000094010000}"/>
    <cellStyle name="Normal 5 5 3" xfId="194" xr:uid="{00000000-0005-0000-0000-000095010000}"/>
    <cellStyle name="Normal 5 6" xfId="86" xr:uid="{00000000-0005-0000-0000-000096010000}"/>
    <cellStyle name="Normal 5 6 2" xfId="336" xr:uid="{00000000-0005-0000-0000-000097010000}"/>
    <cellStyle name="Normal 5 6 3" xfId="213" xr:uid="{00000000-0005-0000-0000-000098010000}"/>
    <cellStyle name="Normal 5 7" xfId="105" xr:uid="{00000000-0005-0000-0000-000099010000}"/>
    <cellStyle name="Normal 5 7 2" xfId="355" xr:uid="{00000000-0005-0000-0000-00009A010000}"/>
    <cellStyle name="Normal 5 7 3" xfId="232" xr:uid="{00000000-0005-0000-0000-00009B010000}"/>
    <cellStyle name="Normal 5 8" xfId="123" xr:uid="{00000000-0005-0000-0000-00009C010000}"/>
    <cellStyle name="Normal 5 8 2" xfId="373" xr:uid="{00000000-0005-0000-0000-00009D010000}"/>
    <cellStyle name="Normal 5 8 3" xfId="250" xr:uid="{00000000-0005-0000-0000-00009E010000}"/>
    <cellStyle name="Normal 5 9" xfId="269" xr:uid="{00000000-0005-0000-0000-00009F010000}"/>
    <cellStyle name="Normal 6" xfId="385" xr:uid="{00000000-0005-0000-0000-0000A0010000}"/>
    <cellStyle name="Normal 6 2" xfId="404" xr:uid="{00000000-0005-0000-0000-0000A1010000}"/>
    <cellStyle name="Normal 6 3" xfId="423" xr:uid="{00000000-0005-0000-0000-0000A2010000}"/>
    <cellStyle name="Normal 8" xfId="136" xr:uid="{00000000-0005-0000-0000-0000A3010000}"/>
    <cellStyle name="Percent 2" xfId="1" xr:uid="{00000000-0005-0000-0000-0000A4010000}"/>
    <cellStyle name="Percent 2 2" xfId="10" xr:uid="{00000000-0005-0000-0000-0000A5010000}"/>
    <cellStyle name="Percent 3" xfId="11" xr:uid="{00000000-0005-0000-0000-0000A6010000}"/>
    <cellStyle name="Porcentual 2" xfId="12" xr:uid="{00000000-0005-0000-0000-0000A701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21011</xdr:rowOff>
    </xdr:from>
    <xdr:to>
      <xdr:col>3</xdr:col>
      <xdr:colOff>856192</xdr:colOff>
      <xdr:row>3</xdr:row>
      <xdr:rowOff>56872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210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77106</xdr:colOff>
      <xdr:row>0</xdr:row>
      <xdr:rowOff>60631</xdr:rowOff>
    </xdr:from>
    <xdr:to>
      <xdr:col>8</xdr:col>
      <xdr:colOff>619124</xdr:colOff>
      <xdr:row>3</xdr:row>
      <xdr:rowOff>30653</xdr:rowOff>
    </xdr:to>
    <xdr:pic>
      <xdr:nvPicPr>
        <xdr:cNvPr id="8" name="Imagen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560785" y="60631"/>
          <a:ext cx="1970768" cy="548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40625" defaultRowHeight="12.75" x14ac:dyDescent="0.2"/>
  <cols>
    <col min="1" max="1" width="1.7109375" hidden="1" customWidth="1"/>
    <col min="2" max="2" width="9" style="1" customWidth="1"/>
    <col min="3" max="3" width="61.140625" style="7" customWidth="1"/>
    <col min="4" max="4" width="7.28515625" style="1" customWidth="1"/>
    <col min="5" max="5" width="11.7109375" style="5" customWidth="1"/>
    <col min="6" max="6" width="10.7109375" style="1" customWidth="1"/>
    <col min="7" max="7" width="17.42578125" style="1" customWidth="1"/>
    <col min="8" max="8" width="0.5703125" style="1" hidden="1" customWidth="1"/>
    <col min="9" max="9" width="4.42578125" customWidth="1"/>
    <col min="10" max="10" width="20.7109375" customWidth="1"/>
    <col min="11" max="11" width="8.28515625" customWidth="1"/>
    <col min="12" max="12" width="3.5703125" bestFit="1" customWidth="1"/>
    <col min="13" max="13" width="9.140625" customWidth="1"/>
    <col min="14" max="14" width="6.85546875" customWidth="1"/>
    <col min="15" max="15" width="7.85546875" bestFit="1" customWidth="1"/>
    <col min="16" max="16" width="6.7109375" bestFit="1" customWidth="1"/>
    <col min="17" max="17" width="7" bestFit="1" customWidth="1"/>
  </cols>
  <sheetData>
    <row r="1" spans="2:27" ht="24.95" customHeight="1" x14ac:dyDescent="0.2">
      <c r="B1" s="121" t="s">
        <v>0</v>
      </c>
      <c r="C1" s="121"/>
      <c r="D1" s="121"/>
      <c r="E1" s="121"/>
      <c r="F1" s="121"/>
      <c r="G1" s="121"/>
      <c r="I1" s="38"/>
      <c r="J1" s="2"/>
      <c r="K1" s="2"/>
      <c r="L1" s="38"/>
      <c r="M1" s="38"/>
    </row>
    <row r="2" spans="2:27" s="39" customFormat="1" ht="15" customHeight="1" x14ac:dyDescent="0.2">
      <c r="B2" s="113" t="s">
        <v>1</v>
      </c>
      <c r="C2" s="113"/>
      <c r="D2" s="113"/>
      <c r="E2" s="113"/>
      <c r="F2" s="113"/>
      <c r="G2" s="113"/>
      <c r="H2" s="60"/>
    </row>
    <row r="3" spans="2:27" s="39" customFormat="1" ht="12.75" customHeight="1" x14ac:dyDescent="0.2">
      <c r="B3" s="122" t="s">
        <v>55</v>
      </c>
      <c r="C3" s="122"/>
      <c r="D3" s="122"/>
      <c r="E3" s="122"/>
      <c r="F3" s="122"/>
      <c r="G3" s="122"/>
      <c r="H3" s="3"/>
      <c r="Y3" s="40"/>
      <c r="Z3" s="40"/>
      <c r="AA3" s="40"/>
    </row>
    <row r="4" spans="2:27" ht="12.75" hidden="1" customHeight="1" x14ac:dyDescent="0.2">
      <c r="B4" s="123"/>
      <c r="C4" s="123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">
      <c r="C5" s="1"/>
      <c r="G5" s="13">
        <v>42857</v>
      </c>
      <c r="H5"/>
      <c r="Y5" s="38"/>
      <c r="Z5" s="38"/>
      <c r="AA5" s="38"/>
    </row>
    <row r="6" spans="2:27" ht="3.95" customHeight="1" thickBot="1" x14ac:dyDescent="0.25">
      <c r="B6" s="6"/>
      <c r="F6"/>
      <c r="G6"/>
      <c r="H6" s="8"/>
      <c r="Y6" s="38"/>
      <c r="Z6" s="38"/>
      <c r="AA6" s="38"/>
    </row>
    <row r="7" spans="2:27" s="45" customFormat="1" ht="13.5" thickTop="1" x14ac:dyDescent="0.2">
      <c r="B7" s="114" t="s">
        <v>2</v>
      </c>
      <c r="C7" s="115"/>
      <c r="D7" s="115"/>
      <c r="E7" s="115"/>
      <c r="F7" s="115"/>
      <c r="G7" s="117"/>
      <c r="H7" s="46"/>
      <c r="Y7" s="47"/>
      <c r="Z7" s="47"/>
      <c r="AA7" s="47"/>
    </row>
    <row r="8" spans="2:27" s="45" customFormat="1" ht="13.5" thickBot="1" x14ac:dyDescent="0.25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5" customHeight="1" thickTop="1" x14ac:dyDescent="0.2">
      <c r="B9"/>
      <c r="C9" s="55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15">
      <c r="B10" s="14"/>
      <c r="C10" s="34" t="s">
        <v>56</v>
      </c>
      <c r="D10" s="14"/>
      <c r="E10" s="15"/>
      <c r="F10" s="16"/>
      <c r="G10" s="16"/>
      <c r="H10" s="21"/>
    </row>
    <row r="11" spans="2:27" s="20" customFormat="1" ht="12" customHeight="1" x14ac:dyDescent="0.15">
      <c r="B11" s="17" t="s">
        <v>24</v>
      </c>
      <c r="C11" s="31" t="s">
        <v>57</v>
      </c>
      <c r="D11" s="32" t="s">
        <v>14</v>
      </c>
      <c r="E11" s="37"/>
      <c r="F11" s="35">
        <v>7.5</v>
      </c>
      <c r="G11" s="19"/>
      <c r="H11" s="21"/>
    </row>
    <row r="12" spans="2:27" s="20" customFormat="1" ht="11.25" x14ac:dyDescent="0.15">
      <c r="B12" s="17">
        <v>3001021</v>
      </c>
      <c r="C12" s="31" t="s">
        <v>58</v>
      </c>
      <c r="D12" s="32" t="s">
        <v>14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1.25" x14ac:dyDescent="0.15">
      <c r="B13" s="17" t="s">
        <v>40</v>
      </c>
      <c r="C13" s="31" t="s">
        <v>112</v>
      </c>
      <c r="D13" s="32" t="s">
        <v>14</v>
      </c>
      <c r="E13" s="37"/>
      <c r="F13" s="35">
        <v>20.67</v>
      </c>
      <c r="G13" s="19">
        <f t="shared" si="0"/>
        <v>0</v>
      </c>
      <c r="H13" s="21"/>
    </row>
    <row r="14" spans="2:27" s="20" customFormat="1" ht="11.25" x14ac:dyDescent="0.15">
      <c r="B14" s="17" t="s">
        <v>132</v>
      </c>
      <c r="C14" s="31" t="s">
        <v>133</v>
      </c>
      <c r="D14" s="32" t="s">
        <v>14</v>
      </c>
      <c r="E14" s="37"/>
      <c r="F14" s="35">
        <v>25.81</v>
      </c>
      <c r="G14" s="19">
        <f>E14*F14</f>
        <v>0</v>
      </c>
      <c r="H14" s="21"/>
    </row>
    <row r="15" spans="2:27" s="20" customFormat="1" ht="11.25" x14ac:dyDescent="0.15">
      <c r="B15" s="17" t="s">
        <v>59</v>
      </c>
      <c r="C15" s="31" t="s">
        <v>60</v>
      </c>
      <c r="D15" s="32" t="s">
        <v>9</v>
      </c>
      <c r="E15" s="37"/>
      <c r="F15" s="35">
        <v>253.58</v>
      </c>
      <c r="G15" s="19">
        <f t="shared" si="0"/>
        <v>0</v>
      </c>
      <c r="H15" s="21"/>
    </row>
    <row r="16" spans="2:27" s="20" customFormat="1" ht="11.25" x14ac:dyDescent="0.15">
      <c r="B16" s="17" t="s">
        <v>41</v>
      </c>
      <c r="C16" s="31" t="s">
        <v>113</v>
      </c>
      <c r="D16" s="32" t="s">
        <v>9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15">
      <c r="B17" s="17" t="s">
        <v>134</v>
      </c>
      <c r="C17" s="31" t="s">
        <v>135</v>
      </c>
      <c r="D17" s="32" t="s">
        <v>9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15">
      <c r="B18" s="17" t="s">
        <v>42</v>
      </c>
      <c r="C18" s="31" t="s">
        <v>136</v>
      </c>
      <c r="D18" s="32" t="s">
        <v>9</v>
      </c>
      <c r="E18" s="37"/>
      <c r="F18" s="35">
        <v>202.7</v>
      </c>
      <c r="G18" s="19">
        <f>E18*F18</f>
        <v>0</v>
      </c>
      <c r="H18" s="21"/>
    </row>
    <row r="19" spans="2:8" s="20" customFormat="1" ht="22.5" x14ac:dyDescent="0.15">
      <c r="B19" s="17" t="s">
        <v>114</v>
      </c>
      <c r="C19" s="31" t="s">
        <v>115</v>
      </c>
      <c r="D19" s="32" t="s">
        <v>9</v>
      </c>
      <c r="E19" s="37"/>
      <c r="F19" s="35">
        <v>54.19</v>
      </c>
      <c r="G19" s="19">
        <f t="shared" si="0"/>
        <v>0</v>
      </c>
      <c r="H19" s="21"/>
    </row>
    <row r="20" spans="2:8" s="20" customFormat="1" ht="22.5" x14ac:dyDescent="0.15">
      <c r="B20" s="17" t="s">
        <v>43</v>
      </c>
      <c r="C20" s="31" t="s">
        <v>116</v>
      </c>
      <c r="D20" s="32" t="s">
        <v>9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2.5" x14ac:dyDescent="0.15">
      <c r="B21" s="17" t="s">
        <v>54</v>
      </c>
      <c r="C21" s="31" t="s">
        <v>95</v>
      </c>
      <c r="D21" s="32" t="s">
        <v>9</v>
      </c>
      <c r="E21" s="37"/>
      <c r="F21" s="35">
        <v>273.25</v>
      </c>
      <c r="G21" s="19">
        <f t="shared" si="0"/>
        <v>0</v>
      </c>
      <c r="H21" s="21"/>
    </row>
    <row r="22" spans="2:8" s="20" customFormat="1" ht="22.5" x14ac:dyDescent="0.15">
      <c r="B22" s="17">
        <v>3002050</v>
      </c>
      <c r="C22" s="31" t="s">
        <v>61</v>
      </c>
      <c r="D22" s="32" t="s">
        <v>9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2.5" x14ac:dyDescent="0.15">
      <c r="B23" s="17">
        <v>3002052</v>
      </c>
      <c r="C23" s="31" t="s">
        <v>62</v>
      </c>
      <c r="D23" s="32" t="s">
        <v>9</v>
      </c>
      <c r="E23" s="37"/>
      <c r="F23" s="35">
        <v>54.19</v>
      </c>
      <c r="G23" s="19">
        <f t="shared" si="0"/>
        <v>0</v>
      </c>
      <c r="H23" s="21"/>
    </row>
    <row r="24" spans="2:8" s="20" customFormat="1" ht="22.5" x14ac:dyDescent="0.15">
      <c r="B24" s="17">
        <v>3002053</v>
      </c>
      <c r="C24" s="31" t="s">
        <v>63</v>
      </c>
      <c r="D24" s="32" t="s">
        <v>9</v>
      </c>
      <c r="E24" s="37"/>
      <c r="F24" s="35">
        <v>202.7</v>
      </c>
      <c r="G24" s="19">
        <f t="shared" si="0"/>
        <v>0</v>
      </c>
      <c r="H24" s="21"/>
    </row>
    <row r="25" spans="2:8" s="20" customFormat="1" ht="22.5" x14ac:dyDescent="0.15">
      <c r="B25" s="17">
        <v>3002058</v>
      </c>
      <c r="C25" s="31" t="s">
        <v>64</v>
      </c>
      <c r="D25" s="32" t="s">
        <v>9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1.25" x14ac:dyDescent="0.15">
      <c r="B26" s="17" t="s">
        <v>25</v>
      </c>
      <c r="C26" s="31" t="s">
        <v>65</v>
      </c>
      <c r="D26" s="32" t="s">
        <v>9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15">
      <c r="B27" s="17" t="s">
        <v>44</v>
      </c>
      <c r="C27" s="31" t="s">
        <v>96</v>
      </c>
      <c r="D27" s="32" t="s">
        <v>9</v>
      </c>
      <c r="E27" s="37"/>
      <c r="F27" s="35">
        <v>303.52</v>
      </c>
      <c r="G27" s="19">
        <f t="shared" si="0"/>
        <v>0</v>
      </c>
      <c r="H27" s="21"/>
    </row>
    <row r="28" spans="2:8" s="20" customFormat="1" ht="11.25" x14ac:dyDescent="0.15">
      <c r="B28" s="17" t="s">
        <v>137</v>
      </c>
      <c r="C28" s="31" t="s">
        <v>65</v>
      </c>
      <c r="D28" s="32" t="s">
        <v>9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15">
      <c r="B29" s="17">
        <v>3002039</v>
      </c>
      <c r="C29" s="31" t="s">
        <v>96</v>
      </c>
      <c r="D29" s="32" t="s">
        <v>9</v>
      </c>
      <c r="E29" s="37"/>
      <c r="F29" s="35">
        <v>303.52</v>
      </c>
      <c r="G29" s="19">
        <f t="shared" si="0"/>
        <v>0</v>
      </c>
      <c r="H29" s="21"/>
    </row>
    <row r="30" spans="2:8" s="20" customFormat="1" ht="11.25" x14ac:dyDescent="0.15">
      <c r="B30" s="17" t="s">
        <v>26</v>
      </c>
      <c r="C30" s="31" t="s">
        <v>66</v>
      </c>
      <c r="D30" s="32" t="s">
        <v>14</v>
      </c>
      <c r="E30" s="37"/>
      <c r="F30" s="35">
        <v>47.55</v>
      </c>
      <c r="G30" s="19">
        <f t="shared" si="0"/>
        <v>0</v>
      </c>
      <c r="H30" s="21"/>
    </row>
    <row r="31" spans="2:8" s="20" customFormat="1" ht="11.25" x14ac:dyDescent="0.15">
      <c r="B31" s="17" t="s">
        <v>67</v>
      </c>
      <c r="C31" s="31" t="s">
        <v>68</v>
      </c>
      <c r="D31" s="32" t="s">
        <v>14</v>
      </c>
      <c r="E31" s="37"/>
      <c r="F31" s="35">
        <v>64.33</v>
      </c>
      <c r="G31" s="19">
        <f t="shared" si="0"/>
        <v>0</v>
      </c>
      <c r="H31" s="21"/>
    </row>
    <row r="32" spans="2:8" s="20" customFormat="1" ht="11.25" x14ac:dyDescent="0.15">
      <c r="B32" s="17" t="s">
        <v>45</v>
      </c>
      <c r="C32" s="31" t="s">
        <v>69</v>
      </c>
      <c r="D32" s="32" t="s">
        <v>14</v>
      </c>
      <c r="E32" s="37"/>
      <c r="F32" s="35">
        <v>15.55</v>
      </c>
      <c r="G32" s="19">
        <f t="shared" si="0"/>
        <v>0</v>
      </c>
      <c r="H32" s="21"/>
    </row>
    <row r="33" spans="2:8" s="20" customFormat="1" ht="11.25" x14ac:dyDescent="0.15">
      <c r="B33" s="17" t="s">
        <v>46</v>
      </c>
      <c r="C33" s="31" t="s">
        <v>117</v>
      </c>
      <c r="D33" s="32" t="s">
        <v>14</v>
      </c>
      <c r="E33" s="37"/>
      <c r="F33" s="35">
        <v>7.96</v>
      </c>
      <c r="G33" s="19">
        <f t="shared" si="0"/>
        <v>0</v>
      </c>
      <c r="H33" s="21"/>
    </row>
    <row r="34" spans="2:8" s="20" customFormat="1" ht="11.25" x14ac:dyDescent="0.15">
      <c r="B34" s="17">
        <v>3003080</v>
      </c>
      <c r="C34" s="31" t="s">
        <v>69</v>
      </c>
      <c r="D34" s="32" t="s">
        <v>14</v>
      </c>
      <c r="E34" s="37"/>
      <c r="F34" s="35">
        <v>15.55</v>
      </c>
      <c r="G34" s="19">
        <f t="shared" si="0"/>
        <v>0</v>
      </c>
      <c r="H34" s="21"/>
    </row>
    <row r="35" spans="2:8" s="20" customFormat="1" ht="11.25" x14ac:dyDescent="0.15">
      <c r="B35" s="17">
        <v>3003082</v>
      </c>
      <c r="C35" s="31" t="s">
        <v>97</v>
      </c>
      <c r="D35" s="32" t="s">
        <v>14</v>
      </c>
      <c r="E35" s="37"/>
      <c r="F35" s="35">
        <v>28.01</v>
      </c>
      <c r="G35" s="19">
        <f t="shared" si="0"/>
        <v>0</v>
      </c>
      <c r="H35" s="21"/>
    </row>
    <row r="36" spans="2:8" s="20" customFormat="1" ht="11.25" x14ac:dyDescent="0.15">
      <c r="B36" s="17">
        <v>3004080</v>
      </c>
      <c r="C36" s="31" t="s">
        <v>70</v>
      </c>
      <c r="D36" s="32" t="s">
        <v>14</v>
      </c>
      <c r="E36" s="37"/>
      <c r="F36" s="35">
        <v>7.96</v>
      </c>
      <c r="G36" s="19">
        <f t="shared" si="0"/>
        <v>0</v>
      </c>
      <c r="H36" s="21"/>
    </row>
    <row r="37" spans="2:8" s="20" customFormat="1" ht="11.25" x14ac:dyDescent="0.15">
      <c r="B37" s="17">
        <v>3004082</v>
      </c>
      <c r="C37" s="31" t="s">
        <v>98</v>
      </c>
      <c r="D37" s="32" t="s">
        <v>14</v>
      </c>
      <c r="E37" s="37"/>
      <c r="F37" s="35">
        <v>10.8</v>
      </c>
      <c r="G37" s="19">
        <f t="shared" si="0"/>
        <v>0</v>
      </c>
      <c r="H37" s="21"/>
    </row>
    <row r="38" spans="2:8" s="20" customFormat="1" ht="11.25" x14ac:dyDescent="0.15">
      <c r="B38" s="17" t="s">
        <v>49</v>
      </c>
      <c r="C38" s="31" t="s">
        <v>71</v>
      </c>
      <c r="D38" s="32" t="s">
        <v>14</v>
      </c>
      <c r="E38" s="37"/>
      <c r="F38" s="35">
        <v>21.12</v>
      </c>
      <c r="G38" s="19">
        <f t="shared" si="0"/>
        <v>0</v>
      </c>
      <c r="H38" s="21"/>
    </row>
    <row r="39" spans="2:8" s="20" customFormat="1" ht="11.25" x14ac:dyDescent="0.15">
      <c r="B39" s="17" t="s">
        <v>72</v>
      </c>
      <c r="C39" s="31" t="s">
        <v>73</v>
      </c>
      <c r="D39" s="32" t="s">
        <v>14</v>
      </c>
      <c r="E39" s="37"/>
      <c r="F39" s="35">
        <v>54.44</v>
      </c>
      <c r="G39" s="19">
        <f t="shared" si="0"/>
        <v>0</v>
      </c>
      <c r="H39" s="21"/>
    </row>
    <row r="40" spans="2:8" s="20" customFormat="1" ht="22.5" x14ac:dyDescent="0.15">
      <c r="B40" s="17" t="s">
        <v>99</v>
      </c>
      <c r="C40" s="31" t="s">
        <v>118</v>
      </c>
      <c r="D40" s="32" t="s">
        <v>9</v>
      </c>
      <c r="E40" s="37"/>
      <c r="F40" s="35">
        <v>123</v>
      </c>
      <c r="G40" s="19">
        <f t="shared" si="0"/>
        <v>0</v>
      </c>
      <c r="H40" s="21"/>
    </row>
    <row r="41" spans="2:8" s="20" customFormat="1" ht="22.5" x14ac:dyDescent="0.15">
      <c r="B41" s="17" t="s">
        <v>27</v>
      </c>
      <c r="C41" s="31" t="s">
        <v>74</v>
      </c>
      <c r="D41" s="32" t="s">
        <v>9</v>
      </c>
      <c r="E41" s="37"/>
      <c r="F41" s="35">
        <v>303.52</v>
      </c>
      <c r="G41" s="19">
        <f t="shared" si="0"/>
        <v>0</v>
      </c>
      <c r="H41" s="21"/>
    </row>
    <row r="42" spans="2:8" s="20" customFormat="1" ht="22.5" x14ac:dyDescent="0.15">
      <c r="B42" s="17" t="s">
        <v>28</v>
      </c>
      <c r="C42" s="31" t="s">
        <v>75</v>
      </c>
      <c r="D42" s="32" t="s">
        <v>9</v>
      </c>
      <c r="E42" s="37"/>
      <c r="F42" s="35">
        <v>123</v>
      </c>
      <c r="G42" s="19">
        <f t="shared" si="0"/>
        <v>0</v>
      </c>
      <c r="H42" s="21"/>
    </row>
    <row r="43" spans="2:8" s="20" customFormat="1" ht="11.25" x14ac:dyDescent="0.15">
      <c r="B43" s="17" t="s">
        <v>123</v>
      </c>
      <c r="C43" s="31" t="s">
        <v>124</v>
      </c>
      <c r="D43" s="32" t="s">
        <v>77</v>
      </c>
      <c r="E43" s="37"/>
      <c r="F43" s="35">
        <v>424.81</v>
      </c>
      <c r="G43" s="19">
        <f t="shared" si="0"/>
        <v>0</v>
      </c>
      <c r="H43" s="21"/>
    </row>
    <row r="44" spans="2:8" s="20" customFormat="1" ht="11.25" x14ac:dyDescent="0.15">
      <c r="B44" s="17">
        <v>3006008</v>
      </c>
      <c r="C44" s="31" t="s">
        <v>76</v>
      </c>
      <c r="D44" s="32" t="s">
        <v>77</v>
      </c>
      <c r="E44" s="37"/>
      <c r="F44" s="35">
        <v>424.81</v>
      </c>
      <c r="G44" s="19">
        <f t="shared" si="0"/>
        <v>0</v>
      </c>
      <c r="H44" s="21"/>
    </row>
    <row r="45" spans="2:8" s="20" customFormat="1" ht="11.25" x14ac:dyDescent="0.15">
      <c r="B45" s="17">
        <v>3006001</v>
      </c>
      <c r="C45" s="31" t="s">
        <v>78</v>
      </c>
      <c r="D45" s="32" t="s">
        <v>79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15">
      <c r="B46" s="17" t="s">
        <v>51</v>
      </c>
      <c r="C46" s="31" t="s">
        <v>80</v>
      </c>
      <c r="D46" s="32" t="s">
        <v>10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15">
      <c r="B47" s="17" t="s">
        <v>29</v>
      </c>
      <c r="C47" s="31" t="s">
        <v>81</v>
      </c>
      <c r="D47" s="32" t="s">
        <v>30</v>
      </c>
      <c r="E47" s="37"/>
      <c r="F47" s="35">
        <v>1878.99</v>
      </c>
      <c r="G47" s="19">
        <f t="shared" si="0"/>
        <v>0</v>
      </c>
      <c r="H47" s="21"/>
    </row>
    <row r="48" spans="2:8" s="20" customFormat="1" ht="11.25" x14ac:dyDescent="0.15">
      <c r="B48" s="17" t="s">
        <v>125</v>
      </c>
      <c r="C48" s="31" t="s">
        <v>126</v>
      </c>
      <c r="D48" s="32" t="s">
        <v>15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15">
      <c r="B49" s="17" t="s">
        <v>82</v>
      </c>
      <c r="C49" s="31" t="s">
        <v>83</v>
      </c>
      <c r="D49" s="32" t="s">
        <v>15</v>
      </c>
      <c r="E49" s="37"/>
      <c r="F49" s="35">
        <v>410.48</v>
      </c>
      <c r="G49" s="19">
        <f t="shared" si="0"/>
        <v>0</v>
      </c>
      <c r="H49" s="21"/>
    </row>
    <row r="50" spans="2:8" s="20" customFormat="1" ht="11.25" x14ac:dyDescent="0.15">
      <c r="B50" s="17" t="s">
        <v>50</v>
      </c>
      <c r="C50" s="31" t="s">
        <v>84</v>
      </c>
      <c r="D50" s="32" t="s">
        <v>15</v>
      </c>
      <c r="E50" s="37"/>
      <c r="F50" s="35">
        <v>75.75</v>
      </c>
      <c r="G50" s="19">
        <f t="shared" si="0"/>
        <v>0</v>
      </c>
      <c r="H50" s="21"/>
    </row>
    <row r="51" spans="2:8" s="20" customFormat="1" ht="22.5" x14ac:dyDescent="0.15">
      <c r="B51" s="17" t="s">
        <v>31</v>
      </c>
      <c r="C51" s="31" t="s">
        <v>85</v>
      </c>
      <c r="D51" s="32" t="s">
        <v>32</v>
      </c>
      <c r="E51" s="37"/>
      <c r="F51" s="35">
        <v>93.17</v>
      </c>
      <c r="G51" s="19">
        <f t="shared" si="0"/>
        <v>0</v>
      </c>
      <c r="H51" s="21"/>
    </row>
    <row r="52" spans="2:8" s="20" customFormat="1" ht="11.25" x14ac:dyDescent="0.15">
      <c r="B52" s="17" t="s">
        <v>127</v>
      </c>
      <c r="C52" s="31" t="s">
        <v>128</v>
      </c>
      <c r="D52" s="32" t="s">
        <v>15</v>
      </c>
      <c r="E52" s="37"/>
      <c r="F52" s="35">
        <v>5.57</v>
      </c>
      <c r="G52" s="19">
        <f t="shared" si="0"/>
        <v>0</v>
      </c>
      <c r="H52" s="21"/>
    </row>
    <row r="53" spans="2:8" s="20" customFormat="1" ht="11.25" x14ac:dyDescent="0.15">
      <c r="B53" s="17">
        <v>3008001</v>
      </c>
      <c r="C53" s="31" t="s">
        <v>86</v>
      </c>
      <c r="D53" s="32" t="s">
        <v>15</v>
      </c>
      <c r="E53" s="37"/>
      <c r="F53" s="35">
        <v>5.57</v>
      </c>
      <c r="G53" s="19">
        <f t="shared" si="0"/>
        <v>0</v>
      </c>
      <c r="H53" s="21"/>
    </row>
    <row r="54" spans="2:8" s="20" customFormat="1" ht="22.5" x14ac:dyDescent="0.15">
      <c r="B54" s="17" t="s">
        <v>33</v>
      </c>
      <c r="C54" s="31" t="s">
        <v>129</v>
      </c>
      <c r="D54" s="32" t="s">
        <v>10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2.5" x14ac:dyDescent="0.15">
      <c r="B55" s="17" t="s">
        <v>47</v>
      </c>
      <c r="C55" s="63" t="s">
        <v>87</v>
      </c>
      <c r="D55" s="32" t="s">
        <v>10</v>
      </c>
      <c r="E55" s="37"/>
      <c r="F55" s="35">
        <v>2009.1</v>
      </c>
      <c r="G55" s="19">
        <f t="shared" si="0"/>
        <v>0</v>
      </c>
      <c r="H55" s="21"/>
    </row>
    <row r="56" spans="2:8" s="20" customFormat="1" ht="22.5" x14ac:dyDescent="0.15">
      <c r="B56" s="17">
        <v>3006050</v>
      </c>
      <c r="C56" s="31" t="s">
        <v>107</v>
      </c>
      <c r="D56" s="32" t="s">
        <v>14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1.25" x14ac:dyDescent="0.15">
      <c r="B57" s="17" t="s">
        <v>34</v>
      </c>
      <c r="C57" s="31" t="s">
        <v>88</v>
      </c>
      <c r="D57" s="32" t="s">
        <v>14</v>
      </c>
      <c r="E57" s="37"/>
      <c r="F57" s="35">
        <v>16.05</v>
      </c>
      <c r="G57" s="19">
        <f t="shared" si="0"/>
        <v>0</v>
      </c>
      <c r="H57" s="21"/>
    </row>
    <row r="58" spans="2:8" s="20" customFormat="1" ht="11.25" x14ac:dyDescent="0.15">
      <c r="B58" s="17" t="s">
        <v>130</v>
      </c>
      <c r="C58" s="31" t="s">
        <v>131</v>
      </c>
      <c r="D58" s="32" t="s">
        <v>14</v>
      </c>
      <c r="E58" s="37"/>
      <c r="F58" s="35">
        <v>16.05</v>
      </c>
      <c r="G58" s="19">
        <f>E58*F58</f>
        <v>0</v>
      </c>
      <c r="H58" s="21"/>
    </row>
    <row r="59" spans="2:8" s="20" customFormat="1" ht="22.5" x14ac:dyDescent="0.15">
      <c r="B59" s="17" t="s">
        <v>35</v>
      </c>
      <c r="C59" s="31" t="s">
        <v>89</v>
      </c>
      <c r="D59" s="32" t="s">
        <v>9</v>
      </c>
      <c r="E59" s="37"/>
      <c r="F59" s="35">
        <v>22.17</v>
      </c>
      <c r="G59" s="19">
        <f t="shared" si="0"/>
        <v>0</v>
      </c>
      <c r="H59" s="21"/>
    </row>
    <row r="60" spans="2:8" s="20" customFormat="1" ht="22.5" x14ac:dyDescent="0.15">
      <c r="B60" s="17" t="s">
        <v>36</v>
      </c>
      <c r="C60" s="31" t="s">
        <v>90</v>
      </c>
      <c r="D60" s="32" t="s">
        <v>37</v>
      </c>
      <c r="E60" s="37"/>
      <c r="F60" s="35">
        <v>8.42</v>
      </c>
      <c r="G60" s="19">
        <f t="shared" si="0"/>
        <v>0</v>
      </c>
      <c r="H60" s="21"/>
    </row>
    <row r="61" spans="2:8" s="20" customFormat="1" ht="11.25" x14ac:dyDescent="0.15">
      <c r="B61" s="17" t="s">
        <v>52</v>
      </c>
      <c r="C61" s="31" t="s">
        <v>91</v>
      </c>
      <c r="D61" s="32" t="s">
        <v>39</v>
      </c>
      <c r="E61" s="37"/>
      <c r="F61" s="35">
        <v>438.78</v>
      </c>
      <c r="G61" s="19">
        <f t="shared" si="0"/>
        <v>0</v>
      </c>
      <c r="H61" s="21"/>
    </row>
    <row r="62" spans="2:8" s="20" customFormat="1" ht="11.25" x14ac:dyDescent="0.15">
      <c r="B62" s="17" t="s">
        <v>108</v>
      </c>
      <c r="C62" s="31" t="s">
        <v>109</v>
      </c>
      <c r="D62" s="32" t="s">
        <v>39</v>
      </c>
      <c r="E62" s="37"/>
      <c r="F62" s="35">
        <v>376.12</v>
      </c>
      <c r="G62" s="19">
        <f t="shared" si="0"/>
        <v>0</v>
      </c>
      <c r="H62" s="21"/>
    </row>
    <row r="63" spans="2:8" s="20" customFormat="1" ht="11.25" x14ac:dyDescent="0.15">
      <c r="B63" s="17" t="s">
        <v>38</v>
      </c>
      <c r="C63" s="31" t="s">
        <v>92</v>
      </c>
      <c r="D63" s="32" t="s">
        <v>39</v>
      </c>
      <c r="E63" s="37"/>
      <c r="F63" s="35">
        <v>313.42</v>
      </c>
      <c r="G63" s="19">
        <f t="shared" si="0"/>
        <v>0</v>
      </c>
      <c r="H63" s="21"/>
    </row>
    <row r="64" spans="2:8" s="20" customFormat="1" ht="11.25" x14ac:dyDescent="0.15">
      <c r="B64" s="17" t="s">
        <v>53</v>
      </c>
      <c r="C64" s="31" t="s">
        <v>93</v>
      </c>
      <c r="D64" s="32" t="s">
        <v>14</v>
      </c>
      <c r="E64" s="37"/>
      <c r="F64" s="35">
        <v>706.87</v>
      </c>
      <c r="G64" s="19">
        <f t="shared" si="0"/>
        <v>0</v>
      </c>
      <c r="H64" s="21"/>
    </row>
    <row r="65" spans="2:8" s="20" customFormat="1" ht="11.25" x14ac:dyDescent="0.15">
      <c r="B65" s="17" t="s">
        <v>110</v>
      </c>
      <c r="C65" s="31" t="s">
        <v>111</v>
      </c>
      <c r="D65" s="32" t="s">
        <v>14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1.25" x14ac:dyDescent="0.15">
      <c r="B66" s="17" t="s">
        <v>48</v>
      </c>
      <c r="C66" s="31" t="s">
        <v>94</v>
      </c>
      <c r="D66" s="32" t="s">
        <v>14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15">
      <c r="B67" s="17">
        <v>3006012</v>
      </c>
      <c r="C67" s="31" t="s">
        <v>20</v>
      </c>
      <c r="D67" s="32" t="s">
        <v>17</v>
      </c>
      <c r="E67" s="37"/>
      <c r="F67" s="35">
        <v>1854.19</v>
      </c>
      <c r="G67" s="19">
        <f>+E67*F67</f>
        <v>0</v>
      </c>
      <c r="H67" s="21"/>
    </row>
    <row r="68" spans="2:8" s="20" customFormat="1" ht="90" x14ac:dyDescent="0.15">
      <c r="B68" s="17">
        <v>3006013</v>
      </c>
      <c r="C68" s="31" t="s">
        <v>21</v>
      </c>
      <c r="D68" s="32" t="s">
        <v>17</v>
      </c>
      <c r="E68" s="37"/>
      <c r="F68" s="35">
        <v>2537.5</v>
      </c>
      <c r="G68" s="19">
        <f t="shared" si="0"/>
        <v>0</v>
      </c>
      <c r="H68" s="21"/>
    </row>
    <row r="69" spans="2:8" s="20" customFormat="1" ht="67.5" x14ac:dyDescent="0.15">
      <c r="B69" s="17">
        <v>3006031</v>
      </c>
      <c r="C69" s="31" t="s">
        <v>22</v>
      </c>
      <c r="D69" s="32" t="s">
        <v>10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2.5" x14ac:dyDescent="0.15">
      <c r="B70" s="17" t="s">
        <v>119</v>
      </c>
      <c r="C70" s="31" t="s">
        <v>120</v>
      </c>
      <c r="D70" s="32" t="s">
        <v>18</v>
      </c>
      <c r="E70" s="37"/>
      <c r="F70" s="35">
        <v>7081.01</v>
      </c>
      <c r="G70" s="19">
        <f t="shared" si="0"/>
        <v>0</v>
      </c>
      <c r="H70" s="21"/>
    </row>
    <row r="71" spans="2:8" s="20" customFormat="1" ht="22.5" x14ac:dyDescent="0.15">
      <c r="B71" s="17" t="s">
        <v>121</v>
      </c>
      <c r="C71" s="31" t="s">
        <v>122</v>
      </c>
      <c r="D71" s="32" t="s">
        <v>18</v>
      </c>
      <c r="E71" s="37"/>
      <c r="F71" s="35">
        <v>8055.12</v>
      </c>
      <c r="G71" s="19">
        <f t="shared" si="0"/>
        <v>0</v>
      </c>
      <c r="H71" s="21"/>
    </row>
    <row r="72" spans="2:8" s="20" customFormat="1" ht="22.5" x14ac:dyDescent="0.15">
      <c r="B72" s="17">
        <v>3006105</v>
      </c>
      <c r="C72" s="31" t="s">
        <v>100</v>
      </c>
      <c r="D72" s="32" t="s">
        <v>18</v>
      </c>
      <c r="E72" s="37"/>
      <c r="F72" s="35">
        <v>5222.29</v>
      </c>
      <c r="G72" s="19">
        <f t="shared" si="0"/>
        <v>0</v>
      </c>
      <c r="H72" s="21"/>
    </row>
    <row r="73" spans="2:8" s="20" customFormat="1" ht="22.5" x14ac:dyDescent="0.15">
      <c r="B73" s="17">
        <v>3006108</v>
      </c>
      <c r="C73" s="31" t="s">
        <v>101</v>
      </c>
      <c r="D73" s="32" t="s">
        <v>18</v>
      </c>
      <c r="E73" s="37"/>
      <c r="F73" s="35">
        <v>7081.01</v>
      </c>
      <c r="G73" s="19">
        <f t="shared" si="0"/>
        <v>0</v>
      </c>
      <c r="H73" s="21"/>
    </row>
    <row r="74" spans="2:8" s="20" customFormat="1" ht="22.5" x14ac:dyDescent="0.15">
      <c r="B74" s="17">
        <v>3006111</v>
      </c>
      <c r="C74" s="31" t="s">
        <v>102</v>
      </c>
      <c r="D74" s="32" t="s">
        <v>18</v>
      </c>
      <c r="E74" s="37"/>
      <c r="F74" s="35">
        <v>8554.33</v>
      </c>
      <c r="G74" s="19">
        <f t="shared" si="0"/>
        <v>0</v>
      </c>
      <c r="H74" s="21"/>
    </row>
    <row r="75" spans="2:8" s="20" customFormat="1" ht="22.5" x14ac:dyDescent="0.15">
      <c r="B75" s="17">
        <v>3006114</v>
      </c>
      <c r="C75" s="31" t="s">
        <v>103</v>
      </c>
      <c r="D75" s="32" t="s">
        <v>18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2.5" x14ac:dyDescent="0.15">
      <c r="B76" s="17">
        <v>3006116</v>
      </c>
      <c r="C76" s="31" t="s">
        <v>104</v>
      </c>
      <c r="D76" s="32" t="s">
        <v>18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2.5" x14ac:dyDescent="0.15">
      <c r="B77" s="17">
        <v>3006117</v>
      </c>
      <c r="C77" s="31" t="s">
        <v>105</v>
      </c>
      <c r="D77" s="32" t="s">
        <v>18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2.5" x14ac:dyDescent="0.15">
      <c r="B78" s="17">
        <v>3006119</v>
      </c>
      <c r="C78" s="31" t="s">
        <v>106</v>
      </c>
      <c r="D78" s="32" t="s">
        <v>77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1.25" x14ac:dyDescent="0.15">
      <c r="B79" s="17"/>
      <c r="C79" s="31"/>
      <c r="D79" s="32"/>
      <c r="E79" s="36"/>
      <c r="F79" s="33"/>
      <c r="G79" s="59">
        <f>SUM(G11:G78)</f>
        <v>0</v>
      </c>
      <c r="H79" s="21"/>
    </row>
    <row r="80" spans="2:8" s="20" customFormat="1" ht="11.25" hidden="1" x14ac:dyDescent="0.15">
      <c r="B80" s="17"/>
      <c r="C80" s="31"/>
      <c r="D80" s="14"/>
      <c r="E80" s="15"/>
      <c r="F80" s="16"/>
      <c r="G80" s="16"/>
      <c r="H80" s="21"/>
    </row>
    <row r="81" spans="2:22" s="20" customFormat="1" ht="11.25" hidden="1" x14ac:dyDescent="0.15">
      <c r="B81" s="17"/>
      <c r="C81" s="31"/>
      <c r="D81" s="18" t="s">
        <v>15</v>
      </c>
      <c r="E81" s="61"/>
      <c r="F81" s="35">
        <v>114.3</v>
      </c>
      <c r="G81" s="58">
        <f t="shared" ref="G81:G87" si="1">E81*F81</f>
        <v>0</v>
      </c>
      <c r="H81" s="21"/>
    </row>
    <row r="82" spans="2:22" s="20" customFormat="1" ht="11.25" hidden="1" x14ac:dyDescent="0.15">
      <c r="B82" s="17"/>
      <c r="C82" s="31"/>
      <c r="D82" s="18" t="s">
        <v>9</v>
      </c>
      <c r="E82" s="61"/>
      <c r="F82" s="35">
        <v>54.19</v>
      </c>
      <c r="G82" s="58">
        <f t="shared" si="1"/>
        <v>0</v>
      </c>
      <c r="H82" s="21"/>
    </row>
    <row r="83" spans="2:22" s="20" customFormat="1" ht="11.25" hidden="1" x14ac:dyDescent="0.15">
      <c r="B83" s="17"/>
      <c r="C83" s="31"/>
      <c r="D83" s="18" t="s">
        <v>9</v>
      </c>
      <c r="E83" s="61"/>
      <c r="F83" s="35">
        <v>2122.58</v>
      </c>
      <c r="G83" s="58">
        <f t="shared" si="1"/>
        <v>0</v>
      </c>
      <c r="H83" s="21"/>
    </row>
    <row r="84" spans="2:22" s="20" customFormat="1" ht="11.25" hidden="1" x14ac:dyDescent="0.15">
      <c r="B84" s="17"/>
      <c r="C84" s="31"/>
      <c r="D84" s="18" t="s">
        <v>9</v>
      </c>
      <c r="E84" s="61"/>
      <c r="F84" s="35">
        <v>2476.89</v>
      </c>
      <c r="G84" s="58">
        <f t="shared" si="1"/>
        <v>0</v>
      </c>
      <c r="H84" s="21"/>
    </row>
    <row r="85" spans="2:22" s="20" customFormat="1" ht="11.25" hidden="1" x14ac:dyDescent="0.15">
      <c r="B85" s="17"/>
      <c r="C85" s="31"/>
      <c r="D85" s="18" t="s">
        <v>23</v>
      </c>
      <c r="E85" s="61"/>
      <c r="F85" s="35">
        <v>26.65</v>
      </c>
      <c r="G85" s="58">
        <f t="shared" si="1"/>
        <v>0</v>
      </c>
      <c r="H85" s="21"/>
    </row>
    <row r="86" spans="2:22" s="20" customFormat="1" ht="11.25" hidden="1" x14ac:dyDescent="0.15">
      <c r="B86" s="17"/>
      <c r="C86" s="31"/>
      <c r="D86" s="18" t="s">
        <v>23</v>
      </c>
      <c r="E86" s="61"/>
      <c r="F86" s="35">
        <v>26.65</v>
      </c>
      <c r="G86" s="58">
        <f t="shared" si="1"/>
        <v>0</v>
      </c>
      <c r="H86" s="21"/>
    </row>
    <row r="87" spans="2:22" s="20" customFormat="1" ht="11.25" hidden="1" x14ac:dyDescent="0.15">
      <c r="B87" s="17"/>
      <c r="C87" s="31"/>
      <c r="D87" s="18" t="s">
        <v>10</v>
      </c>
      <c r="E87" s="61"/>
      <c r="F87" s="35">
        <v>1951.04</v>
      </c>
      <c r="G87" s="58">
        <f t="shared" si="1"/>
        <v>0</v>
      </c>
      <c r="H87" s="21"/>
    </row>
    <row r="88" spans="2:22" s="20" customFormat="1" ht="11.25" hidden="1" x14ac:dyDescent="0.15">
      <c r="B88" s="17"/>
      <c r="C88" s="31"/>
      <c r="D88" s="18"/>
      <c r="E88" s="22"/>
      <c r="F88" s="19"/>
      <c r="G88" s="58">
        <f>SUM(G81:G87)</f>
        <v>0</v>
      </c>
      <c r="H88" s="21"/>
    </row>
    <row r="89" spans="2:22" s="25" customFormat="1" ht="11.25" x14ac:dyDescent="0.15">
      <c r="B89" s="64"/>
      <c r="C89" s="65"/>
      <c r="D89" s="29"/>
      <c r="E89" s="24"/>
      <c r="F89" s="62"/>
      <c r="G89" s="62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15">
      <c r="B90" s="25"/>
      <c r="C90" s="56"/>
      <c r="D90" s="25"/>
      <c r="E90" s="26"/>
      <c r="F90" s="27" t="s">
        <v>11</v>
      </c>
      <c r="G90" s="27" t="e">
        <f>#REF!+#REF!+#REF!+#REF!+#REF!+#REF!+#REF!+#REF!+#REF!</f>
        <v>#REF!</v>
      </c>
    </row>
    <row r="91" spans="2:22" s="23" customFormat="1" ht="13.5" customHeight="1" x14ac:dyDescent="0.15">
      <c r="B91" s="25"/>
      <c r="C91" s="56"/>
      <c r="D91" s="25"/>
      <c r="E91" s="26"/>
      <c r="F91" s="27" t="s">
        <v>12</v>
      </c>
      <c r="G91" s="27" t="e">
        <f>G90*0.16</f>
        <v>#REF!</v>
      </c>
      <c r="H91" s="29"/>
    </row>
    <row r="92" spans="2:22" ht="13.5" customHeight="1" x14ac:dyDescent="0.2">
      <c r="B92" s="25"/>
      <c r="C92" s="56"/>
      <c r="D92" s="25"/>
      <c r="E92" s="26"/>
      <c r="F92" s="28" t="s">
        <v>13</v>
      </c>
      <c r="G92" s="28" t="e">
        <f>SUM(G90:G91)</f>
        <v>#REF!</v>
      </c>
    </row>
    <row r="93" spans="2:22" x14ac:dyDescent="0.2">
      <c r="B93" s="54"/>
      <c r="C93" s="57"/>
      <c r="D93" s="54"/>
      <c r="E93" s="54"/>
      <c r="F93" s="54"/>
      <c r="G93" s="54"/>
      <c r="J93" s="66"/>
    </row>
    <row r="94" spans="2:22" ht="13.5" thickBot="1" x14ac:dyDescent="0.25">
      <c r="B94" s="54"/>
      <c r="C94" s="57"/>
      <c r="D94" s="54"/>
      <c r="E94" s="54"/>
      <c r="F94" s="54"/>
      <c r="G94" s="54"/>
    </row>
    <row r="95" spans="2:22" ht="13.5" thickBot="1" x14ac:dyDescent="0.25">
      <c r="B95" s="23"/>
      <c r="C95" s="55"/>
      <c r="D95" s="23"/>
      <c r="E95" s="24"/>
      <c r="F95" s="23"/>
      <c r="G95" s="67">
        <v>1507645.93</v>
      </c>
    </row>
    <row r="96" spans="2:22" x14ac:dyDescent="0.2">
      <c r="B96" s="29"/>
      <c r="D96" s="29"/>
      <c r="E96" s="30"/>
      <c r="F96" s="29"/>
      <c r="G96" s="29"/>
    </row>
    <row r="97" spans="3:8" x14ac:dyDescent="0.2">
      <c r="G97" s="12"/>
    </row>
    <row r="99" spans="3:8" x14ac:dyDescent="0.2">
      <c r="F99" s="12"/>
    </row>
    <row r="100" spans="3:8" x14ac:dyDescent="0.2">
      <c r="H100"/>
    </row>
    <row r="101" spans="3:8" x14ac:dyDescent="0.2">
      <c r="H101"/>
    </row>
    <row r="103" spans="3:8" x14ac:dyDescent="0.2">
      <c r="C103" s="1"/>
      <c r="E103"/>
      <c r="F103"/>
      <c r="G103"/>
    </row>
    <row r="104" spans="3:8" x14ac:dyDescent="0.2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78"/>
  <sheetViews>
    <sheetView tabSelected="1" view="pageBreakPreview" topLeftCell="A41" zoomScale="140" zoomScaleNormal="100" zoomScaleSheetLayoutView="140" workbookViewId="0">
      <selection activeCell="D48" sqref="D48"/>
    </sheetView>
  </sheetViews>
  <sheetFormatPr baseColWidth="10" defaultColWidth="9.140625" defaultRowHeight="12.75" x14ac:dyDescent="0.2"/>
  <cols>
    <col min="1" max="1" width="3.42578125" customWidth="1"/>
    <col min="2" max="2" width="1.85546875" customWidth="1"/>
    <col min="3" max="3" width="12.85546875" style="1" customWidth="1"/>
    <col min="4" max="4" width="62.42578125" style="7" customWidth="1"/>
    <col min="5" max="5" width="7.28515625" style="1" customWidth="1"/>
    <col min="6" max="6" width="9" style="5" customWidth="1"/>
    <col min="7" max="7" width="10" style="1" customWidth="1"/>
    <col min="8" max="8" width="11.42578125" style="1" customWidth="1"/>
    <col min="9" max="9" width="10" style="1" customWidth="1"/>
    <col min="10" max="10" width="0.5703125" style="1" hidden="1" customWidth="1"/>
    <col min="11" max="11" width="1.140625" customWidth="1"/>
  </cols>
  <sheetData>
    <row r="1" spans="3:10" ht="15.75" x14ac:dyDescent="0.25">
      <c r="C1" s="112" t="s">
        <v>138</v>
      </c>
      <c r="D1" s="112"/>
      <c r="E1" s="112"/>
      <c r="F1" s="112"/>
      <c r="G1" s="112"/>
      <c r="H1" s="112"/>
      <c r="I1" s="112"/>
    </row>
    <row r="2" spans="3:10" s="39" customFormat="1" ht="15" customHeight="1" x14ac:dyDescent="0.2">
      <c r="C2" s="113" t="s">
        <v>1</v>
      </c>
      <c r="D2" s="113"/>
      <c r="E2" s="113"/>
      <c r="F2" s="113"/>
      <c r="G2" s="113"/>
      <c r="H2" s="113"/>
      <c r="I2" s="113"/>
      <c r="J2" s="60"/>
    </row>
    <row r="3" spans="3:10" s="39" customFormat="1" ht="15" customHeight="1" x14ac:dyDescent="0.2">
      <c r="C3" s="99"/>
      <c r="D3" s="99"/>
      <c r="E3" s="99"/>
      <c r="F3" s="99"/>
      <c r="G3" s="99"/>
      <c r="H3" s="99"/>
      <c r="I3" s="99"/>
      <c r="J3" s="60"/>
    </row>
    <row r="4" spans="3:10" s="39" customFormat="1" ht="15" customHeight="1" x14ac:dyDescent="0.2">
      <c r="C4" s="99"/>
      <c r="D4" s="99"/>
      <c r="E4" s="99"/>
      <c r="F4" s="99"/>
      <c r="G4" s="99"/>
      <c r="H4" s="99"/>
      <c r="I4" s="99"/>
      <c r="J4" s="60"/>
    </row>
    <row r="5" spans="3:10" s="39" customFormat="1" ht="15" customHeight="1" x14ac:dyDescent="0.2">
      <c r="C5" s="101" t="s">
        <v>211</v>
      </c>
      <c r="D5" s="102"/>
      <c r="E5" s="103"/>
      <c r="F5" s="103"/>
      <c r="G5" s="103"/>
      <c r="H5" s="103"/>
      <c r="I5" s="104" t="s">
        <v>206</v>
      </c>
      <c r="J5" s="60"/>
    </row>
    <row r="6" spans="3:10" s="39" customFormat="1" ht="15" customHeight="1" x14ac:dyDescent="0.2">
      <c r="C6" s="103"/>
      <c r="D6" s="103"/>
      <c r="E6" s="103"/>
      <c r="F6" s="103"/>
      <c r="G6" s="103"/>
      <c r="H6" s="103"/>
      <c r="I6" s="103"/>
      <c r="J6" s="60"/>
    </row>
    <row r="7" spans="3:10" s="39" customFormat="1" ht="17.100000000000001" customHeight="1" x14ac:dyDescent="0.2">
      <c r="C7" s="118" t="s">
        <v>207</v>
      </c>
      <c r="D7" s="119" t="s">
        <v>212</v>
      </c>
      <c r="E7" s="119"/>
      <c r="F7" s="119"/>
      <c r="G7" s="119"/>
      <c r="H7" s="105"/>
      <c r="I7" s="106" t="s">
        <v>208</v>
      </c>
      <c r="J7" s="60"/>
    </row>
    <row r="8" spans="3:10" s="39" customFormat="1" ht="17.100000000000001" customHeight="1" x14ac:dyDescent="0.2">
      <c r="C8" s="118"/>
      <c r="D8" s="119"/>
      <c r="E8" s="119"/>
      <c r="F8" s="119"/>
      <c r="G8" s="119"/>
      <c r="H8" s="105"/>
      <c r="I8" s="106" t="s">
        <v>209</v>
      </c>
      <c r="J8" s="3"/>
    </row>
    <row r="9" spans="3:10" s="39" customFormat="1" ht="17.100000000000001" customHeight="1" thickBot="1" x14ac:dyDescent="0.25">
      <c r="C9" s="118"/>
      <c r="D9" s="120"/>
      <c r="E9" s="120"/>
      <c r="F9" s="120"/>
      <c r="G9" s="120"/>
      <c r="H9" s="105"/>
      <c r="I9" s="106" t="s">
        <v>210</v>
      </c>
      <c r="J9" s="3"/>
    </row>
    <row r="10" spans="3:10" s="45" customFormat="1" ht="13.5" thickTop="1" x14ac:dyDescent="0.2">
      <c r="C10" s="114" t="s">
        <v>2</v>
      </c>
      <c r="D10" s="115"/>
      <c r="E10" s="115"/>
      <c r="F10" s="115"/>
      <c r="G10" s="115"/>
      <c r="H10" s="116"/>
      <c r="I10" s="117"/>
      <c r="J10" s="46"/>
    </row>
    <row r="11" spans="3:10" s="45" customFormat="1" ht="13.5" thickBot="1" x14ac:dyDescent="0.25">
      <c r="C11" s="48" t="s">
        <v>3</v>
      </c>
      <c r="D11" s="49" t="s">
        <v>4</v>
      </c>
      <c r="E11" s="50" t="s">
        <v>5</v>
      </c>
      <c r="F11" s="51" t="s">
        <v>6</v>
      </c>
      <c r="G11" s="50" t="s">
        <v>7</v>
      </c>
      <c r="H11" s="100" t="s">
        <v>205</v>
      </c>
      <c r="I11" s="52" t="s">
        <v>8</v>
      </c>
      <c r="J11" s="46"/>
    </row>
    <row r="12" spans="3:10" ht="3.95" customHeight="1" thickTop="1" thickBot="1" x14ac:dyDescent="0.25">
      <c r="C12"/>
      <c r="D12" s="55"/>
      <c r="E12"/>
      <c r="F12" s="42"/>
      <c r="G12"/>
      <c r="H12"/>
      <c r="I12"/>
      <c r="J12" s="8"/>
    </row>
    <row r="13" spans="3:10" ht="36.75" thickTop="1" x14ac:dyDescent="0.2">
      <c r="C13" s="73" t="s">
        <v>139</v>
      </c>
      <c r="D13" s="97" t="s">
        <v>159</v>
      </c>
      <c r="E13" s="43"/>
      <c r="F13" s="44"/>
      <c r="G13" s="9"/>
      <c r="H13" s="9"/>
      <c r="I13" s="9"/>
      <c r="J13" s="8"/>
    </row>
    <row r="14" spans="3:10" s="10" customFormat="1" x14ac:dyDescent="0.2">
      <c r="C14" s="84" t="s">
        <v>140</v>
      </c>
      <c r="D14" s="85" t="s">
        <v>142</v>
      </c>
      <c r="E14" s="86"/>
      <c r="F14" s="86"/>
      <c r="G14" s="86"/>
      <c r="H14" s="86"/>
      <c r="I14" s="86"/>
      <c r="J14" s="11"/>
    </row>
    <row r="15" spans="3:10" ht="27" x14ac:dyDescent="0.2">
      <c r="C15" s="70">
        <v>3001001</v>
      </c>
      <c r="D15" s="80" t="s">
        <v>145</v>
      </c>
      <c r="E15" s="81" t="s">
        <v>15</v>
      </c>
      <c r="F15" s="92">
        <v>154</v>
      </c>
      <c r="G15" s="82"/>
      <c r="H15" s="82"/>
      <c r="I15" s="82"/>
      <c r="J15" s="8"/>
    </row>
    <row r="16" spans="3:10" ht="27" x14ac:dyDescent="0.2">
      <c r="C16" s="70">
        <v>9999008</v>
      </c>
      <c r="D16" s="80" t="s">
        <v>146</v>
      </c>
      <c r="E16" s="81" t="s">
        <v>10</v>
      </c>
      <c r="F16" s="92">
        <v>2</v>
      </c>
      <c r="G16" s="82"/>
      <c r="H16" s="82"/>
      <c r="I16" s="82"/>
      <c r="J16" s="8"/>
    </row>
    <row r="17" spans="1:10" ht="36" x14ac:dyDescent="0.2">
      <c r="C17" s="70">
        <v>3001021</v>
      </c>
      <c r="D17" s="80" t="s">
        <v>160</v>
      </c>
      <c r="E17" s="81" t="s">
        <v>16</v>
      </c>
      <c r="F17" s="92">
        <v>56.54</v>
      </c>
      <c r="G17" s="82"/>
      <c r="H17" s="82"/>
      <c r="I17" s="82"/>
      <c r="J17" s="8"/>
    </row>
    <row r="18" spans="1:10" ht="36" x14ac:dyDescent="0.2">
      <c r="C18" s="70" t="s">
        <v>147</v>
      </c>
      <c r="D18" s="80" t="s">
        <v>148</v>
      </c>
      <c r="E18" s="81" t="s">
        <v>16</v>
      </c>
      <c r="F18" s="92">
        <v>40</v>
      </c>
      <c r="G18" s="82"/>
      <c r="H18" s="82"/>
      <c r="I18" s="82"/>
      <c r="J18" s="8"/>
    </row>
    <row r="19" spans="1:10" ht="18" x14ac:dyDescent="0.2">
      <c r="C19" s="70">
        <v>3001013</v>
      </c>
      <c r="D19" s="80" t="s">
        <v>161</v>
      </c>
      <c r="E19" s="81" t="s">
        <v>9</v>
      </c>
      <c r="F19" s="92">
        <v>80</v>
      </c>
      <c r="G19" s="82"/>
      <c r="H19" s="82"/>
      <c r="I19" s="82"/>
      <c r="J19" s="8"/>
    </row>
    <row r="20" spans="1:10" ht="27" x14ac:dyDescent="0.2">
      <c r="C20" s="70" t="s">
        <v>180</v>
      </c>
      <c r="D20" s="80" t="s">
        <v>181</v>
      </c>
      <c r="E20" s="81" t="s">
        <v>182</v>
      </c>
      <c r="F20" s="92">
        <v>6</v>
      </c>
      <c r="G20" s="82"/>
      <c r="H20" s="82"/>
      <c r="I20" s="82"/>
      <c r="J20" s="8"/>
    </row>
    <row r="21" spans="1:10" ht="27" x14ac:dyDescent="0.2">
      <c r="C21" s="70">
        <v>4010060</v>
      </c>
      <c r="D21" s="80" t="s">
        <v>183</v>
      </c>
      <c r="E21" s="81" t="s">
        <v>10</v>
      </c>
      <c r="F21" s="92">
        <v>1</v>
      </c>
      <c r="G21" s="82"/>
      <c r="H21" s="82"/>
      <c r="I21" s="82"/>
      <c r="J21" s="8"/>
    </row>
    <row r="22" spans="1:10" s="69" customFormat="1" x14ac:dyDescent="0.2">
      <c r="B22" s="10"/>
      <c r="C22" s="31"/>
      <c r="D22" s="31" t="s">
        <v>19</v>
      </c>
      <c r="E22" s="32"/>
      <c r="F22" s="36"/>
      <c r="G22" s="68"/>
      <c r="H22" s="72"/>
      <c r="I22" s="83"/>
      <c r="J22" s="11"/>
    </row>
    <row r="23" spans="1:10" s="69" customFormat="1" x14ac:dyDescent="0.2">
      <c r="B23" s="10"/>
      <c r="C23" s="84" t="s">
        <v>141</v>
      </c>
      <c r="D23" s="85" t="s">
        <v>149</v>
      </c>
      <c r="E23" s="86"/>
      <c r="F23" s="86"/>
      <c r="G23" s="86"/>
      <c r="H23" s="86"/>
      <c r="I23" s="86"/>
      <c r="J23" s="11"/>
    </row>
    <row r="24" spans="1:10" s="69" customFormat="1" ht="18" x14ac:dyDescent="0.2">
      <c r="B24" s="10"/>
      <c r="C24" s="70">
        <v>3002001</v>
      </c>
      <c r="D24" s="80" t="s">
        <v>143</v>
      </c>
      <c r="E24" s="81" t="s">
        <v>9</v>
      </c>
      <c r="F24" s="92">
        <v>244.69</v>
      </c>
      <c r="G24" s="82"/>
      <c r="H24" s="82"/>
      <c r="I24" s="82"/>
      <c r="J24" s="11"/>
    </row>
    <row r="25" spans="1:10" s="69" customFormat="1" ht="27" x14ac:dyDescent="0.2">
      <c r="B25" s="10"/>
      <c r="C25" s="70">
        <v>3002002</v>
      </c>
      <c r="D25" s="80" t="s">
        <v>144</v>
      </c>
      <c r="E25" s="81" t="s">
        <v>9</v>
      </c>
      <c r="F25" s="92">
        <v>244.69</v>
      </c>
      <c r="G25" s="82"/>
      <c r="H25" s="82"/>
      <c r="I25" s="82"/>
      <c r="J25" s="11"/>
    </row>
    <row r="26" spans="1:10" s="69" customFormat="1" ht="54" x14ac:dyDescent="0.2">
      <c r="B26" s="10"/>
      <c r="C26" s="70" t="s">
        <v>184</v>
      </c>
      <c r="D26" s="80" t="s">
        <v>185</v>
      </c>
      <c r="E26" s="81" t="s">
        <v>9</v>
      </c>
      <c r="F26" s="92">
        <v>230</v>
      </c>
      <c r="G26" s="82"/>
      <c r="H26" s="82"/>
      <c r="I26" s="82"/>
      <c r="J26" s="11"/>
    </row>
    <row r="27" spans="1:10" s="69" customFormat="1" ht="45" x14ac:dyDescent="0.2">
      <c r="B27" s="10"/>
      <c r="C27" s="70" t="s">
        <v>162</v>
      </c>
      <c r="D27" s="80" t="s">
        <v>163</v>
      </c>
      <c r="E27" s="81" t="s">
        <v>9</v>
      </c>
      <c r="F27" s="92">
        <v>52</v>
      </c>
      <c r="G27" s="82"/>
      <c r="H27" s="82"/>
      <c r="I27" s="82"/>
      <c r="J27" s="11"/>
    </row>
    <row r="28" spans="1:10" s="69" customFormat="1" ht="27" x14ac:dyDescent="0.2">
      <c r="B28" s="10"/>
      <c r="C28" s="90" t="s">
        <v>164</v>
      </c>
      <c r="D28" s="91" t="s">
        <v>165</v>
      </c>
      <c r="E28" s="81" t="s">
        <v>9</v>
      </c>
      <c r="F28" s="92">
        <v>75</v>
      </c>
      <c r="G28" s="82"/>
      <c r="H28" s="82"/>
      <c r="I28" s="82"/>
      <c r="J28" s="11"/>
    </row>
    <row r="29" spans="1:10" s="69" customFormat="1" ht="36" x14ac:dyDescent="0.2">
      <c r="B29" s="10"/>
      <c r="C29" s="90" t="s">
        <v>166</v>
      </c>
      <c r="D29" s="91" t="s">
        <v>167</v>
      </c>
      <c r="E29" s="81" t="s">
        <v>15</v>
      </c>
      <c r="F29" s="92">
        <v>260</v>
      </c>
      <c r="G29" s="82"/>
      <c r="H29" s="82"/>
      <c r="I29" s="82"/>
      <c r="J29" s="11"/>
    </row>
    <row r="30" spans="1:10" s="69" customFormat="1" x14ac:dyDescent="0.2">
      <c r="B30" s="10"/>
      <c r="C30" s="87"/>
      <c r="D30" s="87"/>
      <c r="E30" s="71"/>
      <c r="F30" s="88"/>
      <c r="G30" s="72"/>
      <c r="H30" s="72"/>
      <c r="I30" s="83"/>
      <c r="J30" s="11"/>
    </row>
    <row r="31" spans="1:10" s="10" customFormat="1" x14ac:dyDescent="0.2">
      <c r="C31" s="84" t="s">
        <v>150</v>
      </c>
      <c r="D31" s="85" t="s">
        <v>168</v>
      </c>
      <c r="E31" s="86"/>
      <c r="F31" s="86"/>
      <c r="G31" s="86"/>
      <c r="H31" s="86"/>
      <c r="I31" s="86"/>
      <c r="J31" s="11"/>
    </row>
    <row r="32" spans="1:10" s="69" customFormat="1" ht="54" x14ac:dyDescent="0.2">
      <c r="A32" s="10"/>
      <c r="B32" s="10"/>
      <c r="C32" s="70" t="s">
        <v>169</v>
      </c>
      <c r="D32" s="89" t="s">
        <v>170</v>
      </c>
      <c r="E32" s="81" t="s">
        <v>9</v>
      </c>
      <c r="F32" s="92">
        <v>4.1399999999999997</v>
      </c>
      <c r="G32" s="82"/>
      <c r="H32" s="82"/>
      <c r="I32" s="82"/>
      <c r="J32" s="11"/>
    </row>
    <row r="33" spans="1:10" s="69" customFormat="1" ht="36" x14ac:dyDescent="0.2">
      <c r="A33" s="10"/>
      <c r="B33" s="10"/>
      <c r="C33" s="70" t="s">
        <v>186</v>
      </c>
      <c r="D33" s="89" t="s">
        <v>187</v>
      </c>
      <c r="E33" s="81" t="s">
        <v>15</v>
      </c>
      <c r="F33" s="92">
        <v>78</v>
      </c>
      <c r="G33" s="82"/>
      <c r="H33" s="82"/>
      <c r="I33" s="82"/>
      <c r="J33" s="11"/>
    </row>
    <row r="34" spans="1:10" s="69" customFormat="1" ht="27" x14ac:dyDescent="0.2">
      <c r="A34" s="10"/>
      <c r="B34" s="10"/>
      <c r="C34" s="70" t="s">
        <v>188</v>
      </c>
      <c r="D34" s="89" t="s">
        <v>189</v>
      </c>
      <c r="E34" s="81" t="s">
        <v>15</v>
      </c>
      <c r="F34" s="92">
        <v>78</v>
      </c>
      <c r="G34" s="82"/>
      <c r="H34" s="82"/>
      <c r="I34" s="82"/>
      <c r="J34" s="11"/>
    </row>
    <row r="35" spans="1:10" s="69" customFormat="1" ht="27" x14ac:dyDescent="0.2">
      <c r="A35" s="10"/>
      <c r="B35" s="10"/>
      <c r="C35" s="70" t="s">
        <v>190</v>
      </c>
      <c r="D35" s="89" t="s">
        <v>191</v>
      </c>
      <c r="E35" s="81" t="s">
        <v>15</v>
      </c>
      <c r="F35" s="92">
        <v>78</v>
      </c>
      <c r="G35" s="82"/>
      <c r="H35" s="82"/>
      <c r="I35" s="82"/>
      <c r="J35" s="11"/>
    </row>
    <row r="36" spans="1:10" s="69" customFormat="1" x14ac:dyDescent="0.2">
      <c r="B36" s="10"/>
      <c r="C36" s="31"/>
      <c r="D36" s="31" t="s">
        <v>19</v>
      </c>
      <c r="E36" s="32"/>
      <c r="F36" s="36"/>
      <c r="G36" s="68"/>
      <c r="H36" s="72"/>
      <c r="I36" s="83"/>
      <c r="J36" s="11"/>
    </row>
    <row r="37" spans="1:10" s="69" customFormat="1" x14ac:dyDescent="0.2">
      <c r="B37" s="10"/>
      <c r="C37" s="84" t="s">
        <v>172</v>
      </c>
      <c r="D37" s="85" t="s">
        <v>171</v>
      </c>
      <c r="E37" s="86"/>
      <c r="F37" s="86"/>
      <c r="G37" s="86"/>
      <c r="H37" s="86"/>
      <c r="I37" s="86"/>
      <c r="J37" s="11"/>
    </row>
    <row r="38" spans="1:10" s="69" customFormat="1" ht="30" customHeight="1" x14ac:dyDescent="0.2">
      <c r="B38" s="10"/>
      <c r="C38" s="70">
        <v>3004001</v>
      </c>
      <c r="D38" s="80" t="s">
        <v>174</v>
      </c>
      <c r="E38" s="81" t="s">
        <v>15</v>
      </c>
      <c r="F38" s="92">
        <v>334.83</v>
      </c>
      <c r="G38" s="82"/>
      <c r="H38" s="82"/>
      <c r="I38" s="82"/>
      <c r="J38" s="11"/>
    </row>
    <row r="39" spans="1:10" s="69" customFormat="1" ht="51" customHeight="1" x14ac:dyDescent="0.2">
      <c r="B39" s="10"/>
      <c r="C39" s="70" t="s">
        <v>175</v>
      </c>
      <c r="D39" s="80" t="s">
        <v>176</v>
      </c>
      <c r="E39" s="81" t="s">
        <v>16</v>
      </c>
      <c r="F39" s="92">
        <v>46.52</v>
      </c>
      <c r="G39" s="82"/>
      <c r="H39" s="82"/>
      <c r="I39" s="82"/>
      <c r="J39" s="11"/>
    </row>
    <row r="40" spans="1:10" s="69" customFormat="1" ht="29.25" customHeight="1" x14ac:dyDescent="0.2">
      <c r="B40" s="10"/>
      <c r="C40" s="70">
        <v>3004007</v>
      </c>
      <c r="D40" s="80" t="s">
        <v>177</v>
      </c>
      <c r="E40" s="81" t="s">
        <v>16</v>
      </c>
      <c r="F40" s="92">
        <v>60</v>
      </c>
      <c r="G40" s="82"/>
      <c r="H40" s="82"/>
      <c r="I40" s="82"/>
      <c r="J40" s="11"/>
    </row>
    <row r="41" spans="1:10" s="69" customFormat="1" ht="54" customHeight="1" x14ac:dyDescent="0.2">
      <c r="B41" s="10"/>
      <c r="C41" s="70" t="s">
        <v>178</v>
      </c>
      <c r="D41" s="80" t="s">
        <v>179</v>
      </c>
      <c r="E41" s="81" t="s">
        <v>15</v>
      </c>
      <c r="F41" s="92">
        <v>334.83</v>
      </c>
      <c r="G41" s="82"/>
      <c r="H41" s="82"/>
      <c r="I41" s="82"/>
      <c r="J41" s="11"/>
    </row>
    <row r="42" spans="1:10" s="69" customFormat="1" x14ac:dyDescent="0.2">
      <c r="B42" s="10"/>
      <c r="C42" s="87"/>
      <c r="D42" s="87"/>
      <c r="E42" s="71"/>
      <c r="F42" s="88"/>
      <c r="G42" s="72"/>
      <c r="H42" s="72"/>
      <c r="I42" s="83"/>
      <c r="J42" s="11"/>
    </row>
    <row r="43" spans="1:10" s="10" customFormat="1" x14ac:dyDescent="0.2">
      <c r="C43" s="84" t="s">
        <v>173</v>
      </c>
      <c r="D43" s="85" t="s">
        <v>192</v>
      </c>
      <c r="E43" s="86"/>
      <c r="F43" s="86"/>
      <c r="G43" s="86"/>
      <c r="H43" s="86"/>
      <c r="I43" s="86"/>
      <c r="J43" s="11"/>
    </row>
    <row r="44" spans="1:10" s="69" customFormat="1" ht="43.5" customHeight="1" x14ac:dyDescent="0.2">
      <c r="A44" s="10"/>
      <c r="B44" s="10"/>
      <c r="C44" s="70" t="s">
        <v>193</v>
      </c>
      <c r="D44" s="89" t="s">
        <v>194</v>
      </c>
      <c r="E44" s="81" t="s">
        <v>16</v>
      </c>
      <c r="F44" s="92">
        <v>12</v>
      </c>
      <c r="G44" s="82"/>
      <c r="H44" s="82"/>
      <c r="I44" s="82"/>
      <c r="J44" s="11"/>
    </row>
    <row r="45" spans="1:10" s="69" customFormat="1" ht="51" customHeight="1" x14ac:dyDescent="0.2">
      <c r="A45" s="10"/>
      <c r="B45" s="10"/>
      <c r="C45" s="70">
        <v>4004065</v>
      </c>
      <c r="D45" s="89" t="s">
        <v>195</v>
      </c>
      <c r="E45" s="81" t="s">
        <v>15</v>
      </c>
      <c r="F45" s="92">
        <v>6.75</v>
      </c>
      <c r="G45" s="82"/>
      <c r="H45" s="82"/>
      <c r="I45" s="82"/>
      <c r="J45" s="11"/>
    </row>
    <row r="46" spans="1:10" s="69" customFormat="1" ht="27" x14ac:dyDescent="0.2">
      <c r="A46" s="10"/>
      <c r="B46" s="10"/>
      <c r="C46" s="70" t="s">
        <v>196</v>
      </c>
      <c r="D46" s="89" t="s">
        <v>197</v>
      </c>
      <c r="E46" s="81" t="s">
        <v>16</v>
      </c>
      <c r="F46" s="92">
        <v>2.5</v>
      </c>
      <c r="G46" s="82"/>
      <c r="H46" s="82"/>
      <c r="I46" s="82"/>
      <c r="J46" s="11"/>
    </row>
    <row r="47" spans="1:10" s="69" customFormat="1" ht="36" x14ac:dyDescent="0.2">
      <c r="A47" s="10"/>
      <c r="B47" s="10"/>
      <c r="C47" s="70">
        <v>4005002</v>
      </c>
      <c r="D47" s="89" t="s">
        <v>198</v>
      </c>
      <c r="E47" s="81" t="s">
        <v>15</v>
      </c>
      <c r="F47" s="92">
        <v>7.2</v>
      </c>
      <c r="G47" s="82"/>
      <c r="H47" s="82"/>
      <c r="I47" s="82"/>
      <c r="J47" s="11"/>
    </row>
    <row r="48" spans="1:10" s="69" customFormat="1" ht="54" customHeight="1" x14ac:dyDescent="0.2">
      <c r="A48" s="10"/>
      <c r="B48" s="10"/>
      <c r="C48" s="70">
        <v>4005050</v>
      </c>
      <c r="D48" s="89" t="s">
        <v>199</v>
      </c>
      <c r="E48" s="81" t="s">
        <v>15</v>
      </c>
      <c r="F48" s="92">
        <v>7.5</v>
      </c>
      <c r="G48" s="82"/>
      <c r="H48" s="82"/>
      <c r="I48" s="82"/>
      <c r="J48" s="11"/>
    </row>
    <row r="49" spans="1:11" s="69" customFormat="1" ht="34.5" customHeight="1" x14ac:dyDescent="0.2">
      <c r="A49" s="10"/>
      <c r="B49" s="10"/>
      <c r="C49" s="70" t="s">
        <v>200</v>
      </c>
      <c r="D49" s="89" t="s">
        <v>201</v>
      </c>
      <c r="E49" s="81" t="s">
        <v>9</v>
      </c>
      <c r="F49" s="92">
        <v>2.5</v>
      </c>
      <c r="G49" s="82"/>
      <c r="H49" s="82"/>
      <c r="I49" s="82"/>
      <c r="J49" s="11"/>
    </row>
    <row r="50" spans="1:11" s="69" customFormat="1" ht="45" customHeight="1" x14ac:dyDescent="0.2">
      <c r="A50" s="10"/>
      <c r="B50" s="10"/>
      <c r="C50" s="70" t="s">
        <v>202</v>
      </c>
      <c r="D50" s="89" t="s">
        <v>203</v>
      </c>
      <c r="E50" s="81" t="s">
        <v>15</v>
      </c>
      <c r="F50" s="92">
        <v>6</v>
      </c>
      <c r="G50" s="82"/>
      <c r="H50" s="82"/>
      <c r="I50" s="82"/>
      <c r="J50" s="11"/>
    </row>
    <row r="51" spans="1:11" s="69" customFormat="1" x14ac:dyDescent="0.2">
      <c r="B51" s="10"/>
      <c r="C51" s="31"/>
      <c r="D51" s="31" t="s">
        <v>19</v>
      </c>
      <c r="E51" s="32"/>
      <c r="F51" s="36"/>
      <c r="G51" s="68"/>
      <c r="H51" s="72"/>
      <c r="I51" s="83"/>
      <c r="J51" s="11"/>
    </row>
    <row r="52" spans="1:11" s="10" customFormat="1" x14ac:dyDescent="0.2">
      <c r="C52" s="84" t="s">
        <v>173</v>
      </c>
      <c r="D52" s="85" t="s">
        <v>151</v>
      </c>
      <c r="E52" s="86"/>
      <c r="F52" s="86"/>
      <c r="G52" s="86"/>
      <c r="H52" s="86"/>
      <c r="I52" s="86"/>
      <c r="J52" s="11"/>
    </row>
    <row r="53" spans="1:11" s="69" customFormat="1" ht="32.25" customHeight="1" x14ac:dyDescent="0.2">
      <c r="A53" s="10"/>
      <c r="B53" s="10"/>
      <c r="C53" s="70">
        <v>3008001</v>
      </c>
      <c r="D53" s="89" t="s">
        <v>152</v>
      </c>
      <c r="E53" s="81" t="s">
        <v>15</v>
      </c>
      <c r="F53" s="92">
        <v>154</v>
      </c>
      <c r="G53" s="82"/>
      <c r="H53" s="82"/>
      <c r="I53" s="82"/>
      <c r="J53" s="11"/>
    </row>
    <row r="54" spans="1:11" s="69" customFormat="1" x14ac:dyDescent="0.2">
      <c r="B54" s="10"/>
      <c r="C54" s="31"/>
      <c r="D54" s="31" t="s">
        <v>19</v>
      </c>
      <c r="E54" s="32"/>
      <c r="F54" s="36"/>
      <c r="G54" s="68"/>
      <c r="H54" s="72"/>
      <c r="I54" s="83"/>
      <c r="J54" s="11"/>
    </row>
    <row r="55" spans="1:11" s="20" customFormat="1" ht="7.5" customHeight="1" x14ac:dyDescent="0.2">
      <c r="C55" s="25"/>
      <c r="D55" s="74"/>
      <c r="E55" s="29"/>
      <c r="F55" s="30"/>
      <c r="G55" s="29"/>
      <c r="H55" s="29"/>
      <c r="I55" s="75"/>
      <c r="J55" s="21"/>
      <c r="K55"/>
    </row>
    <row r="56" spans="1:11" s="25" customFormat="1" ht="12.75" customHeight="1" x14ac:dyDescent="0.2">
      <c r="F56" s="26"/>
      <c r="G56" s="27" t="s">
        <v>11</v>
      </c>
      <c r="H56" s="27"/>
      <c r="I56" s="75"/>
      <c r="J56" s="27"/>
      <c r="K56"/>
    </row>
    <row r="57" spans="1:11" s="25" customFormat="1" ht="12.75" customHeight="1" x14ac:dyDescent="0.2">
      <c r="F57" s="26"/>
      <c r="G57" s="27" t="s">
        <v>12</v>
      </c>
      <c r="H57" s="27"/>
      <c r="I57" s="75"/>
      <c r="J57" s="27"/>
    </row>
    <row r="58" spans="1:11" s="25" customFormat="1" ht="12.75" customHeight="1" x14ac:dyDescent="0.15">
      <c r="D58" s="76"/>
      <c r="E58" s="29"/>
      <c r="F58" s="30"/>
      <c r="G58" s="26" t="s">
        <v>13</v>
      </c>
      <c r="H58" s="26"/>
      <c r="I58" s="75"/>
      <c r="J58" s="27"/>
      <c r="K58" s="77"/>
    </row>
    <row r="59" spans="1:11" s="23" customFormat="1" ht="12.75" customHeight="1" x14ac:dyDescent="0.15">
      <c r="D59" s="76"/>
      <c r="E59" s="29"/>
      <c r="F59" s="30"/>
      <c r="G59" s="29"/>
      <c r="H59" s="29"/>
      <c r="I59" s="75"/>
    </row>
    <row r="60" spans="1:11" s="23" customFormat="1" ht="12.75" customHeight="1" x14ac:dyDescent="0.2">
      <c r="C60" s="107" t="s">
        <v>213</v>
      </c>
      <c r="D60" s="107"/>
      <c r="E60" s="107" t="s">
        <v>214</v>
      </c>
      <c r="F60" s="108"/>
      <c r="G60" s="107"/>
      <c r="H60" s="107"/>
      <c r="I60" s="109" t="s">
        <v>215</v>
      </c>
      <c r="J60" s="29"/>
    </row>
    <row r="61" spans="1:11" x14ac:dyDescent="0.2">
      <c r="C61" s="29"/>
      <c r="D61" s="76" t="s">
        <v>153</v>
      </c>
      <c r="E61" s="29"/>
      <c r="F61" s="30"/>
      <c r="G61" s="29" t="s">
        <v>154</v>
      </c>
      <c r="H61" s="29"/>
      <c r="I61" s="75"/>
    </row>
    <row r="62" spans="1:11" x14ac:dyDescent="0.2">
      <c r="C62" s="29"/>
      <c r="D62" s="76"/>
      <c r="E62" s="29"/>
      <c r="F62" s="30"/>
      <c r="G62" s="29"/>
      <c r="H62" s="29"/>
      <c r="I62" s="75"/>
    </row>
    <row r="63" spans="1:11" x14ac:dyDescent="0.2">
      <c r="C63" s="29"/>
      <c r="D63" s="76"/>
      <c r="E63" s="29"/>
      <c r="F63" s="30"/>
      <c r="G63" s="98" t="s">
        <v>204</v>
      </c>
      <c r="H63" s="98"/>
      <c r="I63" s="75"/>
    </row>
    <row r="64" spans="1:11" s="25" customFormat="1" ht="12.75" customHeight="1" x14ac:dyDescent="0.15">
      <c r="C64" s="29"/>
      <c r="D64" s="76"/>
      <c r="E64" s="29"/>
      <c r="F64" s="30"/>
      <c r="G64" s="29"/>
      <c r="H64" s="29"/>
      <c r="I64" s="78"/>
      <c r="J64" s="27"/>
    </row>
    <row r="65" spans="1:11" s="25" customFormat="1" ht="12.75" customHeight="1" x14ac:dyDescent="0.15">
      <c r="C65" s="29"/>
      <c r="D65" s="76"/>
      <c r="E65" s="29"/>
      <c r="F65" s="75"/>
      <c r="G65" s="29"/>
      <c r="H65" s="29"/>
      <c r="I65" s="75"/>
      <c r="J65" s="27"/>
      <c r="K65" s="93"/>
    </row>
    <row r="66" spans="1:11" s="23" customFormat="1" ht="12.75" customHeight="1" x14ac:dyDescent="0.15">
      <c r="C66" s="29"/>
      <c r="D66" s="76"/>
      <c r="E66" s="29"/>
      <c r="F66" s="75"/>
      <c r="G66" s="94"/>
      <c r="H66" s="94"/>
      <c r="I66" s="95"/>
    </row>
    <row r="67" spans="1:11" s="23" customFormat="1" ht="14.25" x14ac:dyDescent="0.15">
      <c r="C67" s="29"/>
      <c r="D67" s="96"/>
      <c r="E67" s="29"/>
      <c r="F67" s="30"/>
      <c r="G67" s="75"/>
      <c r="H67" s="75"/>
      <c r="I67" s="95"/>
      <c r="J67" s="29"/>
    </row>
    <row r="68" spans="1:11" x14ac:dyDescent="0.2">
      <c r="C68" s="55" t="s">
        <v>155</v>
      </c>
      <c r="D68" s="76"/>
      <c r="E68" s="29"/>
      <c r="F68" s="30"/>
      <c r="G68" s="1" t="s">
        <v>156</v>
      </c>
      <c r="I68" s="29"/>
    </row>
    <row r="69" spans="1:11" x14ac:dyDescent="0.2">
      <c r="C69" s="23" t="s">
        <v>157</v>
      </c>
      <c r="D69" s="76"/>
      <c r="E69" s="29"/>
      <c r="F69" s="30"/>
      <c r="G69" s="29" t="s">
        <v>158</v>
      </c>
      <c r="H69" s="29"/>
      <c r="I69" s="29"/>
      <c r="K69" s="66"/>
    </row>
    <row r="70" spans="1:11" s="1" customFormat="1" x14ac:dyDescent="0.2">
      <c r="A70"/>
      <c r="B70"/>
      <c r="C70" s="29"/>
      <c r="D70" s="76"/>
      <c r="E70" s="29"/>
      <c r="F70" s="30"/>
      <c r="G70" s="29"/>
      <c r="H70" s="29"/>
      <c r="I70" s="29"/>
      <c r="K70"/>
    </row>
    <row r="71" spans="1:11" s="1" customFormat="1" x14ac:dyDescent="0.2">
      <c r="A71"/>
      <c r="B71"/>
      <c r="C71" s="55"/>
      <c r="D71" s="76"/>
      <c r="E71" s="29"/>
      <c r="F71" s="30"/>
      <c r="I71" s="29"/>
      <c r="K71"/>
    </row>
    <row r="72" spans="1:11" s="1" customFormat="1" x14ac:dyDescent="0.2">
      <c r="A72"/>
      <c r="B72"/>
      <c r="C72" s="23"/>
      <c r="D72" s="76"/>
      <c r="E72" s="29"/>
      <c r="F72" s="30"/>
      <c r="G72" s="29"/>
      <c r="H72" s="29"/>
      <c r="I72" s="29"/>
    </row>
    <row r="73" spans="1:11" x14ac:dyDescent="0.2">
      <c r="C73" s="29"/>
      <c r="D73" s="29"/>
      <c r="E73" s="29"/>
      <c r="F73" s="30"/>
      <c r="G73" s="29"/>
      <c r="H73" s="29"/>
      <c r="I73" s="29"/>
    </row>
    <row r="74" spans="1:11" x14ac:dyDescent="0.2">
      <c r="C74" s="29"/>
      <c r="D74" s="29"/>
      <c r="E74" s="29"/>
      <c r="F74" s="30"/>
      <c r="G74" s="29"/>
      <c r="H74" s="29"/>
      <c r="I74" s="29"/>
    </row>
    <row r="75" spans="1:11" x14ac:dyDescent="0.2">
      <c r="C75" s="29"/>
      <c r="D75" s="29"/>
      <c r="E75" s="29"/>
      <c r="F75" s="30"/>
      <c r="G75" s="29"/>
      <c r="H75" s="29"/>
      <c r="I75" s="29"/>
    </row>
    <row r="76" spans="1:11" x14ac:dyDescent="0.2">
      <c r="C76" s="29"/>
      <c r="D76" s="29"/>
      <c r="E76" s="29"/>
      <c r="F76" s="30"/>
      <c r="G76" s="29"/>
      <c r="H76" s="29"/>
      <c r="I76" s="29"/>
    </row>
    <row r="77" spans="1:11" x14ac:dyDescent="0.2">
      <c r="A77" s="79"/>
      <c r="B77" s="79"/>
      <c r="C77" s="110"/>
      <c r="D77" s="111"/>
      <c r="E77" s="111"/>
      <c r="F77" s="111"/>
      <c r="G77" s="111"/>
      <c r="H77" s="111"/>
      <c r="I77" s="111"/>
    </row>
    <row r="78" spans="1:11" x14ac:dyDescent="0.2">
      <c r="A78" s="79"/>
      <c r="B78" s="79"/>
      <c r="C78" s="110"/>
      <c r="D78" s="111"/>
      <c r="E78" s="111"/>
      <c r="F78" s="111"/>
      <c r="G78" s="111"/>
      <c r="H78" s="111"/>
      <c r="I78" s="111"/>
    </row>
  </sheetData>
  <mergeCells count="7">
    <mergeCell ref="C77:I77"/>
    <mergeCell ref="C78:I78"/>
    <mergeCell ref="C1:I1"/>
    <mergeCell ref="C2:I2"/>
    <mergeCell ref="C10:I10"/>
    <mergeCell ref="C7:C9"/>
    <mergeCell ref="D7:G9"/>
  </mergeCells>
  <pageMargins left="0.39370078740157483" right="0" top="0.19685039370078741" bottom="0.39370078740157483" header="0" footer="0.39370078740157483"/>
  <pageSetup scale="84" orientation="portrait" r:id="rId1"/>
  <headerFooter alignWithMargins="0">
    <oddFooter>&amp;RHoja &amp;P de &amp;N</oddFooter>
  </headerFooter>
  <rowBreaks count="1" manualBreakCount="1">
    <brk id="36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FACTIBILIDAD</vt:lpstr>
      <vt:lpstr>REHAB BOR CONT CAN RODHE LC</vt:lpstr>
      <vt:lpstr>FACTIBILIDAD!Área_de_impresión</vt:lpstr>
      <vt:lpstr>'REHAB BOR CONT CAN RODHE LC'!Área_de_impresión</vt:lpstr>
      <vt:lpstr>FACTIBILIDAD!Títulos_a_imprimir</vt:lpstr>
      <vt:lpstr>'REHAB BOR CONT CAN RODHE LC'!Títulos_a_imprimir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2025-08-04T16:37:54Z</cp:lastPrinted>
  <dcterms:created xsi:type="dcterms:W3CDTF">2014-06-26T15:10:42Z</dcterms:created>
  <dcterms:modified xsi:type="dcterms:W3CDTF">2026-03-20T21:12:06Z</dcterms:modified>
</cp:coreProperties>
</file>