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d.docs.live.net/5f79d8b47b5ca944/Desktop/2026/Bases Licitaciones/Estatales/015_Canchas Deportivas/"/>
    </mc:Choice>
  </mc:AlternateContent>
  <xr:revisionPtr revIDLastSave="94" documentId="13_ncr:1_{9FBAC5C4-2B06-47CE-B4E3-D35EB4AF188D}" xr6:coauthVersionLast="47" xr6:coauthVersionMax="47" xr10:uidLastSave="{4BD49F56-1C37-4512-AA14-4E23D5A3037F}"/>
  <bookViews>
    <workbookView xWindow="-120" yWindow="-120" windowWidth="38640" windowHeight="21120" tabRatio="837" firstSheet="2" activeTab="2" xr2:uid="{00000000-000D-0000-FFFF-FFFF00000000}"/>
  </bookViews>
  <sheets>
    <sheet name="CANCHAS DEPORTIVAS " sheetId="37" state="hidden" r:id="rId1"/>
    <sheet name="CANCHAS DEPORTIVAS AJUSTADO" sheetId="38" state="hidden" r:id="rId2"/>
    <sheet name="CANCHAS DEPORTIVAS PLA-PUBA (2)" sheetId="39" r:id="rId3"/>
  </sheets>
  <definedNames>
    <definedName name="_xlnm.Print_Area" localSheetId="2">'CANCHAS DEPORTIVAS PLA-PUBA (2)'!$C$1:$I$196</definedName>
    <definedName name="_xlnm.Print_Titles" localSheetId="0">'CANCHAS DEPORTIVAS '!$1:$7</definedName>
    <definedName name="_xlnm.Print_Titles" localSheetId="1">'CANCHAS DEPORTIVAS AJUSTADO'!$1:$7</definedName>
    <definedName name="_xlnm.Print_Titles" localSheetId="2">'CANCHAS DEPORTIVAS PLA-PUBA (2)'!$1:$12</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67" i="38" l="1"/>
  <c r="J131" i="38"/>
  <c r="J53" i="38"/>
  <c r="J28" i="38"/>
  <c r="K28" i="38" s="1"/>
  <c r="J167" i="38"/>
  <c r="H184" i="38"/>
  <c r="H185" i="38" s="1"/>
  <c r="H181" i="38"/>
  <c r="H182" i="38" s="1"/>
  <c r="H178" i="38"/>
  <c r="H177" i="38"/>
  <c r="H176" i="38"/>
  <c r="H179" i="38" s="1"/>
  <c r="H173" i="38"/>
  <c r="H172" i="38"/>
  <c r="H171" i="38"/>
  <c r="H174" i="38" s="1"/>
  <c r="H168" i="38"/>
  <c r="H167" i="38"/>
  <c r="H169" i="38" s="1"/>
  <c r="H164" i="38"/>
  <c r="H163" i="38"/>
  <c r="H162" i="38"/>
  <c r="H161" i="38"/>
  <c r="H160" i="38"/>
  <c r="H159" i="38"/>
  <c r="H158" i="38"/>
  <c r="H157" i="38"/>
  <c r="H156" i="38"/>
  <c r="H155" i="38"/>
  <c r="H154" i="38"/>
  <c r="H153" i="38"/>
  <c r="H165" i="38" s="1"/>
  <c r="H150" i="38"/>
  <c r="H149" i="38"/>
  <c r="H148" i="38"/>
  <c r="H147" i="38"/>
  <c r="H151" i="38" s="1"/>
  <c r="H143" i="38"/>
  <c r="H144" i="38" s="1"/>
  <c r="H140" i="38"/>
  <c r="H141" i="38" s="1"/>
  <c r="H137" i="38"/>
  <c r="H136" i="38"/>
  <c r="H135" i="38"/>
  <c r="H138" i="38" s="1"/>
  <c r="H132" i="38"/>
  <c r="H131" i="38"/>
  <c r="H133" i="38" s="1"/>
  <c r="H128" i="38"/>
  <c r="H127" i="38"/>
  <c r="H126" i="38"/>
  <c r="H125" i="38"/>
  <c r="H124" i="38"/>
  <c r="H123" i="38"/>
  <c r="H122" i="38"/>
  <c r="H121" i="38"/>
  <c r="H129" i="38" s="1"/>
  <c r="H118" i="38"/>
  <c r="H119" i="38" s="1"/>
  <c r="H114" i="38"/>
  <c r="H115" i="38" s="1"/>
  <c r="H111" i="38"/>
  <c r="H112" i="38" s="1"/>
  <c r="H108" i="38"/>
  <c r="H107" i="38"/>
  <c r="H106" i="38"/>
  <c r="H109" i="38" s="1"/>
  <c r="H103" i="38"/>
  <c r="H102" i="38"/>
  <c r="H101" i="38"/>
  <c r="H104" i="38" s="1"/>
  <c r="H98" i="38"/>
  <c r="H97" i="38"/>
  <c r="H96" i="38"/>
  <c r="H95" i="38"/>
  <c r="H94" i="38"/>
  <c r="H93" i="38"/>
  <c r="H92" i="38"/>
  <c r="H91" i="38"/>
  <c r="H90" i="38"/>
  <c r="H89" i="38"/>
  <c r="H88" i="38"/>
  <c r="H87" i="38"/>
  <c r="H99" i="38" s="1"/>
  <c r="H84" i="38"/>
  <c r="H83" i="38"/>
  <c r="H82" i="38"/>
  <c r="H81" i="38"/>
  <c r="H85" i="38" s="1"/>
  <c r="H77" i="38"/>
  <c r="H76" i="38"/>
  <c r="H75" i="38"/>
  <c r="H78" i="38" s="1"/>
  <c r="H72" i="38"/>
  <c r="H71" i="38"/>
  <c r="H70" i="38"/>
  <c r="H69" i="38"/>
  <c r="H68" i="38"/>
  <c r="H67" i="38"/>
  <c r="H66" i="38"/>
  <c r="H65" i="38"/>
  <c r="H64" i="38"/>
  <c r="H63" i="38"/>
  <c r="H62" i="38"/>
  <c r="H61" i="38"/>
  <c r="H60" i="38"/>
  <c r="H59" i="38"/>
  <c r="H58" i="38"/>
  <c r="H57" i="38"/>
  <c r="H54" i="38"/>
  <c r="H53" i="38"/>
  <c r="H55" i="38" s="1"/>
  <c r="H50" i="38"/>
  <c r="H51" i="38" s="1"/>
  <c r="H46" i="38"/>
  <c r="H47" i="38" s="1"/>
  <c r="H43" i="38"/>
  <c r="H44" i="38" s="1"/>
  <c r="H40" i="38"/>
  <c r="H39" i="38"/>
  <c r="H38" i="38"/>
  <c r="H41" i="38" s="1"/>
  <c r="H35" i="38"/>
  <c r="H34" i="38"/>
  <c r="H33" i="38"/>
  <c r="H36" i="38" s="1"/>
  <c r="H30" i="38"/>
  <c r="H29" i="38"/>
  <c r="H28" i="38"/>
  <c r="H25" i="38"/>
  <c r="H24" i="38"/>
  <c r="H23" i="38"/>
  <c r="H22" i="38"/>
  <c r="H21" i="38"/>
  <c r="H20" i="38"/>
  <c r="H19" i="38"/>
  <c r="H18" i="38"/>
  <c r="H17" i="38"/>
  <c r="H16" i="38"/>
  <c r="H26" i="38" s="1"/>
  <c r="H13" i="38"/>
  <c r="H12" i="38"/>
  <c r="H11" i="38"/>
  <c r="H14" i="38" s="1"/>
  <c r="H13" i="37"/>
  <c r="H12" i="37"/>
  <c r="H11" i="37"/>
  <c r="H25" i="37"/>
  <c r="H24" i="37"/>
  <c r="H23" i="37"/>
  <c r="H22" i="37"/>
  <c r="H21" i="37"/>
  <c r="H20" i="37"/>
  <c r="H19" i="37"/>
  <c r="H18" i="37"/>
  <c r="H17" i="37"/>
  <c r="H16" i="37"/>
  <c r="H30" i="37"/>
  <c r="H29" i="37"/>
  <c r="H28" i="37"/>
  <c r="H35" i="37"/>
  <c r="H34" i="37"/>
  <c r="H33" i="37"/>
  <c r="H40" i="37"/>
  <c r="H39" i="37"/>
  <c r="H38" i="37"/>
  <c r="H43" i="37"/>
  <c r="H50" i="37"/>
  <c r="H54" i="37"/>
  <c r="H53" i="37"/>
  <c r="H72" i="37"/>
  <c r="H71" i="37"/>
  <c r="H70" i="37"/>
  <c r="H69" i="37"/>
  <c r="H68" i="37"/>
  <c r="H67" i="37"/>
  <c r="H66" i="37"/>
  <c r="H65" i="37"/>
  <c r="H64" i="37"/>
  <c r="H63" i="37"/>
  <c r="H62" i="37"/>
  <c r="H61" i="37"/>
  <c r="H60" i="37"/>
  <c r="H59" i="37"/>
  <c r="H58" i="37"/>
  <c r="H57" i="37"/>
  <c r="H77" i="37"/>
  <c r="H76" i="37"/>
  <c r="H75" i="37"/>
  <c r="H84" i="37"/>
  <c r="H83" i="37"/>
  <c r="H82" i="37"/>
  <c r="H81" i="37"/>
  <c r="H98" i="37"/>
  <c r="H97" i="37"/>
  <c r="H96" i="37"/>
  <c r="H95" i="37"/>
  <c r="H94" i="37"/>
  <c r="H93" i="37"/>
  <c r="H92" i="37"/>
  <c r="H91" i="37"/>
  <c r="H90" i="37"/>
  <c r="H89" i="37"/>
  <c r="H88" i="37"/>
  <c r="H87" i="37"/>
  <c r="H103" i="37"/>
  <c r="H102" i="37"/>
  <c r="H101" i="37"/>
  <c r="H108" i="37"/>
  <c r="H107" i="37"/>
  <c r="H106" i="37"/>
  <c r="H111" i="37"/>
  <c r="H114" i="37"/>
  <c r="H118" i="37"/>
  <c r="H128" i="37"/>
  <c r="H127" i="37"/>
  <c r="H126" i="37"/>
  <c r="H125" i="37"/>
  <c r="H124" i="37"/>
  <c r="H123" i="37"/>
  <c r="H122" i="37"/>
  <c r="H121" i="37"/>
  <c r="H132" i="37"/>
  <c r="H131" i="37"/>
  <c r="H137" i="37"/>
  <c r="H136" i="37"/>
  <c r="H135" i="37"/>
  <c r="H140" i="37"/>
  <c r="H150" i="37"/>
  <c r="H149" i="37"/>
  <c r="H148" i="37"/>
  <c r="H147" i="37"/>
  <c r="H164" i="37"/>
  <c r="H163" i="37"/>
  <c r="H162" i="37"/>
  <c r="H161" i="37"/>
  <c r="H160" i="37"/>
  <c r="H159" i="37"/>
  <c r="H158" i="37"/>
  <c r="H157" i="37"/>
  <c r="H156" i="37"/>
  <c r="H155" i="37"/>
  <c r="H154" i="37"/>
  <c r="H153" i="37"/>
  <c r="H168" i="37"/>
  <c r="H167" i="37"/>
  <c r="H173" i="37"/>
  <c r="H172" i="37"/>
  <c r="H171" i="37"/>
  <c r="H178" i="37"/>
  <c r="H177" i="37"/>
  <c r="H176" i="37"/>
  <c r="H181" i="37"/>
  <c r="H184" i="37"/>
  <c r="H73" i="38" l="1"/>
  <c r="H31" i="38"/>
  <c r="H44" i="37"/>
  <c r="H187" i="38" l="1"/>
  <c r="H188" i="38" s="1"/>
  <c r="H189" i="38" s="1"/>
  <c r="H195" i="38" s="1"/>
  <c r="K168" i="38" s="1"/>
  <c r="L168" i="38" s="1"/>
  <c r="M168" i="38" s="1"/>
  <c r="K167" i="38" s="1"/>
  <c r="H182" i="37"/>
  <c r="H143" i="37"/>
  <c r="H144" i="37" s="1"/>
  <c r="H115" i="37"/>
  <c r="H78" i="37"/>
  <c r="H46" i="37"/>
  <c r="H109" i="37" l="1"/>
  <c r="H36" i="37"/>
  <c r="H138" i="37"/>
  <c r="H174" i="37"/>
  <c r="H141" i="37"/>
  <c r="H165" i="37"/>
  <c r="H179" i="37"/>
  <c r="H185" i="37"/>
  <c r="H169" i="37"/>
  <c r="H151" i="37"/>
  <c r="H133" i="37"/>
  <c r="H99" i="37"/>
  <c r="H104" i="37"/>
  <c r="H112" i="37"/>
  <c r="H119" i="37"/>
  <c r="H129" i="37"/>
  <c r="H85" i="37"/>
  <c r="H73" i="37"/>
  <c r="H51" i="37"/>
  <c r="H55" i="37"/>
  <c r="H26" i="37"/>
  <c r="H47" i="37" l="1"/>
  <c r="H14" i="37"/>
  <c r="H41" i="37"/>
  <c r="H31" i="37"/>
  <c r="H187" i="37" l="1"/>
  <c r="H188" i="37" s="1"/>
  <c r="H189" i="37" s="1"/>
  <c r="H195" i="37" l="1"/>
</calcChain>
</file>

<file path=xl/sharedStrings.xml><?xml version="1.0" encoding="utf-8"?>
<sst xmlns="http://schemas.openxmlformats.org/spreadsheetml/2006/main" count="1052" uniqueCount="144">
  <si>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</si>
  <si>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</si>
  <si>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</si>
  <si>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</si>
  <si>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</si>
  <si>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</si>
  <si>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</si>
  <si>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</si>
  <si>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</si>
  <si>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</si>
  <si>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</si>
  <si>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</si>
  <si>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</si>
  <si>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</si>
  <si>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ARQ. EDUARDO LÓPEZ ARIAS</t>
  </si>
  <si>
    <t>MUNICIPIO DE REYNOSA, TAMAULIPAS</t>
  </si>
  <si>
    <t>ML</t>
  </si>
  <si>
    <t>PZA</t>
  </si>
  <si>
    <t>M2</t>
  </si>
  <si>
    <t>I-1</t>
  </si>
  <si>
    <t>PRELIMINARES</t>
  </si>
  <si>
    <t>I-3</t>
  </si>
  <si>
    <t>I-4</t>
  </si>
  <si>
    <t>I-5</t>
  </si>
  <si>
    <t xml:space="preserve">   DIRECTOR DE COSTOS Y PRECIOS UNITARIOS</t>
  </si>
  <si>
    <t>I</t>
  </si>
  <si>
    <t>I-2</t>
  </si>
  <si>
    <t>M3</t>
  </si>
  <si>
    <t>LIMPIEZA</t>
  </si>
  <si>
    <t>PAO</t>
  </si>
  <si>
    <t>SECRETARIO DE OBRAS PÚBLICAS</t>
  </si>
  <si>
    <t>4006046-B</t>
  </si>
  <si>
    <t xml:space="preserve">         LIMPIA, TRAZO Y NIVELACIÓN DEL TERRENO PARA DESPLANTE DE INSTALACIONES DEPORTIVAS.INCLUYE: DESHIERBE Y RETIRO DE MALEZA, EQUIPO TOPOGRÁFICO, BANCOS DE NIVEL, MOJONERAS, MATERIALES, DESPERDICIOS, LIMPIEZA Y RETIRO DE SOBRANTES FUERA DE OBRA, FLETES, EQUIPO, HERRAMIENTA, MANO DE OBRA Y TODO LO NECESARIO PARA SU CORRECTO FUNCIONAMIENTO.</t>
  </si>
  <si>
    <t>8546873-A</t>
  </si>
  <si>
    <t xml:space="preserve">         DESMANTELAMIENTO DE ESTRUCTURA METALICA SOLDADA A CUALQUIER ALTURA. INCLUYE: RETIRO DE MATERIAL FUERA DE LA OBRA A LUGAR INDICADO POR SUPERVISION, MATERIALES, EQUIPO, MANO DE OBRA, HERRAMIENTA, ANDAMIOS Y TODO LO REQUERIDO PARA SU CORRECTO FUNCIONAMIENTO.</t>
  </si>
  <si>
    <t>KG</t>
  </si>
  <si>
    <t xml:space="preserve">         DEMOLICIÓN MANUAL DE CONCRETO REFORZADO DE ELEMENTOS ESTRUCTURALES A CUALQUIER NIVEL, INCLUYE: CARGA Y ACARREO DEL MATERIAL PRODUCTO DE LA DEMOLICION A LUGAR INDICADO POR LA SUPERVICION, LIMPIEZAS, MANIOBRAS, EQUIPO, HERRAMIENTA, MANO DE OBRA Y TODO LO NECESARIO PARA SU CORRECTO FUNCIONAMIENTO.</t>
  </si>
  <si>
    <t>I-1.1</t>
  </si>
  <si>
    <t>I-1.2</t>
  </si>
  <si>
    <t>I-1.3</t>
  </si>
  <si>
    <t xml:space="preserve">         POREO LIGERO, EL CUÁL CONSISTIRÁ EN ESPOLVOREAR ARENA SOBRE EL RIEGO DE LIGA, INCLUYE: MATERIAL, EQUIPO, HERRAMIENTA, MANO DE OBRA Y TODO LO NECESARIO PARA SU CORRECTO FUNCIONAMIENTO.</t>
  </si>
  <si>
    <t>I-1.4</t>
  </si>
  <si>
    <t xml:space="preserve">         SUMINISTRO, COLOCACIÓN Y FIJACIÓN DE PORTERÍA, FABRICADA CON TUBO DE 3" Ø, CEDULA 30, TRIANGULO CON TUBO DE 1-1/2" Ø, CON MEDIDAS DE 6.00 MTS, DE ANCHO X 2 MTS, DE ALTURA, INCLUYE: RED DE NYLON, PRIMER, ANTICORROSIVO, ESMALTE BLANCO, SEGÚN ESPECIFICACIÓN O INSTRUCCIÓN EXPRESA DE LO QUE INDIQUE LA DIRECCIÓN DE OBRA O LA SUPERVISIÓN, MATERIALES, EQUIPO, HERRAMIENTA, MANO DE OBRA, A CUALQUIER ALTURA Y TODO LO NECESARIO PARA SU CORRECTO FUNCIONAMIENTO.</t>
  </si>
  <si>
    <t>I-1.5</t>
  </si>
  <si>
    <t>I-1.6</t>
  </si>
  <si>
    <t xml:space="preserve">         LIMPIEZA GENERAL DE LA OBRA, RETIRO DE MATERIAL SOBRANTE, INCLUYE: EQUIPO, MATERIAL, HERRAMIENTA, MANO DE OBRA Y TODO LO NECESARIO PARA CORRECTO FUNCIONAMIENTO.</t>
  </si>
  <si>
    <t>I-2.1</t>
  </si>
  <si>
    <t>I-2.2</t>
  </si>
  <si>
    <t>I-2.3</t>
  </si>
  <si>
    <t>I-2.4</t>
  </si>
  <si>
    <t>I-4.1</t>
  </si>
  <si>
    <t>I-4.2</t>
  </si>
  <si>
    <t>I-4.3</t>
  </si>
  <si>
    <t>I-4.4</t>
  </si>
  <si>
    <t>I-4.5</t>
  </si>
  <si>
    <t>I-4.6</t>
  </si>
  <si>
    <t>I-5.1</t>
  </si>
  <si>
    <t>I-5.2</t>
  </si>
  <si>
    <t>I-5.3</t>
  </si>
  <si>
    <t>I-5.4</t>
  </si>
  <si>
    <t>I-5.5</t>
  </si>
  <si>
    <t>I-5.6</t>
  </si>
  <si>
    <t xml:space="preserve">         ACERO DE REFUERZO EN CIMENTACIÓN, LIMITE ELÁSTICO F'Y=4200 KG/CM2. (CORRUGADA # 4) 1/2" Ø, INCLUYE:  SUMINISTRO, HABILITADO, ARMADO, TRASLAPES, GANCHOS SILLETAS Y DESPERDICIOS, INCLUYE, HERRAMIENTA, MATERIALES, EQUIPO, MANO DE OBRA Y TODO LO NESARARIO PARA SU CORRECTA EJECUCION.</t>
  </si>
  <si>
    <t xml:space="preserve">         REFUERZO CON MALLA ELECTROSOLDADA 6X6/1010 EN PISOS INCLUYE: SUMINISTRO Y COLOCACION, HERRAMIENTA, MATERIALES, EQUIPO, MANO DE OBRA Y TODO LO NECESARIO PARA SU CORRECTA EJECUCION.</t>
  </si>
  <si>
    <t xml:space="preserve">         JUNTA DE CONSTRUCCION "JC" DE 2 CM DE ESPESOR CALAFATEADO CON ASFALTO LIQUIDO Y SELLADO CON SILICON PARA CONCRETO, PREVIA PREPARACION Y LIMPIEZA DE LA JUNTA, INCLUYE: MATERIALES, HERRAMIENTA, EQUIPO, MANO DE OBRA Y TODO LO NECESARIO PARA SU CORRECTO FUNCIONAMIENTO.</t>
  </si>
  <si>
    <t xml:space="preserve">         JUNTA DE DILATACION "JD" CORTADA CON REGLA METALICA DE 6 MM, DE ESPESOR, POR 38 MM (1-1/2") DE PROFUNDIDAD, SELLADA CON SILICON PARA CONCRETO, PREVIA PREPARACION Y LIMPIEZA DE LA JUNTA, INCLUYE:  MATERIALES, HERRAMIENTA, EQUIPO, MANO DE OBRA Y TODO LO NECESARIO PARA SU CORRECTO FUNCIONAMIENTO.</t>
  </si>
  <si>
    <t xml:space="preserve">         SUMINISTRO Y COLOCACIÓN DE CASQUILLO (FUNDA PARA INSERTAR POSTE) A BASE DE TUBO CED. 40 DE 3" DE DIAMETRO x 11.34 KG/ML DE 70 CM. DE LONGITUD, ACABADO CON PINTURA ANTICORROSIVA COLOR BLANCO APLICADA A DOS MANOS CON PISTOLA DE AIRE Y AHOGADO EN CONCRETO, INCLUYE: MATERIAL, MANO DE OBRA, HERRAMIENTA, EQUIPO, CORTES, Y DESPERDICIOS.</t>
  </si>
  <si>
    <t xml:space="preserve">         SUMINISTRO Y COLOCACION DE POSTE  A BASE DE TUBO DE 2 1/2" CEDULA 40 DE 3.25 M. DE LONGITUD APLICACION DE  ANTICORROSIVO, PINTURA DE ESMALTE COLOR BLANCO APLICADA A DOS MANOS, INCLUYE: 2 ARGOLLAS DE VARILLA LISA DE 1/4" DE DIAMETRO ATORNILLADAS, MATERIAL, MANO DE OBRA ACARREO HERRAMIENTA EQUIPO, PLOMEO CORTES Y DESPERDICIOS</t>
  </si>
  <si>
    <t xml:space="preserve">         SUMINISTRO Y COLOCACION DE RED REGLAMENTARIA PARA CANCHA DE VOLLEY BALL, DE 32" X 3 PIES, DE NYLON, MARCA ERWBZP O SIMILAR INCLUYE: MATERIAL, EQUIPO, HERRAMIENTA, MANO DE OBRA Y TODO LO NECESARIO PARA SU CORRECTA EJECUCION</t>
  </si>
  <si>
    <t>4007252-A</t>
  </si>
  <si>
    <t>4007253-A</t>
  </si>
  <si>
    <t>4007254-A</t>
  </si>
  <si>
    <t xml:space="preserve">( DOCE MILLONES QUINIENTOS VEINTICUATRO MIL SETECIENTOS DIECISEIS PESOS 84/100 M.N.)   </t>
  </si>
  <si>
    <t>CONSTRUCCION DE VARIAS CANCHAS DEPORTIVAS UBICADAS EN LAS SIGUIENTES LOCALIZACIONES: PLAZA TOPACIO EN CALLE EMILIANO ZAPATA DE COLONIA LA JOYA, PLAZA PUBLICA UBICADA EN TRUENO SUR EN EL FRACCIONAMIENTO VILLA FLORIDA A,  PLAZA PUBLICA UBICADA EN BULEVAR LOMA BLANCA DE COLONIA LOMA BLANCA, PLAZA PUBLICA UBICADA EN AVENIDA SANTA ISABEL EN EL FRACCIONAMIENTO BUGAMBILIAS Y EN PLAZA PUBLICA UBICADA EN CALLE CIPRES ENTRE ABEDUL Y CEDRO DEL FRACCIONAMIENTO TERRANOVA; TODAS EN EL MUNICIPIO DE REYNOSA TAMAULIPAS.</t>
  </si>
  <si>
    <t xml:space="preserve">   CONSTRUCCIÓN DE CANCHA DEPORTIVA DE FUTBOL 7 EN PLAZA PUBLICA TOPACIO UBICADA EN AV. EMILIANO ZAPATA CON CALLE CONCHA NACAR EN LA COLONIA LA JOYA DEL MUNICIPIO DE REYNOSA, TAMAULIPAS.</t>
  </si>
  <si>
    <t xml:space="preserve">         EXCAVACION CON EQUIPO PARA ZANJAS EN MATERIAL TIPO "A" y/o "B", PROFUNDIDAD HASTA 2.00 MTS, EN SECO, INCLUYE: EQUIPO, HERRAMIENTA Y MANO DE OBRA NECESARIA PARA LA CORRECTA EJECUCION DE LOS TRABAJOS.</t>
  </si>
  <si>
    <t xml:space="preserve">         CARGA MECÁNICA Y ACARREO EN CAMIÓN DEL MATERIAL PRODUCTO DE CORTE A TIRO LIBRE FUERA DE LA OBRA, VOLUMEN MEDIDO COMPACTO, INCLUYE: EQUIPO, HERRAMIENTA Y MANO DE OBRA.</t>
  </si>
  <si>
    <t xml:space="preserve">         ACERO DE REFUERZO EN CIMENTACIÓN, LIMITE ELÁSTICO F'Y=4200 KG/CM2. (CORRUGADA # 3) 3/8" Ø, INCLUYE:  SUMINISTRO, HABILITADO, ARMADO, TRASLAPES, GANCHOS SILLETAS Y DESPERDICIOS, INCLUYE, HERRAMIENTA, MATERIALES, EQUIPO, MANO DE OBRA Y TODO LO NESARARIO PARA SU CORRECTA EJECUCION.</t>
  </si>
  <si>
    <t xml:space="preserve">         SUMINISTRO Y COLOCACION DE CIMBRA APARENTE EN GUARNICION, INCLUYE: CIMBRA Y DESCIMBRA, HERRAMIENTA, MATERIALES, EQUIPO, MANO DE OBRA Y TODO LO NECESARIO PARA SU CORRECTO FUNCIONAMIENTO.</t>
  </si>
  <si>
    <t>4002014-AL</t>
  </si>
  <si>
    <t xml:space="preserve">         SUMINISTRO Y COLOCACION DE CONCRETO F'c = 150 KG/CM2, TMA 19 MM, PARA CIMENTACION ECHO EN OBRA SIN INCLUIR MOLDES NI OBRA FALSA, INCLUYE: PRUEBAS DE LABORATORIO, COLADO, VIBRADO, CURADO, DESPERDICIOS, EQUIPO, MATERIALES, HERRAMIENTA, MANO DE OBRA Y TODO LO NECESARIO PARA SU CORRECTO FUNCIONAMIENTO.</t>
  </si>
  <si>
    <t>3002003-L</t>
  </si>
  <si>
    <t xml:space="preserve">         TRATAMIENTO DE TERRACERIAS A NIVEL DE SUB RASANTE DE 15 CM. DE ESPESOR, ESCARIFICADO, ACAMELLONADO, HUMEDECIDO, HOMOGENIZADO, TENDIDO, CONFORMADO Y COMPACTADO AL 90% PROCTOR COMO MINIMO, INCLUYE: PRUEBAS DE LABORATORIO, EQUIPO, HERRAMIENTA Y MANO DE OBRA</t>
  </si>
  <si>
    <t>4002038-L</t>
  </si>
  <si>
    <t xml:space="preserve">         RELLENO PARA LA FORMACIÓN DE PLAZAS CÍVICAS, CANCHAS DEPORTIVAS Y ALCANZAR NIVELES DE PISO TERMINADO, CON MATERIAL PRODUCTO DE BANCO, COMPACTADO AL 90 % PROCTOR. INCLUYE: PRUEBAS DE LABORATORIO, ACARREOS, TRASPALEOS, INCORPORACIÓN DE AGUA, LIMPIEZA Y RETIRO DE SOBRANTES DE OBRA, EQUIPO, HERRAMIENTA Y MANO DE OBRA Y TODO LO NECESARIO PARA SU CORRECTA EJECUCION.</t>
  </si>
  <si>
    <t xml:space="preserve">         SUMINISTRO Y APLICACIÓN DE RIEGO DE IMPREGNACION CON EMULSION ASFALTICA DE ROMPIMIENTO LENTO O SIMILAR A RAZON DE 1.50 LT/M2, CON EQUIPO, PREVIO BARRIDO, INCLUYE: MATERIAL, EQUIPO, HERRAMIENTA Y MANO DE OBRA.</t>
  </si>
  <si>
    <t xml:space="preserve">      GUARNICIONES Y BANQUETAS</t>
  </si>
  <si>
    <t xml:space="preserve">      PRELIMINARES</t>
  </si>
  <si>
    <t xml:space="preserve">      CIMENTACION</t>
  </si>
  <si>
    <t xml:space="preserve">         CONFORMACION DEL TERRENO NATURAL PARA CONSTRUCCION DE BANQUETA, CON MATERIAL TIPO A y/o B DE 0 A 20 CM DE ESPESOR PROMEDIO, PRODUCTO DE EXCAVACION, INCLUYE: AFLOJE, EXTRACCION, AMACISE, AFINE DE PLANTILLA, HERRAMIENTA Y MANO DE OBRA.</t>
  </si>
  <si>
    <t>3003011-L</t>
  </si>
  <si>
    <t xml:space="preserve">         CONSTRUCCION DE BANQUETA DE 8 CM. DE ESPESOR, CONCRETO PREMEZCLADO F'´C = 150 KG/CM2, TMA DE 19 MM, REVENIMIENTO 10 CM, JUNTAS FRIAS @ 3.00 MTS, ACABADO ESCOBILLADO FINO, VOLTEADOR EN JUNTAS Y ARISTAS, INCLUYE: PRUEBAS DE LABORATORIO, CIMBRA, DESCIMBRA, MATERIALES, HERRAMIENTA Y MANO DE OBRA.</t>
  </si>
  <si>
    <t>3003012-L</t>
  </si>
  <si>
    <t xml:space="preserve">         RELLENO CON MATERIAL DE BANCO EN FORMA MANUAL PARA BANQUETAS, INCLUYE: PRUEBAS DE LABORATORIO, HUMEDECIDO DE MATERIAL, COMPACTACIÓN AL 90% A LA PRUEBA PROCTOR, EQUIPO HERRAMIENTA Y MANO DE OBRA.</t>
  </si>
  <si>
    <t xml:space="preserve">      CANCHA DE FUTBOL</t>
  </si>
  <si>
    <t xml:space="preserve">         SUMINISTRO E INSTALACIÓN POR MEDIOS MANUALES DE PASTO SINTÉTICO SPORTMASTER, MODELO FIBRILADO POWER CHOISE, O SIMILAR, EN COLOR VERDE, PARA FÚTBOL EN EXTERIOR DE 45 MM DE ALTURA, PESO DE FIBRA DE 850 GR/M2, CON ESTABILIZACION UV, CON DOBLE BACKING DURABAC PRO -ACTION BAC Y SISTEMA DE PERFORACION TIPO SELF-DRAIN, PERMEABILIDAD SUPERIOR A 124 IN/HR, INCLUYE: LINEA BLANCA OFICIAL, ARENA SILICA, CAUCHO GRANULADO, ADHESIVOS, FLETE, MATERIALES, MANO DE OBRA ESPECIALIZADA, EQUIPO, HERRAMIENTA, CUMPLE CON CERTIFICACION ISO 9001, ISO 14001 Y OSHAS18001, RESISTENCIA MINIMA DE 20,000 CICLOS DE HILO Y TODO LO NECESARIO PARA SU CORRECTA INSTALACION.</t>
  </si>
  <si>
    <t xml:space="preserve">         SUMINISTRO E INSTALACION DE LOGOTIPO DE PASTO SINTETICO CALIDAD SPORT GRASS MONOFILAMENTO BICOLOR DE 45 MM. DE ALTURA Y UN PESO DE 850 GG/M2, TUFFING PELO CORTADO, FIBRA DE POLIETILENO 10,000 GAUGE 5/8", ESTABILIZADO CON PROTECCION UV, COLOR DE FIBRA: BLANCO, GARANTIA POR EXPOSICION A RADIACION SOLAR SEGUN MAPA PROMEDIO ANUAL DE RADIACION GLOBAL (W/M2), 8 AÑOS PROTECCION AL MEDIO AMBIENTE LIBRE DE MATERIALES PESADOS, BASE DOBLE MALLA ENTRELAZADA COLOR NEGRO, RECUBRIMIENTO: COMPUESTO DE LATEX SBR ESTIRENO CARBOXILADO APTO PARA USO EN INTERPERIE, LOGOTIPO CON DIMENCIONES DE 6.14 X 6.11 MTS, EN COLOR GUINDA Y BLANCO, O SIMILAR EN CALIDAD Y PRECIO, INCLUYE: MATERIAL, EQUIPO, HERRAMIENTAS, MANO DE OBRA, DESPERDICIOS Y TODO LO NECESARIO PARA SU CORRECTO FUNCIONAMIENTO.</t>
  </si>
  <si>
    <t xml:space="preserve">      ALUMBRADO</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</si>
  <si>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CONCRETO GROUT DE 40 MM DE ESPESOR, EXCAVACION, RELLENO, MATERIAL, EQUIPO, HERRAMIENTA Y MANO DE OBRA.</t>
  </si>
  <si>
    <t xml:space="preserve">         SUMINISTRO E INSTALACION DE POSTE CONICO CIRCULAR DE 7.00 MTS, DE ALTURA, FABRICADO CON LAMINA DE ACERO ROLADO EN CALIENTE, CALIBRE 11, UNA RESISTENCIA DE 36,000 LBS/PULGADA, PLACA BASE DE ACERO ROLADO EN CALIENTE, ACABADO GALVANIZADO EN INMERSION EN CALIENTE, O SIMILAR EN CALIDAD Y PRECIO, INCLUYE: HERRAMIENTA, EQUIPO, MATERIALES, MANO DE OBRA Y TODO LO NECESARIO PARA SU CORRECTO FUNCIONAMIENTO.</t>
  </si>
  <si>
    <t xml:space="preserve">         SUMINISTRO, COLOCACIÓN,  FIJACIÓN Y PRUEBAS DE REFLECTOR CON POTENCIA DE 1,000 WATTS, DE ALUMINIO, CON FLUJO LUMINOSO DE 50,00 LM, TEMPERATURA DE COLOR DE 6500K, CON VIDA ÚTIL DE 50,000 HRS, CANTIDAD DE LEDS 1122 SMD 5730, ANGULO DE APERTURA DE 120°, BATERIA DE 3.2V 12AH, INDICE DE PROTECCION IP67, TIEMPO DE CARGA DE 6 a 7 HRS PARA UN TIEMPO DE TRABAJO DE 8 a 12, ALTURA DE INSTALACION DE 6 a 10 MTS, PANEL SOLAR 6v 50w, MEDIDA DEL REFLECTOR, 46 X 37 X 6 CMS, MEDIDA DEL PANEL SOLAR, 67 X 53.5 X 2.3 CMS, 4.50 MTS, DE CABLE, MODELO HT-RFS-CB-1000, O SIMILAR, INCLUYE: MATERIALES, MANO DE OBRA, HERRAMIENTA, EQUIPO Y TODO LO NECESARIO PARA SU CORRECTO FUNCIONAMIENTO.</t>
  </si>
  <si>
    <t>I-1.7</t>
  </si>
  <si>
    <t xml:space="preserve">      ESTRUCTURA ATRAPABALONES</t>
  </si>
  <si>
    <t xml:space="preserve">      LIMPIEZA</t>
  </si>
  <si>
    <t xml:space="preserve">         SUMINISTRO Y COLOCACION DE PROTECCION DETRAS DE PORTERIAS, (ATRAPA BALONES), A BASE DE  TUBOS GALVANIZADOS, CAL-18, DE 3" Ø, DE DIAMETRO, 12.0 MTS. DE LARGO A UNA ALTURA DE 5.00  MTS, DE NIVEL DE TERRENO HACIA ARRIBA Y 1.00 MTO. AHOGADO EN DADO DE CONCRETO HECHO EN OBRA DE 30 X 30 X 100 CMS, DE CONCRETO HIDRAULICO HECHO EN OBRA F´c = 150 KG/CM2, MALLA CICLONICA GALVANIZAD CALIBRE 12.5 DE 55X55, INCLUYE: MATERIAL, EQUIPO, HERRAMIENTA, MANO DE OBRA Y TODO LO NECESARIO PARA SU CORRECTA EJECUCION.</t>
  </si>
  <si>
    <t xml:space="preserve">   CONSTRUCCION DE CANCHA DE USOS MULTIPLES EN PLAZA PUBLICA UBICADA EN CALLE TRUENO SUR CON GUIRNALDAS EN COLONIA VILLA FLORIDA DEL MUNICIPIO DE REYNOSA, TAMAULIPAS.</t>
  </si>
  <si>
    <t xml:space="preserve">      CANCHA DE USOS MULTIPLES</t>
  </si>
  <si>
    <t>4004008-AL</t>
  </si>
  <si>
    <t xml:space="preserve">         PISO DE CONCRETO HIDRÁULICO F'c = 200 KG/CM2 DE 10 CM. DE ESPESOR, ACABADO PULIDO CON ENDURECEDOR MINERAL PROTECTO DUR S, O SIMILAR, JUNTAS FRÍAS, ACABADO CON VOLTEADOR, INCLUYE: PRUEBAS DE LABORATORIO, CIMBRA, ACARREOS, NIVELACIÓN, MATERIALES, HERRAMIENTA, EQUIPO Y MANO DE OBRA.</t>
  </si>
  <si>
    <t>3003008-C</t>
  </si>
  <si>
    <t xml:space="preserve">         SUMINISTRO Y COLOCACION DE POLIETILENO HULE NEGRO CALIBRE 400, PREVIO BARRIDO, INCLUYE: TRASLAPES, PLIEGUES, CORTES, HERRAMIENTA Y MANO DE OBRA.</t>
  </si>
  <si>
    <t xml:space="preserve">         CALAFATEO DE GRIETAS Y JUNTAS, INCLUYE LIMPIEZA, REMOCION DE HIERBA Y MATERIAL ORGANICO, HERBICIDA, RELLENO CON RESINA ACRILICA EN EMULSIÓN MARCA GLOBAL SPORT O SIMILAR, ARENA SILICA, CEMENTO, MEMBRANA REFORZADA, MANIOBRAS, EQUIPO, HERRAMIENTA, MANO DE OBRA Y TODO LO NECESARIO PARA SU CORRECTA EJECUCION.</t>
  </si>
  <si>
    <t xml:space="preserve">         SUMINISTRO Y APLICACIÓN DE PINTURA DE ALTA RESISTENCIA TOP® DEPORTIVO MARCA COMEX, O SIMILAR,  COLOR NARANJA EN LINEAS DE CANCHA DE BASQUETBOL EN FRANJAS DE 3" DE ANCHO, CONFORME A  DISEÑO Y ESPECIFICACIONES DE PROYECTO (VER PLANO) INCLUYE: LIMPIEZA, PREPARACIÓN DE LA SUPERFICIE, MATERIAL HERRAMIENTA, EQUIPO, MANO DE OBRA Y TODO LO NECESARIO PARA SU CORRECTA EJECUCION.</t>
  </si>
  <si>
    <t xml:space="preserve">         SUMINISTRO Y APLICACIÓN DE PINTURA DE ALTA RESISTENCIA TOP® DEPORTIVO MARCA COMEX, O SIMILAR,   COLOR ROJO EN LINEAS DE CANCHA DE FUTBOLITO EN FRANJAS DE  3" DE ANCHO, CONFORME A  DISEÑO Y ESPECIFICACIONES DE PROYECTO (VER PLANO) INCLUYE: LIMPIEZA, PREPARACIÓN DE LA SUPERFICIE, MATERIAL HERRAMIENTA, EQUIPO, MANO DE OBRA Y TODO LO NECESARIO PARA SU CORRECTA EJECUCION.</t>
  </si>
  <si>
    <t xml:space="preserve">         SUMINISTRO Y APLICACIÓN DE PINTURA DE ALTA RESISTENCIA TOP® DEPORTIVO MARCA COMEX, O SIMILAR,    COLOR AMARILLO EN LINEAS DE CANCHA DE VOLIBOL EN FRANJAS DE 3" DE ANCHO, CONFORME A  DISEÑO Y ESPECIFICACIONES DE PROYECTO (VER PLANO) INCLUYE: LIMPIEZA, PREPARACIÓN DE LA SUPERFICIE, MATERIAL HERRAMIENTA, EQUIPO, MANO DE OBRA Y TODO LO NECESARIO PARA SU CORRECTA EJECUCION.</t>
  </si>
  <si>
    <t xml:space="preserve">         SUMINISTRO Y APLICACION DE PINTURA ACRILICA RESOURFACER HECHA EN OBRA A BASE DE PINTURA, RESINA ESTIREN ACRILICA, ARENA SILICA, TEXANOL, CONSERVADOR, ESPUMANTE Y ANTIESPUMANTE, GOMA Y CARBONATO DE CALCIO, INCLUYE: LIMPIEZA, DESPERDICIOS, EQUIPO, MATERIALES, HERRAMIENTA, MANO DE OBRA Y TODO LO NECESARIO PARA SU CORRECTO FUNCIONAMIENTO.</t>
  </si>
  <si>
    <t xml:space="preserve">   CONSTRUCCION DE CANCHA DEPORTIVA EN PLAZA LOMA BLANCA UBICADA EN BLVD. LOMA BLANCA, DE LA COLONIA LOMA BLANCA DEL MUNICIPIO DE REYNOSA, TAMAULIPAS.</t>
  </si>
  <si>
    <t>I-3.1</t>
  </si>
  <si>
    <t>I-3.2</t>
  </si>
  <si>
    <t>I-3.3</t>
  </si>
  <si>
    <t>I-3.4</t>
  </si>
  <si>
    <t>I-3.5</t>
  </si>
  <si>
    <t>I-3.6</t>
  </si>
  <si>
    <t xml:space="preserve">         DEMOLICION DE BANQUETA DE CONCRETO SIMPLE A TIRO LIBRE FUERA DE OBRA, INCLUYE: APILADO, CARGA, ACARREO, EQUIPO, HERRAMIENTA Y MANO DE OBRA</t>
  </si>
  <si>
    <t xml:space="preserve">         EXCAVACION PARA APERTURA DE CAJA, EN MATERIAL TIPO A y/o B, INCLUYE: EQUIPO, HERRAMIENTA Y MANO DE OBRA.</t>
  </si>
  <si>
    <t>3002004-LL</t>
  </si>
  <si>
    <t xml:space="preserve">         FORMACION DE CAPA CON CALIDAD DE SUB BASE CON MATERIAL PRODUCTO DE EXCAVACION,  EN  CUALQUIER ESPESOR, COMPACTADO AL 90% DE SU PVSM, PROCTOR MODIFICADA, INCLUYE: PRUEBAS DE LABORATORIO,  ACARREOS, ACAMELLONADO, HUMEDECIDO, HOMOGENIZADO, TENDIDO, CONFORMADO, EQUIPO, HERRAMIENTA, MANO DE OBRA Y TODO LO NECESARIO PARA SU CORRECTA EJECUCION.</t>
  </si>
  <si>
    <t xml:space="preserve">   REHABILITACION DE CANCHA DEPORTIVA DE FUTBOL 7 EN PLAZA PUBLICA BUGAMBILIAS UBICADA EN AVENIDA SANTA ISABEL CON CALLE 7, FRACCIONAMIENTO BUGAMBILIAS DEL MUNICIPIO DE REYNOSA, TAMAULIPAS.</t>
  </si>
  <si>
    <t xml:space="preserve">         DESINSTALACION Y RETIRO DE PASTO SINTÉTICO EXISTENTE, SIN RECUPERACION DEL MATERIAL, INCLUYE: CARGA Y ACARREO DEL MATERIAL DESINSTALADO A LUGAR INDICADO POR LA SUPERVICION, LIMPIEZAS, MANIOBRAS, EQUIPO, HERRAMIENTA, MANO DE OBRA Y TODO LO NECESARIO PARA SU CORRECTA EJECUCION.</t>
  </si>
  <si>
    <t xml:space="preserve">   CONSTRUCCION DE CANCHA DEPORTIVA EN PLAZA PUBLICA UBICADA EN CALLE CIPRES ENTRE ABEDUL Y CEDRO DEL FRACCIONAMIENTO TERRANOVA DEL MUNICIPIO DE REYNOSA, TAMAULIPAS.</t>
  </si>
  <si>
    <t>I-5.7</t>
  </si>
  <si>
    <t>SE PASA</t>
  </si>
  <si>
    <r>
      <t xml:space="preserve">CONSTRUCCION DE VARIAS CANCHAS DEPORTIVAS UBICADAS EN LAS SIGUIENTES LOCALIZACIONES: PLAZA TOPACIO EN CALLE EMILIANO ZAPATA DE COLONIA </t>
    </r>
    <r>
      <rPr>
        <b/>
        <sz val="9"/>
        <color rgb="FFFF0000"/>
        <rFont val="Arial"/>
        <family val="2"/>
      </rPr>
      <t>LA JOYA</t>
    </r>
    <r>
      <rPr>
        <b/>
        <sz val="9"/>
        <rFont val="Arial"/>
        <family val="2"/>
      </rPr>
      <t xml:space="preserve">, PLAZA PUBLICA UBICADA EN TRUENO SUR EN EL FRACCIONAMIENTO </t>
    </r>
    <r>
      <rPr>
        <b/>
        <sz val="9"/>
        <color rgb="FFFF0000"/>
        <rFont val="Arial"/>
        <family val="2"/>
      </rPr>
      <t>VILLA FLORIDA</t>
    </r>
    <r>
      <rPr>
        <b/>
        <sz val="9"/>
        <rFont val="Arial"/>
        <family val="2"/>
      </rPr>
      <t xml:space="preserve"> A,  PLAZA PUBLICA UBICADA EN BULEVAR LOMA BLANCA DE COLONIA</t>
    </r>
    <r>
      <rPr>
        <b/>
        <sz val="9"/>
        <color rgb="FFFF0000"/>
        <rFont val="Arial"/>
        <family val="2"/>
      </rPr>
      <t xml:space="preserve"> LOMA BLANCA</t>
    </r>
    <r>
      <rPr>
        <b/>
        <sz val="9"/>
        <rFont val="Arial"/>
        <family val="2"/>
      </rPr>
      <t xml:space="preserve">, PLAZA PUBLICA UBICADA EN AVENIDA SANTA ISABEL EN EL FRACCIONAMIENTO </t>
    </r>
    <r>
      <rPr>
        <b/>
        <sz val="9"/>
        <color rgb="FFFF0000"/>
        <rFont val="Arial"/>
        <family val="2"/>
      </rPr>
      <t xml:space="preserve">BUGAMBILIAS </t>
    </r>
    <r>
      <rPr>
        <b/>
        <sz val="9"/>
        <rFont val="Arial"/>
        <family val="2"/>
      </rPr>
      <t xml:space="preserve">Y EN PLAZA PUBLICA UBICADA EN CALLE CIPRES ENTRE ABEDUL Y CEDRO DEL FRACCIONAMIENTO </t>
    </r>
    <r>
      <rPr>
        <b/>
        <sz val="9"/>
        <color rgb="FFFF0000"/>
        <rFont val="Arial"/>
        <family val="2"/>
      </rPr>
      <t>TERRANOVA</t>
    </r>
    <r>
      <rPr>
        <b/>
        <sz val="9"/>
        <rFont val="Arial"/>
        <family val="2"/>
      </rPr>
      <t>; TODAS EN EL MUNICIPIO DE REYNOSA TAMAULIPAS.</t>
    </r>
  </si>
  <si>
    <t>P.U. Con Letra</t>
  </si>
  <si>
    <t>AE-15</t>
  </si>
  <si>
    <t xml:space="preserve">DESCRIPCION: </t>
  </si>
  <si>
    <t>INICIO</t>
  </si>
  <si>
    <t>TERMINACION</t>
  </si>
  <si>
    <t>PLAZO DE EJECUCION</t>
  </si>
  <si>
    <t>LICITACION PUBLICA: 57057002-015-2026-LP</t>
  </si>
  <si>
    <t>Construcción de Varias Canchas Deportivas ubicadas en las siguientes localizaciones: Plaza Topacio en calle Emiliano Zapata de colonia la Joya, Plaza Publica ubicada en Trueno Sur en el Fraccionamiento Villa Florida A,  Plaza Pública ubicada en Bulevar Loma Blanca de colonia Loma Blanca, Plaza Pública ubicada en Avenida Santa Isabel en el Fraccionamiento Bugambilias y en Plaza Pública ubicada en calle Cipres entre Abedul y Cedro del Fraccionamiento Terranova; Todas en 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</si>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</sst>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2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b/>
      <sz val="9"/>
      <color rgb="FFFF0000"/>
      <name val="Arial"/>
      <family val="2"/>
    </font>
    <font>
      <b/>
      <sz val="16"/>
      <name val="Lato"/>
      <family val="2"/>
    </font>
    <font>
      <b/>
      <sz val="12"/>
      <name val="Lato"/>
      <family val="2"/>
    </font>
    <font>
      <b/>
      <sz val="9"/>
      <name val="Lato"/>
      <family val="2"/>
    </font>
    <font>
      <b/>
      <sz val="8"/>
      <name val="Lato"/>
      <family val="2"/>
    </font>
    <font>
      <b/>
      <sz val="11"/>
      <name val="Lato"/>
      <family val="2"/>
    </font>
    <font>
      <sz val="9"/>
      <name val="Lato"/>
      <family val="2"/>
    </font>
  </fonts>
  <fills count="10">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00"/>
        <bgColor indexed="64"/>
      </patternFill>
    </fill>
  </fills>
  <borders count="12">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4">
    <xf numFmtId="0" fontId="0" fillId="0" borderId="0"/>
    <xf numFmtId="9" fontId="5" fillId="0" borderId="0" applyFont="0" applyFill="0" applyBorder="0" applyAlignment="0" applyProtection="0"/>
    <xf numFmtId="0" fontId="5" fillId="0" borderId="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6"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6"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44" fontId="5" fillId="0" borderId="0" applyFont="0" applyFill="0" applyBorder="0" applyAlignment="0" applyProtection="0"/>
    <xf numFmtId="0" fontId="5" fillId="0" borderId="0"/>
    <xf numFmtId="0" fontId="5" fillId="0" borderId="0"/>
    <xf numFmtId="0" fontId="5" fillId="0" borderId="0"/>
    <xf numFmtId="0" fontId="1" fillId="0" borderId="0"/>
    <xf numFmtId="44" fontId="5" fillId="0" borderId="0" applyFont="0" applyFill="0" applyBorder="0" applyAlignment="0" applyProtection="0"/>
  </cellStyleXfs>
  <cellXfs count="90">
    <xf numFmtId="0" fontId="0" fillId="0" borderId="0" xfId="0"/>
    <xf numFmtId="0" fontId="7" fillId="0" borderId="0" xfId="0" applyFont="1" applyAlignment="1">
      <alignment horizontal="center"/>
    </xf>
    <xf numFmtId="0" fontId="0" fillId="0" borderId="0" xfId="0" applyAlignment="1">
      <alignment vertical="center"/>
    </xf>
    <xf numFmtId="0" fontId="10" fillId="0" borderId="0" xfId="0" applyFont="1" applyAlignment="1">
      <alignment horizontal="center" vertical="center"/>
    </xf>
    <xf numFmtId="2" fontId="10" fillId="0" borderId="0" xfId="0" applyNumberFormat="1" applyFont="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6" xfId="0" applyFont="1" applyFill="1" applyBorder="1" applyAlignment="1">
      <alignment horizontal="center"/>
    </xf>
    <xf numFmtId="0" fontId="5" fillId="0" borderId="0" xfId="0" applyFont="1"/>
    <xf numFmtId="4" fontId="0" fillId="0" borderId="0" xfId="0" applyNumberFormat="1"/>
    <xf numFmtId="0" fontId="8" fillId="0" borderId="0" xfId="0" applyFont="1"/>
    <xf numFmtId="4" fontId="10" fillId="0" borderId="0" xfId="0" applyNumberFormat="1" applyFont="1"/>
    <xf numFmtId="0" fontId="7" fillId="0" borderId="0" xfId="0" applyFont="1" applyAlignment="1">
      <alignment horizontal="justify"/>
    </xf>
    <xf numFmtId="0" fontId="9" fillId="0" borderId="0" xfId="0" applyFont="1" applyAlignment="1">
      <alignment horizontal="center" vertical="center"/>
    </xf>
    <xf numFmtId="0" fontId="16" fillId="0" borderId="0" xfId="0" applyFont="1"/>
    <xf numFmtId="0" fontId="15" fillId="0" borderId="0" xfId="0" applyFont="1" applyAlignment="1">
      <alignment horizontal="center" vertical="center"/>
    </xf>
    <xf numFmtId="0" fontId="15" fillId="0" borderId="0" xfId="0" applyFont="1"/>
    <xf numFmtId="4" fontId="15" fillId="0" borderId="0" xfId="3" applyNumberFormat="1" applyFont="1" applyBorder="1"/>
    <xf numFmtId="0" fontId="16" fillId="0" borderId="0" xfId="0" applyFont="1" applyAlignment="1">
      <alignment horizontal="center" vertical="center"/>
    </xf>
    <xf numFmtId="4" fontId="16" fillId="0" borderId="0" xfId="0" applyNumberFormat="1" applyFont="1" applyAlignment="1">
      <alignment horizontal="center" vertical="center"/>
    </xf>
    <xf numFmtId="0" fontId="15" fillId="0" borderId="0" xfId="0" applyFont="1" applyAlignment="1">
      <alignment horizontal="center"/>
    </xf>
    <xf numFmtId="0" fontId="15" fillId="0" borderId="0" xfId="0" applyFont="1" applyAlignment="1">
      <alignment horizontal="justify"/>
    </xf>
    <xf numFmtId="0" fontId="15" fillId="0" borderId="8" xfId="0" applyFont="1" applyBorder="1" applyAlignment="1">
      <alignment horizontal="center" vertical="center"/>
    </xf>
    <xf numFmtId="4" fontId="16" fillId="0" borderId="0" xfId="0" applyNumberFormat="1" applyFont="1"/>
    <xf numFmtId="44" fontId="15" fillId="0" borderId="8" xfId="28" applyFont="1" applyBorder="1" applyAlignment="1">
      <alignment vertical="center"/>
    </xf>
    <xf numFmtId="44" fontId="15" fillId="0" borderId="8" xfId="28" applyFont="1" applyFill="1" applyBorder="1" applyAlignment="1">
      <alignment vertical="center"/>
    </xf>
    <xf numFmtId="44" fontId="16" fillId="5" borderId="8" xfId="28" applyFont="1" applyFill="1" applyBorder="1" applyAlignment="1">
      <alignment vertical="center"/>
    </xf>
    <xf numFmtId="44" fontId="16" fillId="0" borderId="0" xfId="28" applyFont="1" applyFill="1" applyBorder="1" applyAlignment="1">
      <alignment horizontal="center" vertical="center"/>
    </xf>
    <xf numFmtId="0" fontId="7" fillId="0" borderId="0" xfId="0" applyFont="1"/>
    <xf numFmtId="0" fontId="9" fillId="6" borderId="7" xfId="0" applyFont="1" applyFill="1" applyBorder="1" applyAlignment="1">
      <alignment horizontal="justify" vertical="center" wrapText="1"/>
    </xf>
    <xf numFmtId="44" fontId="16" fillId="0" borderId="0" xfId="28" applyFont="1" applyAlignment="1">
      <alignment horizontal="center"/>
    </xf>
    <xf numFmtId="0" fontId="16" fillId="0" borderId="0" xfId="0" applyFont="1" applyAlignment="1">
      <alignment horizontal="center"/>
    </xf>
    <xf numFmtId="4" fontId="15" fillId="0" borderId="0" xfId="0" applyNumberFormat="1" applyFont="1" applyAlignment="1">
      <alignment horizontal="center"/>
    </xf>
    <xf numFmtId="4" fontId="15" fillId="0" borderId="0" xfId="0" applyNumberFormat="1" applyFont="1"/>
    <xf numFmtId="4" fontId="7" fillId="0" borderId="0" xfId="0" applyNumberFormat="1" applyFont="1" applyAlignment="1">
      <alignment horizontal="center"/>
    </xf>
    <xf numFmtId="44" fontId="15" fillId="0" borderId="8" xfId="28" applyFont="1" applyFill="1" applyBorder="1" applyAlignment="1">
      <alignment horizontal="center" vertical="center"/>
    </xf>
    <xf numFmtId="0" fontId="17" fillId="2" borderId="8" xfId="2" applyFont="1" applyFill="1" applyBorder="1" applyAlignment="1">
      <alignment horizontal="justify" vertical="top" wrapText="1"/>
    </xf>
    <xf numFmtId="4" fontId="17" fillId="0" borderId="8" xfId="2" applyNumberFormat="1" applyFont="1" applyBorder="1" applyAlignment="1">
      <alignment horizontal="center" vertical="center"/>
    </xf>
    <xf numFmtId="4" fontId="17" fillId="2" borderId="8" xfId="2" applyNumberFormat="1" applyFont="1" applyFill="1" applyBorder="1" applyAlignment="1">
      <alignment horizontal="justify" vertical="top" wrapText="1"/>
    </xf>
    <xf numFmtId="0" fontId="17" fillId="2" borderId="8" xfId="2" applyFont="1" applyFill="1" applyBorder="1" applyAlignment="1">
      <alignment horizontal="justify" vertical="top"/>
    </xf>
    <xf numFmtId="4" fontId="17" fillId="2" borderId="8" xfId="2" applyNumberFormat="1" applyFont="1" applyFill="1" applyBorder="1" applyAlignment="1">
      <alignment horizontal="justify" vertical="top"/>
    </xf>
    <xf numFmtId="0" fontId="18" fillId="0" borderId="0" xfId="0" applyFont="1" applyAlignment="1">
      <alignment horizontal="center"/>
    </xf>
    <xf numFmtId="44" fontId="18" fillId="0" borderId="0" xfId="28" applyFont="1" applyFill="1" applyBorder="1" applyAlignment="1">
      <alignment horizontal="center" vertical="center"/>
    </xf>
    <xf numFmtId="0" fontId="16" fillId="5" borderId="0" xfId="0" applyFont="1" applyFill="1" applyAlignment="1">
      <alignment horizontal="center"/>
    </xf>
    <xf numFmtId="44" fontId="16" fillId="5" borderId="0" xfId="28" applyFont="1" applyFill="1" applyBorder="1" applyAlignment="1">
      <alignment horizontal="center" vertical="center"/>
    </xf>
    <xf numFmtId="44" fontId="19" fillId="0" borderId="0" xfId="0" applyNumberFormat="1" applyFont="1" applyAlignment="1">
      <alignment horizontal="center" vertical="center"/>
    </xf>
    <xf numFmtId="44" fontId="8" fillId="0" borderId="0" xfId="0" applyNumberFormat="1" applyFont="1"/>
    <xf numFmtId="0" fontId="17" fillId="0" borderId="8" xfId="2" applyFont="1" applyBorder="1" applyAlignment="1">
      <alignment horizontal="justify" vertical="top" wrapText="1"/>
    </xf>
    <xf numFmtId="0" fontId="10" fillId="6" borderId="7" xfId="0" applyFont="1" applyFill="1" applyBorder="1" applyAlignment="1">
      <alignment horizontal="center" vertical="center"/>
    </xf>
    <xf numFmtId="0" fontId="0" fillId="6" borderId="7" xfId="0" applyFill="1" applyBorder="1"/>
    <xf numFmtId="4" fontId="0" fillId="6" borderId="7" xfId="0" applyNumberFormat="1" applyFill="1" applyBorder="1"/>
    <xf numFmtId="165" fontId="7" fillId="6" borderId="7" xfId="0" applyNumberFormat="1" applyFont="1" applyFill="1" applyBorder="1" applyAlignment="1">
      <alignment vertical="center"/>
    </xf>
    <xf numFmtId="0" fontId="16" fillId="0" borderId="0" xfId="0" applyFont="1" applyAlignment="1">
      <alignment horizontal="right"/>
    </xf>
    <xf numFmtId="0" fontId="10" fillId="4" borderId="9" xfId="0" applyFont="1" applyFill="1" applyBorder="1" applyAlignment="1">
      <alignment horizontal="center" vertical="center"/>
    </xf>
    <xf numFmtId="0" fontId="9" fillId="4" borderId="9" xfId="0" applyFont="1" applyFill="1" applyBorder="1" applyAlignment="1">
      <alignment horizontal="justify" vertical="center" wrapText="1"/>
    </xf>
    <xf numFmtId="0" fontId="0" fillId="4" borderId="9" xfId="0" applyFill="1" applyBorder="1"/>
    <xf numFmtId="4" fontId="0" fillId="4" borderId="9" xfId="0" applyNumberFormat="1" applyFill="1" applyBorder="1"/>
    <xf numFmtId="165" fontId="7" fillId="4" borderId="9" xfId="0" applyNumberFormat="1" applyFont="1" applyFill="1" applyBorder="1" applyAlignment="1">
      <alignment vertical="center"/>
    </xf>
    <xf numFmtId="167" fontId="16" fillId="7" borderId="8" xfId="0" applyNumberFormat="1" applyFont="1" applyFill="1" applyBorder="1" applyAlignment="1">
      <alignment horizontal="center" vertical="center"/>
    </xf>
    <xf numFmtId="0" fontId="16" fillId="7" borderId="8" xfId="2" applyFont="1" applyFill="1" applyBorder="1" applyAlignment="1">
      <alignment horizontal="justify" vertical="center" wrapText="1"/>
    </xf>
    <xf numFmtId="165" fontId="16" fillId="7" borderId="8" xfId="0" applyNumberFormat="1" applyFont="1" applyFill="1" applyBorder="1" applyAlignment="1">
      <alignment vertical="center"/>
    </xf>
    <xf numFmtId="44" fontId="15" fillId="0" borderId="0" xfId="0" applyNumberFormat="1" applyFont="1" applyAlignment="1">
      <alignment horizontal="center" vertical="center"/>
    </xf>
    <xf numFmtId="44" fontId="9" fillId="0" borderId="0" xfId="0" applyNumberFormat="1" applyFont="1" applyAlignment="1">
      <alignment horizontal="center" vertical="center"/>
    </xf>
    <xf numFmtId="44" fontId="16" fillId="0" borderId="0" xfId="0" applyNumberFormat="1" applyFont="1" applyAlignment="1">
      <alignment horizontal="center" vertical="center"/>
    </xf>
    <xf numFmtId="164" fontId="16" fillId="0" borderId="0" xfId="0" applyNumberFormat="1" applyFont="1" applyAlignment="1">
      <alignment horizontal="center" vertical="center"/>
    </xf>
    <xf numFmtId="0" fontId="16" fillId="8" borderId="0" xfId="0" applyFont="1" applyFill="1" applyAlignment="1">
      <alignment horizontal="center"/>
    </xf>
    <xf numFmtId="44" fontId="16" fillId="8" borderId="0" xfId="28" applyFont="1" applyFill="1" applyBorder="1" applyAlignment="1">
      <alignment horizontal="center" vertical="center"/>
    </xf>
    <xf numFmtId="4" fontId="8" fillId="0" borderId="0" xfId="0" applyNumberFormat="1" applyFont="1"/>
    <xf numFmtId="4" fontId="17" fillId="9" borderId="8" xfId="2" applyNumberFormat="1" applyFont="1" applyFill="1" applyBorder="1" applyAlignment="1">
      <alignment horizontal="center" vertical="center"/>
    </xf>
    <xf numFmtId="4" fontId="17" fillId="2" borderId="8" xfId="2" applyNumberFormat="1" applyFont="1" applyFill="1" applyBorder="1" applyAlignment="1">
      <alignment horizontal="center" vertical="center"/>
    </xf>
    <xf numFmtId="0" fontId="8" fillId="0" borderId="0" xfId="0" applyFont="1" applyAlignment="1">
      <alignment horizontal="center" vertical="center"/>
    </xf>
    <xf numFmtId="0" fontId="6" fillId="0" borderId="0" xfId="0" applyFont="1" applyAlignment="1">
      <alignment horizontal="center"/>
    </xf>
    <xf numFmtId="0" fontId="8" fillId="0" borderId="0" xfId="0" applyFont="1" applyAlignment="1">
      <alignment horizontal="center" vertical="center"/>
    </xf>
    <xf numFmtId="0" fontId="9"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10" xfId="0" applyFont="1" applyFill="1" applyBorder="1" applyAlignment="1">
      <alignment horizontal="center"/>
    </xf>
    <xf numFmtId="0" fontId="21" fillId="0" borderId="0" xfId="0" applyFont="1" applyAlignment="1">
      <alignment horizontal="left" vertical="center"/>
    </xf>
    <xf numFmtId="0" fontId="22" fillId="0" borderId="0" xfId="0" applyFont="1" applyAlignment="1">
      <alignment horizontal="left" vertical="center"/>
    </xf>
    <xf numFmtId="0" fontId="23" fillId="0" borderId="0" xfId="0" applyFont="1" applyAlignment="1">
      <alignment horizontal="center" vertical="center"/>
    </xf>
    <xf numFmtId="0" fontId="21" fillId="0" borderId="0" xfId="0" applyFont="1" applyAlignment="1">
      <alignment horizontal="right" vertical="center"/>
    </xf>
    <xf numFmtId="0" fontId="24" fillId="0" borderId="0" xfId="0" applyFont="1" applyAlignment="1">
      <alignment horizontal="center" vertical="center" wrapText="1"/>
    </xf>
    <xf numFmtId="0" fontId="25" fillId="0" borderId="0" xfId="0" applyFont="1" applyAlignment="1">
      <alignment horizontal="justify" vertical="distributed" wrapText="1"/>
    </xf>
    <xf numFmtId="0" fontId="25" fillId="0" borderId="0" xfId="0" applyFont="1" applyAlignment="1">
      <alignment horizontal="justify" vertical="distributed" wrapText="1"/>
    </xf>
    <xf numFmtId="0" fontId="23" fillId="0" borderId="0" xfId="0" applyFont="1" applyAlignment="1">
      <alignment horizontal="right" vertical="center"/>
    </xf>
    <xf numFmtId="0" fontId="25" fillId="0" borderId="11" xfId="0" applyFont="1" applyBorder="1" applyAlignment="1">
      <alignment horizontal="justify" vertical="distributed" wrapText="1"/>
    </xf>
    <xf numFmtId="0" fontId="26" fillId="0" borderId="0" xfId="0" applyFont="1"/>
    <xf numFmtId="4" fontId="26" fillId="0" borderId="0" xfId="0" applyNumberFormat="1" applyFont="1"/>
    <xf numFmtId="0" fontId="26" fillId="0" borderId="0" xfId="0" applyFont="1" applyAlignment="1">
      <alignment horizontal="right"/>
    </xf>
  </cellXfs>
  <cellStyles count="34">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Moneda 9" xfId="33" xr:uid="{00000000-0005-0000-0000-000010000000}"/>
    <cellStyle name="Normal" xfId="0" builtinId="0"/>
    <cellStyle name="Normal 11" xfId="30" xr:uid="{00000000-0005-0000-0000-000012000000}"/>
    <cellStyle name="Normal 2" xfId="2" xr:uid="{00000000-0005-0000-0000-000013000000}"/>
    <cellStyle name="Normal 2 2" xfId="29" xr:uid="{00000000-0005-0000-0000-000014000000}"/>
    <cellStyle name="Normal 3" xfId="13" xr:uid="{00000000-0005-0000-0000-000015000000}"/>
    <cellStyle name="Normal 3 2" xfId="15" xr:uid="{00000000-0005-0000-0000-000016000000}"/>
    <cellStyle name="Normal 4" xfId="14" xr:uid="{00000000-0005-0000-0000-000017000000}"/>
    <cellStyle name="Normal 4 2" xfId="17" xr:uid="{00000000-0005-0000-0000-000018000000}"/>
    <cellStyle name="Normal 4 3" xfId="26" xr:uid="{00000000-0005-0000-0000-000019000000}"/>
    <cellStyle name="Normal 5" xfId="16" xr:uid="{00000000-0005-0000-0000-00001A000000}"/>
    <cellStyle name="Normal 5 2" xfId="27" xr:uid="{00000000-0005-0000-0000-00001B000000}"/>
    <cellStyle name="Normal 6" xfId="32" xr:uid="{00000000-0005-0000-0000-00001C000000}"/>
    <cellStyle name="Normal 8" xfId="31" xr:uid="{00000000-0005-0000-0000-00001D000000}"/>
    <cellStyle name="Percent 2" xfId="1" xr:uid="{00000000-0005-0000-0000-00001E000000}"/>
    <cellStyle name="Percent 2 2" xfId="10" xr:uid="{00000000-0005-0000-0000-00001F000000}"/>
    <cellStyle name="Percent 3" xfId="11" xr:uid="{00000000-0005-0000-0000-000020000000}"/>
    <cellStyle name="Porcentual 2" xfId="12" xr:uid="{00000000-0005-0000-0000-00002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CF131410-C82A-46E9-88C5-8371142875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3" name="3 Imagen">
          <a:extLst>
            <a:ext uri="{FF2B5EF4-FFF2-40B4-BE49-F238E27FC236}">
              <a16:creationId xmlns:a16="http://schemas.microsoft.com/office/drawing/2014/main" id="{9CDE21DA-8F95-4974-80F8-036038051AF5}"/>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21981</xdr:colOff>
      <xdr:row>0</xdr:row>
      <xdr:rowOff>65942</xdr:rowOff>
    </xdr:from>
    <xdr:to>
      <xdr:col>3</xdr:col>
      <xdr:colOff>742604</xdr:colOff>
      <xdr:row>3</xdr:row>
      <xdr:rowOff>103055</xdr:rowOff>
    </xdr:to>
    <xdr:pic>
      <xdr:nvPicPr>
        <xdr:cNvPr id="4" name="Imagen 2">
          <a:extLst>
            <a:ext uri="{FF2B5EF4-FFF2-40B4-BE49-F238E27FC236}">
              <a16:creationId xmlns:a16="http://schemas.microsoft.com/office/drawing/2014/main" id="{480252CE-6DF8-4B3E-AEFA-6C3F20E6F8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37039" y="65942"/>
          <a:ext cx="1680450" cy="615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55961</xdr:colOff>
      <xdr:row>0</xdr:row>
      <xdr:rowOff>102863</xdr:rowOff>
    </xdr:from>
    <xdr:to>
      <xdr:col>8</xdr:col>
      <xdr:colOff>429210</xdr:colOff>
      <xdr:row>3</xdr:row>
      <xdr:rowOff>30628</xdr:rowOff>
    </xdr:to>
    <xdr:pic>
      <xdr:nvPicPr>
        <xdr:cNvPr id="5" name="Imagen 4">
          <a:extLst>
            <a:ext uri="{FF2B5EF4-FFF2-40B4-BE49-F238E27FC236}">
              <a16:creationId xmlns:a16="http://schemas.microsoft.com/office/drawing/2014/main" id="{BF63F8CC-F001-4207-BA77-3EE321D455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6093346" y="102863"/>
          <a:ext cx="1816652" cy="506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K208"/>
  <sheetViews>
    <sheetView topLeftCell="A18" zoomScaleNormal="100" zoomScaleSheetLayoutView="100" workbookViewId="0">
      <selection activeCell="J32" sqref="J32"/>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2" customWidth="1"/>
    <col min="5" max="5" width="7.28515625" style="1" customWidth="1"/>
    <col min="6" max="6" width="9.85546875" style="34" customWidth="1"/>
    <col min="7" max="7" width="9.42578125" style="1" customWidth="1"/>
    <col min="8" max="8" width="13.5703125" style="1" customWidth="1"/>
    <col min="9" max="9" width="1.140625" style="1" customWidth="1"/>
    <col min="10" max="10" width="15.5703125" customWidth="1"/>
    <col min="11" max="11" width="12.28515625" bestFit="1" customWidth="1"/>
  </cols>
  <sheetData>
    <row r="1" spans="3:9" ht="24.75" customHeight="1" x14ac:dyDescent="0.25">
      <c r="C1" s="71" t="s">
        <v>15</v>
      </c>
      <c r="D1" s="71"/>
      <c r="E1" s="71"/>
      <c r="F1" s="71"/>
      <c r="G1" s="71"/>
      <c r="H1" s="71"/>
    </row>
    <row r="2" spans="3:9" s="2" customFormat="1" ht="15" customHeight="1" x14ac:dyDescent="0.2">
      <c r="C2" s="72" t="s">
        <v>0</v>
      </c>
      <c r="D2" s="72"/>
      <c r="E2" s="72"/>
      <c r="F2" s="72"/>
      <c r="G2" s="72"/>
      <c r="H2" s="72"/>
      <c r="I2" s="13"/>
    </row>
    <row r="3" spans="3:9" s="2" customFormat="1" ht="15" customHeight="1" x14ac:dyDescent="0.2">
      <c r="C3" s="73"/>
      <c r="D3" s="73"/>
      <c r="E3" s="73"/>
      <c r="F3" s="73"/>
      <c r="G3" s="73"/>
      <c r="H3" s="73"/>
      <c r="I3" s="3"/>
    </row>
    <row r="4" spans="3:9" s="2" customFormat="1" ht="5.25" customHeight="1" thickBot="1" x14ac:dyDescent="0.25">
      <c r="C4" s="13"/>
      <c r="D4" s="13"/>
      <c r="E4" s="13"/>
      <c r="F4" s="13"/>
      <c r="G4" s="13"/>
      <c r="H4" s="13"/>
      <c r="I4" s="3"/>
    </row>
    <row r="5" spans="3:9" ht="13.5" thickTop="1" x14ac:dyDescent="0.2">
      <c r="C5" s="74" t="s">
        <v>1</v>
      </c>
      <c r="D5" s="75"/>
      <c r="E5" s="75"/>
      <c r="F5" s="75"/>
      <c r="G5" s="75"/>
      <c r="H5" s="76"/>
      <c r="I5" s="4"/>
    </row>
    <row r="6" spans="3:9" ht="13.5" thickBot="1" x14ac:dyDescent="0.25">
      <c r="C6" s="5" t="s">
        <v>2</v>
      </c>
      <c r="D6" s="6" t="s">
        <v>3</v>
      </c>
      <c r="E6" s="7" t="s">
        <v>4</v>
      </c>
      <c r="F6" s="7" t="s">
        <v>5</v>
      </c>
      <c r="G6" s="7" t="s">
        <v>6</v>
      </c>
      <c r="H6" s="7" t="s">
        <v>7</v>
      </c>
      <c r="I6" s="4"/>
    </row>
    <row r="7" spans="3:9" ht="14.25" thickTop="1" thickBot="1" x14ac:dyDescent="0.25">
      <c r="C7"/>
      <c r="D7" s="8"/>
      <c r="E7"/>
      <c r="F7" s="9"/>
      <c r="G7"/>
      <c r="H7"/>
      <c r="I7" s="4"/>
    </row>
    <row r="8" spans="3:9" ht="132.75" thickTop="1" x14ac:dyDescent="0.2">
      <c r="C8" s="48" t="s">
        <v>25</v>
      </c>
      <c r="D8" s="29" t="s">
        <v>73</v>
      </c>
      <c r="E8" s="49"/>
      <c r="F8" s="50"/>
      <c r="G8" s="51"/>
      <c r="H8" s="51"/>
      <c r="I8" s="4"/>
    </row>
    <row r="9" spans="3:9" ht="48" x14ac:dyDescent="0.2">
      <c r="C9" s="53" t="s">
        <v>19</v>
      </c>
      <c r="D9" s="54" t="s">
        <v>74</v>
      </c>
      <c r="E9" s="55"/>
      <c r="F9" s="56"/>
      <c r="G9" s="57"/>
      <c r="H9" s="57"/>
      <c r="I9" s="4"/>
    </row>
    <row r="10" spans="3:9" s="10" customFormat="1" x14ac:dyDescent="0.2">
      <c r="C10" s="58" t="s">
        <v>37</v>
      </c>
      <c r="D10" s="59" t="s">
        <v>87</v>
      </c>
      <c r="E10" s="60"/>
      <c r="F10" s="60"/>
      <c r="G10" s="60"/>
      <c r="H10" s="60"/>
      <c r="I10" s="11"/>
    </row>
    <row r="11" spans="3:9" s="10" customFormat="1" ht="54" x14ac:dyDescent="0.2">
      <c r="C11" s="22" t="s">
        <v>31</v>
      </c>
      <c r="D11" s="39" t="s">
        <v>32</v>
      </c>
      <c r="E11" s="35" t="s">
        <v>18</v>
      </c>
      <c r="F11" s="37">
        <v>2016</v>
      </c>
      <c r="G11" s="25">
        <v>27.53</v>
      </c>
      <c r="H11" s="24">
        <f t="shared" ref="H11:H13" si="0">F11*G11</f>
        <v>55500.480000000003</v>
      </c>
      <c r="I11" s="11"/>
    </row>
    <row r="12" spans="3:9" s="10" customFormat="1" ht="45" x14ac:dyDescent="0.2">
      <c r="C12" s="22" t="s">
        <v>33</v>
      </c>
      <c r="D12" s="39" t="s">
        <v>34</v>
      </c>
      <c r="E12" s="35" t="s">
        <v>35</v>
      </c>
      <c r="F12" s="37">
        <v>185</v>
      </c>
      <c r="G12" s="25">
        <v>15.7</v>
      </c>
      <c r="H12" s="24">
        <f t="shared" si="0"/>
        <v>2904.5</v>
      </c>
      <c r="I12" s="11"/>
    </row>
    <row r="13" spans="3:9" s="10" customFormat="1" ht="54" x14ac:dyDescent="0.2">
      <c r="C13" s="22">
        <v>4001089</v>
      </c>
      <c r="D13" s="39" t="s">
        <v>36</v>
      </c>
      <c r="E13" s="35" t="s">
        <v>27</v>
      </c>
      <c r="F13" s="37">
        <v>0.85</v>
      </c>
      <c r="G13" s="25">
        <v>2290.56</v>
      </c>
      <c r="H13" s="24">
        <f t="shared" si="0"/>
        <v>1946.98</v>
      </c>
      <c r="I13" s="11"/>
    </row>
    <row r="14" spans="3:9" s="10" customFormat="1" x14ac:dyDescent="0.2">
      <c r="C14" s="22"/>
      <c r="D14" s="36"/>
      <c r="E14" s="35"/>
      <c r="F14" s="37"/>
      <c r="G14" s="25"/>
      <c r="H14" s="26">
        <f>SUM(H11:H13)</f>
        <v>60351.96</v>
      </c>
      <c r="I14" s="11"/>
    </row>
    <row r="15" spans="3:9" s="10" customFormat="1" x14ac:dyDescent="0.2">
      <c r="C15" s="58" t="s">
        <v>38</v>
      </c>
      <c r="D15" s="59" t="s">
        <v>88</v>
      </c>
      <c r="E15" s="60"/>
      <c r="F15" s="60"/>
      <c r="G15" s="60"/>
      <c r="H15" s="60"/>
      <c r="I15" s="11"/>
    </row>
    <row r="16" spans="3:9" s="10" customFormat="1" ht="36" x14ac:dyDescent="0.2">
      <c r="C16" s="22">
        <v>3002052</v>
      </c>
      <c r="D16" s="39" t="s">
        <v>75</v>
      </c>
      <c r="E16" s="35" t="s">
        <v>27</v>
      </c>
      <c r="F16" s="37">
        <v>9.6</v>
      </c>
      <c r="G16" s="25">
        <v>122.92</v>
      </c>
      <c r="H16" s="24">
        <f t="shared" ref="H16:H25" si="1">F16*G16</f>
        <v>1180.03</v>
      </c>
      <c r="I16" s="11"/>
    </row>
    <row r="17" spans="3:11" s="10" customFormat="1" ht="36" x14ac:dyDescent="0.2">
      <c r="C17" s="22">
        <v>3002002</v>
      </c>
      <c r="D17" s="39" t="s">
        <v>76</v>
      </c>
      <c r="E17" s="35" t="s">
        <v>27</v>
      </c>
      <c r="F17" s="37">
        <v>9.6</v>
      </c>
      <c r="G17" s="25">
        <v>315.08</v>
      </c>
      <c r="H17" s="24">
        <f t="shared" si="1"/>
        <v>3024.77</v>
      </c>
      <c r="I17" s="11"/>
    </row>
    <row r="18" spans="3:11" s="10" customFormat="1" ht="54" x14ac:dyDescent="0.2">
      <c r="C18" s="22">
        <v>4002020</v>
      </c>
      <c r="D18" s="39" t="s">
        <v>77</v>
      </c>
      <c r="E18" s="35" t="s">
        <v>35</v>
      </c>
      <c r="F18" s="37">
        <v>579.28</v>
      </c>
      <c r="G18" s="25">
        <v>52.19</v>
      </c>
      <c r="H18" s="24">
        <f t="shared" si="1"/>
        <v>30232.62</v>
      </c>
      <c r="I18" s="11"/>
    </row>
    <row r="19" spans="3:11" s="10" customFormat="1" ht="54" x14ac:dyDescent="0.2">
      <c r="C19" s="22">
        <v>4002021</v>
      </c>
      <c r="D19" s="39" t="s">
        <v>62</v>
      </c>
      <c r="E19" s="35" t="s">
        <v>35</v>
      </c>
      <c r="F19" s="37">
        <v>960</v>
      </c>
      <c r="G19" s="25">
        <v>52.19</v>
      </c>
      <c r="H19" s="24">
        <f t="shared" si="1"/>
        <v>50102.400000000001</v>
      </c>
      <c r="I19" s="11"/>
    </row>
    <row r="20" spans="3:11" s="10" customFormat="1" ht="36" x14ac:dyDescent="0.2">
      <c r="C20" s="22">
        <v>4002016</v>
      </c>
      <c r="D20" s="39" t="s">
        <v>78</v>
      </c>
      <c r="E20" s="35" t="s">
        <v>18</v>
      </c>
      <c r="F20" s="37">
        <v>140</v>
      </c>
      <c r="G20" s="25">
        <v>283.51</v>
      </c>
      <c r="H20" s="24">
        <f t="shared" si="1"/>
        <v>39691.4</v>
      </c>
      <c r="I20" s="11"/>
    </row>
    <row r="21" spans="3:11" s="10" customFormat="1" ht="54" x14ac:dyDescent="0.2">
      <c r="C21" s="22" t="s">
        <v>79</v>
      </c>
      <c r="D21" s="39" t="s">
        <v>80</v>
      </c>
      <c r="E21" s="35" t="s">
        <v>27</v>
      </c>
      <c r="F21" s="37">
        <v>14</v>
      </c>
      <c r="G21" s="25">
        <v>6076.77</v>
      </c>
      <c r="H21" s="24">
        <f t="shared" si="1"/>
        <v>85074.78</v>
      </c>
      <c r="I21" s="11"/>
    </row>
    <row r="22" spans="3:11" s="10" customFormat="1" ht="45" x14ac:dyDescent="0.2">
      <c r="C22" s="22" t="s">
        <v>81</v>
      </c>
      <c r="D22" s="36" t="s">
        <v>82</v>
      </c>
      <c r="E22" s="35" t="s">
        <v>18</v>
      </c>
      <c r="F22" s="37">
        <v>2016</v>
      </c>
      <c r="G22" s="25">
        <v>47.15</v>
      </c>
      <c r="H22" s="24">
        <f t="shared" si="1"/>
        <v>95054.399999999994</v>
      </c>
      <c r="I22" s="11"/>
    </row>
    <row r="23" spans="3:11" s="10" customFormat="1" ht="63" x14ac:dyDescent="0.2">
      <c r="C23" s="22" t="s">
        <v>83</v>
      </c>
      <c r="D23" s="36" t="s">
        <v>84</v>
      </c>
      <c r="E23" s="35" t="s">
        <v>27</v>
      </c>
      <c r="F23" s="37">
        <v>440</v>
      </c>
      <c r="G23" s="25">
        <v>891.96</v>
      </c>
      <c r="H23" s="24">
        <f t="shared" si="1"/>
        <v>392462.4</v>
      </c>
      <c r="I23" s="11"/>
    </row>
    <row r="24" spans="3:11" s="10" customFormat="1" ht="36" x14ac:dyDescent="0.2">
      <c r="C24" s="22">
        <v>3005001</v>
      </c>
      <c r="D24" s="36" t="s">
        <v>85</v>
      </c>
      <c r="E24" s="35" t="s">
        <v>18</v>
      </c>
      <c r="F24" s="37">
        <v>1500</v>
      </c>
      <c r="G24" s="25">
        <v>39.869999999999997</v>
      </c>
      <c r="H24" s="24">
        <f t="shared" si="1"/>
        <v>59805</v>
      </c>
      <c r="I24" s="11"/>
    </row>
    <row r="25" spans="3:11" s="10" customFormat="1" ht="36" x14ac:dyDescent="0.2">
      <c r="C25" s="22">
        <v>3125215</v>
      </c>
      <c r="D25" s="36" t="s">
        <v>40</v>
      </c>
      <c r="E25" s="35" t="s">
        <v>27</v>
      </c>
      <c r="F25" s="37">
        <v>15</v>
      </c>
      <c r="G25" s="25">
        <v>2017.13</v>
      </c>
      <c r="H25" s="24">
        <f t="shared" si="1"/>
        <v>30256.95</v>
      </c>
      <c r="I25" s="11"/>
    </row>
    <row r="26" spans="3:11" s="10" customFormat="1" x14ac:dyDescent="0.2">
      <c r="C26" s="22"/>
      <c r="D26" s="36"/>
      <c r="E26" s="35"/>
      <c r="F26" s="37"/>
      <c r="G26" s="25"/>
      <c r="H26" s="26">
        <f>SUM(H16:H25)</f>
        <v>786884.75</v>
      </c>
      <c r="I26" s="11"/>
    </row>
    <row r="27" spans="3:11" s="10" customFormat="1" x14ac:dyDescent="0.2">
      <c r="C27" s="58" t="s">
        <v>39</v>
      </c>
      <c r="D27" s="59" t="s">
        <v>86</v>
      </c>
      <c r="E27" s="60"/>
      <c r="F27" s="60"/>
      <c r="G27" s="60"/>
      <c r="H27" s="60"/>
      <c r="I27" s="11"/>
    </row>
    <row r="28" spans="3:11" s="10" customFormat="1" ht="45" x14ac:dyDescent="0.2">
      <c r="C28" s="22">
        <v>3003010</v>
      </c>
      <c r="D28" s="36" t="s">
        <v>89</v>
      </c>
      <c r="E28" s="35" t="s">
        <v>18</v>
      </c>
      <c r="F28" s="37">
        <v>287.2</v>
      </c>
      <c r="G28" s="25">
        <v>58.91</v>
      </c>
      <c r="H28" s="24">
        <f t="shared" ref="H28:H30" si="2">F28*G28</f>
        <v>16918.95</v>
      </c>
      <c r="I28" s="11"/>
    </row>
    <row r="29" spans="3:11" s="10" customFormat="1" ht="54" x14ac:dyDescent="0.2">
      <c r="C29" s="22" t="s">
        <v>90</v>
      </c>
      <c r="D29" s="36" t="s">
        <v>91</v>
      </c>
      <c r="E29" s="35" t="s">
        <v>18</v>
      </c>
      <c r="F29" s="37">
        <v>287.2</v>
      </c>
      <c r="G29" s="25">
        <v>692.12</v>
      </c>
      <c r="H29" s="24">
        <f t="shared" si="2"/>
        <v>198776.86</v>
      </c>
      <c r="I29" s="11"/>
    </row>
    <row r="30" spans="3:11" s="10" customFormat="1" ht="36" x14ac:dyDescent="0.2">
      <c r="C30" s="22" t="s">
        <v>92</v>
      </c>
      <c r="D30" s="47" t="s">
        <v>93</v>
      </c>
      <c r="E30" s="35" t="s">
        <v>27</v>
      </c>
      <c r="F30" s="37">
        <v>1.65</v>
      </c>
      <c r="G30" s="25">
        <v>967.44</v>
      </c>
      <c r="H30" s="24">
        <f t="shared" si="2"/>
        <v>1596.28</v>
      </c>
      <c r="I30" s="11"/>
      <c r="K30" s="46"/>
    </row>
    <row r="31" spans="3:11" s="10" customFormat="1" x14ac:dyDescent="0.2">
      <c r="C31" s="22"/>
      <c r="D31" s="36"/>
      <c r="E31" s="35"/>
      <c r="F31" s="37"/>
      <c r="G31" s="25"/>
      <c r="H31" s="26">
        <f>SUM(H28:H30)</f>
        <v>217292.09</v>
      </c>
      <c r="I31" s="11"/>
    </row>
    <row r="32" spans="3:11" s="10" customFormat="1" x14ac:dyDescent="0.2">
      <c r="C32" s="58" t="s">
        <v>41</v>
      </c>
      <c r="D32" s="59" t="s">
        <v>94</v>
      </c>
      <c r="E32" s="60"/>
      <c r="F32" s="60"/>
      <c r="G32" s="60"/>
      <c r="H32" s="60"/>
      <c r="I32" s="11"/>
    </row>
    <row r="33" spans="3:9" s="10" customFormat="1" ht="108" x14ac:dyDescent="0.2">
      <c r="C33" s="22">
        <v>3000005</v>
      </c>
      <c r="D33" s="39" t="s">
        <v>95</v>
      </c>
      <c r="E33" s="35" t="s">
        <v>18</v>
      </c>
      <c r="F33" s="37">
        <v>1500</v>
      </c>
      <c r="G33" s="25">
        <v>417.99</v>
      </c>
      <c r="H33" s="24">
        <f t="shared" ref="H33:H35" si="3">F33*G33</f>
        <v>626985</v>
      </c>
      <c r="I33" s="11"/>
    </row>
    <row r="34" spans="3:9" s="10" customFormat="1" ht="126" x14ac:dyDescent="0.2">
      <c r="C34" s="22">
        <v>4002305</v>
      </c>
      <c r="D34" s="39" t="s">
        <v>96</v>
      </c>
      <c r="E34" s="35" t="s">
        <v>17</v>
      </c>
      <c r="F34" s="37">
        <v>1</v>
      </c>
      <c r="G34" s="25">
        <v>43625.65</v>
      </c>
      <c r="H34" s="24">
        <f t="shared" si="3"/>
        <v>43625.65</v>
      </c>
      <c r="I34" s="11"/>
    </row>
    <row r="35" spans="3:9" s="10" customFormat="1" ht="81" x14ac:dyDescent="0.2">
      <c r="C35" s="22">
        <v>3007015</v>
      </c>
      <c r="D35" s="39" t="s">
        <v>42</v>
      </c>
      <c r="E35" s="35" t="s">
        <v>17</v>
      </c>
      <c r="F35" s="37">
        <v>2</v>
      </c>
      <c r="G35" s="25">
        <v>32385.72</v>
      </c>
      <c r="H35" s="24">
        <f t="shared" si="3"/>
        <v>64771.44</v>
      </c>
      <c r="I35" s="11"/>
    </row>
    <row r="36" spans="3:9" s="10" customFormat="1" x14ac:dyDescent="0.2">
      <c r="C36" s="22"/>
      <c r="D36" s="38"/>
      <c r="E36" s="35"/>
      <c r="F36" s="37"/>
      <c r="G36" s="25"/>
      <c r="H36" s="26">
        <f>SUM(H33:H35)</f>
        <v>735382.09</v>
      </c>
      <c r="I36" s="11"/>
    </row>
    <row r="37" spans="3:9" s="10" customFormat="1" x14ac:dyDescent="0.2">
      <c r="C37" s="58" t="s">
        <v>43</v>
      </c>
      <c r="D37" s="59" t="s">
        <v>97</v>
      </c>
      <c r="E37" s="60"/>
      <c r="F37" s="60"/>
      <c r="G37" s="60"/>
      <c r="H37" s="60"/>
      <c r="I37" s="11"/>
    </row>
    <row r="38" spans="3:9" s="10" customFormat="1" ht="81" x14ac:dyDescent="0.2">
      <c r="C38" s="22">
        <v>3007007</v>
      </c>
      <c r="D38" s="39" t="s">
        <v>98</v>
      </c>
      <c r="E38" s="35" t="s">
        <v>17</v>
      </c>
      <c r="F38" s="37">
        <v>6</v>
      </c>
      <c r="G38" s="25">
        <v>5657.2</v>
      </c>
      <c r="H38" s="24">
        <f t="shared" ref="H38:H40" si="4">F38*G38</f>
        <v>33943.199999999997</v>
      </c>
      <c r="I38" s="11"/>
    </row>
    <row r="39" spans="3:9" s="10" customFormat="1" ht="72" x14ac:dyDescent="0.2">
      <c r="C39" s="22">
        <v>3007068</v>
      </c>
      <c r="D39" s="39" t="s">
        <v>99</v>
      </c>
      <c r="E39" s="35" t="s">
        <v>17</v>
      </c>
      <c r="F39" s="37">
        <v>6</v>
      </c>
      <c r="G39" s="25">
        <v>12185.07</v>
      </c>
      <c r="H39" s="24">
        <f t="shared" si="4"/>
        <v>73110.42</v>
      </c>
      <c r="I39" s="11"/>
    </row>
    <row r="40" spans="3:9" s="10" customFormat="1" ht="108" x14ac:dyDescent="0.2">
      <c r="C40" s="22">
        <v>3007059</v>
      </c>
      <c r="D40" s="39" t="s">
        <v>100</v>
      </c>
      <c r="E40" s="35" t="s">
        <v>17</v>
      </c>
      <c r="F40" s="37">
        <v>6</v>
      </c>
      <c r="G40" s="25">
        <v>12913.69</v>
      </c>
      <c r="H40" s="24">
        <f t="shared" si="4"/>
        <v>77482.14</v>
      </c>
      <c r="I40" s="11"/>
    </row>
    <row r="41" spans="3:9" s="10" customFormat="1" x14ac:dyDescent="0.2">
      <c r="C41" s="22"/>
      <c r="D41" s="38"/>
      <c r="E41" s="35"/>
      <c r="F41" s="37"/>
      <c r="G41" s="25"/>
      <c r="H41" s="26">
        <f>SUM(H38:H40)</f>
        <v>184535.76</v>
      </c>
      <c r="I41" s="11"/>
    </row>
    <row r="42" spans="3:9" s="10" customFormat="1" x14ac:dyDescent="0.2">
      <c r="C42" s="58" t="s">
        <v>44</v>
      </c>
      <c r="D42" s="59" t="s">
        <v>102</v>
      </c>
      <c r="E42" s="60"/>
      <c r="F42" s="60"/>
      <c r="G42" s="60"/>
      <c r="H42" s="60"/>
      <c r="I42" s="11"/>
    </row>
    <row r="43" spans="3:9" s="10" customFormat="1" ht="81" x14ac:dyDescent="0.2">
      <c r="C43" s="22">
        <v>3007086</v>
      </c>
      <c r="D43" s="40" t="s">
        <v>104</v>
      </c>
      <c r="E43" s="35" t="s">
        <v>17</v>
      </c>
      <c r="F43" s="37">
        <v>2</v>
      </c>
      <c r="G43" s="25">
        <v>34902.239999999998</v>
      </c>
      <c r="H43" s="24">
        <f t="shared" ref="H43" si="5">F43*G43</f>
        <v>69804.479999999996</v>
      </c>
      <c r="I43" s="11"/>
    </row>
    <row r="44" spans="3:9" s="10" customFormat="1" x14ac:dyDescent="0.2">
      <c r="C44" s="22"/>
      <c r="D44" s="38"/>
      <c r="E44" s="35"/>
      <c r="F44" s="37"/>
      <c r="G44" s="25"/>
      <c r="H44" s="26">
        <f>SUM(H43:H43)</f>
        <v>69804.479999999996</v>
      </c>
      <c r="I44" s="11"/>
    </row>
    <row r="45" spans="3:9" s="10" customFormat="1" x14ac:dyDescent="0.2">
      <c r="C45" s="58" t="s">
        <v>101</v>
      </c>
      <c r="D45" s="59" t="s">
        <v>103</v>
      </c>
      <c r="E45" s="60"/>
      <c r="F45" s="60"/>
      <c r="G45" s="60"/>
      <c r="H45" s="60"/>
      <c r="I45" s="11"/>
    </row>
    <row r="46" spans="3:9" s="10" customFormat="1" ht="27" x14ac:dyDescent="0.2">
      <c r="C46" s="22">
        <v>3008001</v>
      </c>
      <c r="D46" s="40" t="s">
        <v>45</v>
      </c>
      <c r="E46" s="35" t="s">
        <v>18</v>
      </c>
      <c r="F46" s="37">
        <v>2016</v>
      </c>
      <c r="G46" s="25">
        <v>4.92</v>
      </c>
      <c r="H46" s="24">
        <f t="shared" ref="H46" si="6">F46*G46</f>
        <v>9918.7199999999993</v>
      </c>
      <c r="I46" s="11"/>
    </row>
    <row r="47" spans="3:9" s="10" customFormat="1" x14ac:dyDescent="0.2">
      <c r="C47" s="22"/>
      <c r="D47" s="38"/>
      <c r="E47" s="35"/>
      <c r="F47" s="37"/>
      <c r="G47" s="25"/>
      <c r="H47" s="26">
        <f>SUM(H46:H46)</f>
        <v>9918.7199999999993</v>
      </c>
      <c r="I47" s="11"/>
    </row>
    <row r="48" spans="3:9" ht="48" x14ac:dyDescent="0.2">
      <c r="C48" s="53" t="s">
        <v>26</v>
      </c>
      <c r="D48" s="54" t="s">
        <v>105</v>
      </c>
      <c r="E48" s="55"/>
      <c r="F48" s="56"/>
      <c r="G48" s="57"/>
      <c r="H48" s="57"/>
      <c r="I48" s="4"/>
    </row>
    <row r="49" spans="3:9" s="10" customFormat="1" x14ac:dyDescent="0.2">
      <c r="C49" s="58" t="s">
        <v>46</v>
      </c>
      <c r="D49" s="59" t="s">
        <v>20</v>
      </c>
      <c r="E49" s="60"/>
      <c r="F49" s="60"/>
      <c r="G49" s="60"/>
      <c r="H49" s="60"/>
      <c r="I49" s="11"/>
    </row>
    <row r="50" spans="3:9" s="10" customFormat="1" ht="54" x14ac:dyDescent="0.2">
      <c r="C50" s="22" t="s">
        <v>31</v>
      </c>
      <c r="D50" s="39" t="s">
        <v>32</v>
      </c>
      <c r="E50" s="35" t="s">
        <v>18</v>
      </c>
      <c r="F50" s="37">
        <v>1315.71</v>
      </c>
      <c r="G50" s="25">
        <v>27.53</v>
      </c>
      <c r="H50" s="24">
        <f t="shared" ref="H50" si="7">F50*G50</f>
        <v>36221.5</v>
      </c>
      <c r="I50" s="11"/>
    </row>
    <row r="51" spans="3:9" s="10" customFormat="1" x14ac:dyDescent="0.2">
      <c r="C51" s="22"/>
      <c r="D51" s="36"/>
      <c r="E51" s="35"/>
      <c r="F51" s="37"/>
      <c r="G51" s="25"/>
      <c r="H51" s="26">
        <f>SUM(H50:H50)</f>
        <v>36221.5</v>
      </c>
      <c r="I51" s="11"/>
    </row>
    <row r="52" spans="3:9" s="10" customFormat="1" x14ac:dyDescent="0.2">
      <c r="C52" s="58" t="s">
        <v>47</v>
      </c>
      <c r="D52" s="59" t="s">
        <v>86</v>
      </c>
      <c r="E52" s="60"/>
      <c r="F52" s="60"/>
      <c r="G52" s="60"/>
      <c r="H52" s="60"/>
      <c r="I52" s="11"/>
    </row>
    <row r="53" spans="3:9" s="10" customFormat="1" ht="45" x14ac:dyDescent="0.2">
      <c r="C53" s="22">
        <v>3003010</v>
      </c>
      <c r="D53" s="39" t="s">
        <v>89</v>
      </c>
      <c r="E53" s="35" t="s">
        <v>18</v>
      </c>
      <c r="F53" s="37">
        <v>795.36</v>
      </c>
      <c r="G53" s="25">
        <v>58.91</v>
      </c>
      <c r="H53" s="24">
        <f t="shared" ref="H53:H54" si="8">F53*G53</f>
        <v>46854.66</v>
      </c>
      <c r="I53" s="11"/>
    </row>
    <row r="54" spans="3:9" s="10" customFormat="1" ht="54" x14ac:dyDescent="0.2">
      <c r="C54" s="22" t="s">
        <v>90</v>
      </c>
      <c r="D54" s="39" t="s">
        <v>91</v>
      </c>
      <c r="E54" s="35" t="s">
        <v>18</v>
      </c>
      <c r="F54" s="37">
        <v>795.36</v>
      </c>
      <c r="G54" s="25">
        <v>692.12</v>
      </c>
      <c r="H54" s="24">
        <f t="shared" si="8"/>
        <v>550484.56000000006</v>
      </c>
      <c r="I54" s="11"/>
    </row>
    <row r="55" spans="3:9" s="10" customFormat="1" x14ac:dyDescent="0.2">
      <c r="C55" s="22"/>
      <c r="D55" s="36"/>
      <c r="E55" s="35"/>
      <c r="F55" s="37"/>
      <c r="G55" s="25"/>
      <c r="H55" s="26">
        <f>SUM(H53:H54)</f>
        <v>597339.22</v>
      </c>
      <c r="I55" s="11"/>
    </row>
    <row r="56" spans="3:9" s="10" customFormat="1" x14ac:dyDescent="0.2">
      <c r="C56" s="58" t="s">
        <v>48</v>
      </c>
      <c r="D56" s="59" t="s">
        <v>106</v>
      </c>
      <c r="E56" s="60"/>
      <c r="F56" s="60"/>
      <c r="G56" s="60"/>
      <c r="H56" s="60"/>
      <c r="I56" s="11"/>
    </row>
    <row r="57" spans="3:9" s="10" customFormat="1" ht="45" x14ac:dyDescent="0.2">
      <c r="C57" s="22" t="s">
        <v>81</v>
      </c>
      <c r="D57" s="36" t="s">
        <v>82</v>
      </c>
      <c r="E57" s="35" t="s">
        <v>18</v>
      </c>
      <c r="F57" s="37">
        <v>576</v>
      </c>
      <c r="G57" s="25">
        <v>47.15</v>
      </c>
      <c r="H57" s="24">
        <f t="shared" ref="H57:H72" si="9">F57*G57</f>
        <v>27158.400000000001</v>
      </c>
      <c r="I57" s="11"/>
    </row>
    <row r="58" spans="3:9" s="10" customFormat="1" ht="63" x14ac:dyDescent="0.2">
      <c r="C58" s="22" t="s">
        <v>83</v>
      </c>
      <c r="D58" s="36" t="s">
        <v>84</v>
      </c>
      <c r="E58" s="35" t="s">
        <v>27</v>
      </c>
      <c r="F58" s="37">
        <v>250</v>
      </c>
      <c r="G58" s="25">
        <v>891.96</v>
      </c>
      <c r="H58" s="24">
        <f t="shared" si="9"/>
        <v>222990</v>
      </c>
      <c r="I58" s="11"/>
    </row>
    <row r="59" spans="3:9" s="10" customFormat="1" ht="36" x14ac:dyDescent="0.2">
      <c r="C59" s="22">
        <v>4004034</v>
      </c>
      <c r="D59" s="36" t="s">
        <v>63</v>
      </c>
      <c r="E59" s="35" t="s">
        <v>18</v>
      </c>
      <c r="F59" s="37">
        <v>576</v>
      </c>
      <c r="G59" s="25">
        <v>67.650000000000006</v>
      </c>
      <c r="H59" s="24">
        <f t="shared" si="9"/>
        <v>38966.400000000001</v>
      </c>
      <c r="I59" s="11"/>
    </row>
    <row r="60" spans="3:9" s="10" customFormat="1" ht="54" x14ac:dyDescent="0.2">
      <c r="C60" s="22" t="s">
        <v>107</v>
      </c>
      <c r="D60" s="36" t="s">
        <v>108</v>
      </c>
      <c r="E60" s="35" t="s">
        <v>18</v>
      </c>
      <c r="F60" s="37">
        <v>576</v>
      </c>
      <c r="G60" s="25">
        <v>749.67</v>
      </c>
      <c r="H60" s="24">
        <f t="shared" si="9"/>
        <v>431809.92</v>
      </c>
      <c r="I60" s="11"/>
    </row>
    <row r="61" spans="3:9" s="10" customFormat="1" ht="27" x14ac:dyDescent="0.2">
      <c r="C61" s="22" t="s">
        <v>109</v>
      </c>
      <c r="D61" s="36" t="s">
        <v>110</v>
      </c>
      <c r="E61" s="35" t="s">
        <v>18</v>
      </c>
      <c r="F61" s="37">
        <v>576</v>
      </c>
      <c r="G61" s="25">
        <v>13.43</v>
      </c>
      <c r="H61" s="24">
        <f t="shared" si="9"/>
        <v>7735.68</v>
      </c>
      <c r="I61" s="11"/>
    </row>
    <row r="62" spans="3:9" s="10" customFormat="1" ht="45" x14ac:dyDescent="0.2">
      <c r="C62" s="22">
        <v>3004020</v>
      </c>
      <c r="D62" s="36" t="s">
        <v>64</v>
      </c>
      <c r="E62" s="35" t="s">
        <v>16</v>
      </c>
      <c r="F62" s="37">
        <v>32</v>
      </c>
      <c r="G62" s="25">
        <v>137.26</v>
      </c>
      <c r="H62" s="24">
        <f t="shared" si="9"/>
        <v>4392.32</v>
      </c>
      <c r="I62" s="11"/>
    </row>
    <row r="63" spans="3:9" s="10" customFormat="1" ht="54" x14ac:dyDescent="0.2">
      <c r="C63" s="22">
        <v>3004022</v>
      </c>
      <c r="D63" s="36" t="s">
        <v>65</v>
      </c>
      <c r="E63" s="35" t="s">
        <v>16</v>
      </c>
      <c r="F63" s="37">
        <v>420</v>
      </c>
      <c r="G63" s="25">
        <v>133.54</v>
      </c>
      <c r="H63" s="24">
        <f t="shared" si="9"/>
        <v>56086.8</v>
      </c>
      <c r="I63" s="11"/>
    </row>
    <row r="64" spans="3:9" s="10" customFormat="1" ht="54" x14ac:dyDescent="0.2">
      <c r="C64" s="22">
        <v>3001096</v>
      </c>
      <c r="D64" s="36" t="s">
        <v>111</v>
      </c>
      <c r="E64" s="35" t="s">
        <v>16</v>
      </c>
      <c r="F64" s="37">
        <v>452</v>
      </c>
      <c r="G64" s="25">
        <v>77.319999999999993</v>
      </c>
      <c r="H64" s="24">
        <f t="shared" si="9"/>
        <v>34948.639999999999</v>
      </c>
      <c r="I64" s="11"/>
    </row>
    <row r="65" spans="3:11" s="10" customFormat="1" ht="54" x14ac:dyDescent="0.2">
      <c r="C65" s="22">
        <v>4004038</v>
      </c>
      <c r="D65" s="36" t="s">
        <v>66</v>
      </c>
      <c r="E65" s="35" t="s">
        <v>17</v>
      </c>
      <c r="F65" s="37">
        <v>2</v>
      </c>
      <c r="G65" s="25">
        <v>1322.85</v>
      </c>
      <c r="H65" s="24">
        <f t="shared" si="9"/>
        <v>2645.7</v>
      </c>
      <c r="I65" s="11"/>
    </row>
    <row r="66" spans="3:11" s="10" customFormat="1" ht="54" x14ac:dyDescent="0.2">
      <c r="C66" s="22">
        <v>4004039</v>
      </c>
      <c r="D66" s="36" t="s">
        <v>67</v>
      </c>
      <c r="E66" s="35" t="s">
        <v>17</v>
      </c>
      <c r="F66" s="37">
        <v>2</v>
      </c>
      <c r="G66" s="25">
        <v>2657.73</v>
      </c>
      <c r="H66" s="24">
        <f t="shared" si="9"/>
        <v>5315.46</v>
      </c>
      <c r="I66" s="11"/>
    </row>
    <row r="67" spans="3:11" s="10" customFormat="1" ht="81" x14ac:dyDescent="0.2">
      <c r="C67" s="22">
        <v>3007015</v>
      </c>
      <c r="D67" s="36" t="s">
        <v>42</v>
      </c>
      <c r="E67" s="35" t="s">
        <v>17</v>
      </c>
      <c r="F67" s="37">
        <v>2</v>
      </c>
      <c r="G67" s="25">
        <v>32385.72</v>
      </c>
      <c r="H67" s="24">
        <f t="shared" si="9"/>
        <v>64771.44</v>
      </c>
      <c r="I67" s="11"/>
    </row>
    <row r="68" spans="3:11" s="10" customFormat="1" ht="45" x14ac:dyDescent="0.2">
      <c r="C68" s="22">
        <v>4004041</v>
      </c>
      <c r="D68" s="36" t="s">
        <v>68</v>
      </c>
      <c r="E68" s="35" t="s">
        <v>17</v>
      </c>
      <c r="F68" s="37">
        <v>2</v>
      </c>
      <c r="G68" s="25">
        <v>1170.6600000000001</v>
      </c>
      <c r="H68" s="24">
        <f t="shared" si="9"/>
        <v>2341.3200000000002</v>
      </c>
      <c r="I68" s="11"/>
    </row>
    <row r="69" spans="3:11" s="10" customFormat="1" ht="63" x14ac:dyDescent="0.2">
      <c r="C69" s="22" t="s">
        <v>69</v>
      </c>
      <c r="D69" s="36" t="s">
        <v>112</v>
      </c>
      <c r="E69" s="35" t="s">
        <v>16</v>
      </c>
      <c r="F69" s="37">
        <v>208.72</v>
      </c>
      <c r="G69" s="25">
        <v>66.599999999999994</v>
      </c>
      <c r="H69" s="24">
        <f t="shared" si="9"/>
        <v>13900.75</v>
      </c>
      <c r="I69" s="11"/>
    </row>
    <row r="70" spans="3:11" s="10" customFormat="1" ht="63" x14ac:dyDescent="0.2">
      <c r="C70" s="22" t="s">
        <v>70</v>
      </c>
      <c r="D70" s="36" t="s">
        <v>113</v>
      </c>
      <c r="E70" s="35" t="s">
        <v>16</v>
      </c>
      <c r="F70" s="37">
        <v>176.35</v>
      </c>
      <c r="G70" s="25">
        <v>66.599999999999994</v>
      </c>
      <c r="H70" s="24">
        <f t="shared" si="9"/>
        <v>11744.91</v>
      </c>
      <c r="I70" s="11"/>
    </row>
    <row r="71" spans="3:11" s="10" customFormat="1" ht="63" x14ac:dyDescent="0.2">
      <c r="C71" s="22" t="s">
        <v>71</v>
      </c>
      <c r="D71" s="47" t="s">
        <v>114</v>
      </c>
      <c r="E71" s="35" t="s">
        <v>16</v>
      </c>
      <c r="F71" s="37">
        <v>72</v>
      </c>
      <c r="G71" s="25">
        <v>66.599999999999994</v>
      </c>
      <c r="H71" s="24">
        <f t="shared" si="9"/>
        <v>4795.2</v>
      </c>
      <c r="I71" s="11"/>
      <c r="K71" s="46"/>
    </row>
    <row r="72" spans="3:11" s="10" customFormat="1" ht="63" x14ac:dyDescent="0.2">
      <c r="C72" s="22">
        <v>6565670</v>
      </c>
      <c r="D72" s="36" t="s">
        <v>115</v>
      </c>
      <c r="E72" s="35" t="s">
        <v>18</v>
      </c>
      <c r="F72" s="37">
        <v>576</v>
      </c>
      <c r="G72" s="25">
        <v>258.13</v>
      </c>
      <c r="H72" s="24">
        <f t="shared" si="9"/>
        <v>148682.88</v>
      </c>
      <c r="I72" s="11"/>
    </row>
    <row r="73" spans="3:11" s="10" customFormat="1" x14ac:dyDescent="0.2">
      <c r="C73" s="22"/>
      <c r="D73" s="36"/>
      <c r="E73" s="35"/>
      <c r="F73" s="37"/>
      <c r="G73" s="25"/>
      <c r="H73" s="26">
        <f>SUM(H57:H72)</f>
        <v>1078285.82</v>
      </c>
      <c r="I73" s="11"/>
    </row>
    <row r="74" spans="3:11" s="10" customFormat="1" x14ac:dyDescent="0.2">
      <c r="C74" s="58" t="s">
        <v>49</v>
      </c>
      <c r="D74" s="59" t="s">
        <v>97</v>
      </c>
      <c r="E74" s="60"/>
      <c r="F74" s="60"/>
      <c r="G74" s="60"/>
      <c r="H74" s="60"/>
      <c r="I74" s="11"/>
    </row>
    <row r="75" spans="3:11" s="10" customFormat="1" ht="81" x14ac:dyDescent="0.2">
      <c r="C75" s="22">
        <v>3007007</v>
      </c>
      <c r="D75" s="39" t="s">
        <v>98</v>
      </c>
      <c r="E75" s="35" t="s">
        <v>17</v>
      </c>
      <c r="F75" s="37">
        <v>6</v>
      </c>
      <c r="G75" s="25">
        <v>5657.2</v>
      </c>
      <c r="H75" s="24">
        <f t="shared" ref="H75:H77" si="10">F75*G75</f>
        <v>33943.199999999997</v>
      </c>
      <c r="I75" s="11"/>
    </row>
    <row r="76" spans="3:11" s="10" customFormat="1" ht="72" x14ac:dyDescent="0.2">
      <c r="C76" s="22">
        <v>3007068</v>
      </c>
      <c r="D76" s="39" t="s">
        <v>99</v>
      </c>
      <c r="E76" s="35" t="s">
        <v>17</v>
      </c>
      <c r="F76" s="37">
        <v>6</v>
      </c>
      <c r="G76" s="25">
        <v>12185.07</v>
      </c>
      <c r="H76" s="24">
        <f t="shared" si="10"/>
        <v>73110.42</v>
      </c>
      <c r="I76" s="11"/>
    </row>
    <row r="77" spans="3:11" s="10" customFormat="1" ht="108" x14ac:dyDescent="0.2">
      <c r="C77" s="22">
        <v>3007059</v>
      </c>
      <c r="D77" s="39" t="s">
        <v>100</v>
      </c>
      <c r="E77" s="35" t="s">
        <v>17</v>
      </c>
      <c r="F77" s="37">
        <v>6</v>
      </c>
      <c r="G77" s="25">
        <v>12913.69</v>
      </c>
      <c r="H77" s="24">
        <f t="shared" si="10"/>
        <v>77482.14</v>
      </c>
      <c r="I77" s="11"/>
    </row>
    <row r="78" spans="3:11" s="10" customFormat="1" x14ac:dyDescent="0.2">
      <c r="C78" s="22"/>
      <c r="D78" s="38"/>
      <c r="E78" s="35"/>
      <c r="F78" s="37"/>
      <c r="G78" s="25"/>
      <c r="H78" s="26">
        <f>SUM(H75:H77)</f>
        <v>184535.76</v>
      </c>
      <c r="I78" s="11"/>
    </row>
    <row r="79" spans="3:11" ht="48" x14ac:dyDescent="0.2">
      <c r="C79" s="53" t="s">
        <v>21</v>
      </c>
      <c r="D79" s="54" t="s">
        <v>116</v>
      </c>
      <c r="E79" s="55"/>
      <c r="F79" s="56"/>
      <c r="G79" s="57"/>
      <c r="H79" s="57"/>
      <c r="I79" s="4"/>
    </row>
    <row r="80" spans="3:11" s="10" customFormat="1" x14ac:dyDescent="0.2">
      <c r="C80" s="58" t="s">
        <v>117</v>
      </c>
      <c r="D80" s="59" t="s">
        <v>87</v>
      </c>
      <c r="E80" s="60"/>
      <c r="F80" s="60"/>
      <c r="G80" s="60"/>
      <c r="H80" s="60"/>
      <c r="I80" s="11"/>
    </row>
    <row r="81" spans="3:9" s="10" customFormat="1" ht="54" x14ac:dyDescent="0.2">
      <c r="C81" s="22" t="s">
        <v>31</v>
      </c>
      <c r="D81" s="39" t="s">
        <v>32</v>
      </c>
      <c r="E81" s="35" t="s">
        <v>18</v>
      </c>
      <c r="F81" s="37">
        <v>2016</v>
      </c>
      <c r="G81" s="25">
        <v>27.53</v>
      </c>
      <c r="H81" s="24">
        <f t="shared" ref="H81:H84" si="11">F81*G81</f>
        <v>55500.480000000003</v>
      </c>
      <c r="I81" s="11"/>
    </row>
    <row r="82" spans="3:9" s="10" customFormat="1" ht="45" x14ac:dyDescent="0.2">
      <c r="C82" s="22" t="s">
        <v>33</v>
      </c>
      <c r="D82" s="39" t="s">
        <v>34</v>
      </c>
      <c r="E82" s="35" t="s">
        <v>35</v>
      </c>
      <c r="F82" s="37">
        <v>185</v>
      </c>
      <c r="G82" s="25">
        <v>15.7</v>
      </c>
      <c r="H82" s="24">
        <f t="shared" si="11"/>
        <v>2904.5</v>
      </c>
      <c r="I82" s="11"/>
    </row>
    <row r="83" spans="3:9" s="10" customFormat="1" ht="54" x14ac:dyDescent="0.2">
      <c r="C83" s="22">
        <v>4001089</v>
      </c>
      <c r="D83" s="39" t="s">
        <v>36</v>
      </c>
      <c r="E83" s="35" t="s">
        <v>27</v>
      </c>
      <c r="F83" s="37">
        <v>0.85</v>
      </c>
      <c r="G83" s="25">
        <v>2290.56</v>
      </c>
      <c r="H83" s="24">
        <f t="shared" si="11"/>
        <v>1946.98</v>
      </c>
      <c r="I83" s="11"/>
    </row>
    <row r="84" spans="3:9" s="10" customFormat="1" ht="27" x14ac:dyDescent="0.2">
      <c r="C84" s="22">
        <v>3001012</v>
      </c>
      <c r="D84" s="39" t="s">
        <v>123</v>
      </c>
      <c r="E84" s="35" t="s">
        <v>27</v>
      </c>
      <c r="F84" s="37">
        <v>4.6399999999999997</v>
      </c>
      <c r="G84" s="25">
        <v>983.22</v>
      </c>
      <c r="H84" s="24">
        <f t="shared" si="11"/>
        <v>4562.1400000000003</v>
      </c>
      <c r="I84" s="11"/>
    </row>
    <row r="85" spans="3:9" s="10" customFormat="1" x14ac:dyDescent="0.2">
      <c r="C85" s="22"/>
      <c r="D85" s="36"/>
      <c r="E85" s="35"/>
      <c r="F85" s="37"/>
      <c r="G85" s="25"/>
      <c r="H85" s="26">
        <f>SUM(H81:H84)</f>
        <v>64914.1</v>
      </c>
      <c r="I85" s="11"/>
    </row>
    <row r="86" spans="3:9" s="10" customFormat="1" x14ac:dyDescent="0.2">
      <c r="C86" s="58" t="s">
        <v>118</v>
      </c>
      <c r="D86" s="59" t="s">
        <v>88</v>
      </c>
      <c r="E86" s="60"/>
      <c r="F86" s="60"/>
      <c r="G86" s="60"/>
      <c r="H86" s="60"/>
      <c r="I86" s="11"/>
    </row>
    <row r="87" spans="3:9" s="10" customFormat="1" ht="36" x14ac:dyDescent="0.2">
      <c r="C87" s="22">
        <v>3002052</v>
      </c>
      <c r="D87" s="39" t="s">
        <v>75</v>
      </c>
      <c r="E87" s="35" t="s">
        <v>27</v>
      </c>
      <c r="F87" s="37">
        <v>9.6</v>
      </c>
      <c r="G87" s="25">
        <v>122.92</v>
      </c>
      <c r="H87" s="24">
        <f t="shared" ref="H87:H98" si="12">F87*G87</f>
        <v>1180.03</v>
      </c>
      <c r="I87" s="11"/>
    </row>
    <row r="88" spans="3:9" s="10" customFormat="1" ht="36" x14ac:dyDescent="0.2">
      <c r="C88" s="22">
        <v>3002002</v>
      </c>
      <c r="D88" s="39" t="s">
        <v>76</v>
      </c>
      <c r="E88" s="35" t="s">
        <v>27</v>
      </c>
      <c r="F88" s="37">
        <v>9.6</v>
      </c>
      <c r="G88" s="25">
        <v>315.08</v>
      </c>
      <c r="H88" s="24">
        <f t="shared" si="12"/>
        <v>3024.77</v>
      </c>
      <c r="I88" s="11"/>
    </row>
    <row r="89" spans="3:9" s="10" customFormat="1" ht="54" x14ac:dyDescent="0.2">
      <c r="C89" s="22">
        <v>4002020</v>
      </c>
      <c r="D89" s="39" t="s">
        <v>77</v>
      </c>
      <c r="E89" s="35" t="s">
        <v>35</v>
      </c>
      <c r="F89" s="37">
        <v>579.28</v>
      </c>
      <c r="G89" s="25">
        <v>52.19</v>
      </c>
      <c r="H89" s="24">
        <f t="shared" si="12"/>
        <v>30232.62</v>
      </c>
      <c r="I89" s="11"/>
    </row>
    <row r="90" spans="3:9" s="10" customFormat="1" ht="54" x14ac:dyDescent="0.2">
      <c r="C90" s="22">
        <v>4002021</v>
      </c>
      <c r="D90" s="39" t="s">
        <v>62</v>
      </c>
      <c r="E90" s="35" t="s">
        <v>35</v>
      </c>
      <c r="F90" s="37">
        <v>960</v>
      </c>
      <c r="G90" s="25">
        <v>52.19</v>
      </c>
      <c r="H90" s="24">
        <f t="shared" si="12"/>
        <v>50102.400000000001</v>
      </c>
      <c r="I90" s="11"/>
    </row>
    <row r="91" spans="3:9" s="10" customFormat="1" ht="36" x14ac:dyDescent="0.2">
      <c r="C91" s="22">
        <v>4002016</v>
      </c>
      <c r="D91" s="39" t="s">
        <v>78</v>
      </c>
      <c r="E91" s="35" t="s">
        <v>18</v>
      </c>
      <c r="F91" s="37">
        <v>140</v>
      </c>
      <c r="G91" s="25">
        <v>283.51</v>
      </c>
      <c r="H91" s="24">
        <f t="shared" si="12"/>
        <v>39691.4</v>
      </c>
      <c r="I91" s="11"/>
    </row>
    <row r="92" spans="3:9" s="10" customFormat="1" ht="54" x14ac:dyDescent="0.2">
      <c r="C92" s="22" t="s">
        <v>79</v>
      </c>
      <c r="D92" s="39" t="s">
        <v>80</v>
      </c>
      <c r="E92" s="35" t="s">
        <v>27</v>
      </c>
      <c r="F92" s="37">
        <v>14</v>
      </c>
      <c r="G92" s="25">
        <v>6076.77</v>
      </c>
      <c r="H92" s="24">
        <f t="shared" si="12"/>
        <v>85074.78</v>
      </c>
      <c r="I92" s="11"/>
    </row>
    <row r="93" spans="3:9" s="10" customFormat="1" ht="18" x14ac:dyDescent="0.2">
      <c r="C93" s="22">
        <v>3002001</v>
      </c>
      <c r="D93" s="39" t="s">
        <v>124</v>
      </c>
      <c r="E93" s="35" t="s">
        <v>27</v>
      </c>
      <c r="F93" s="37">
        <v>207.5</v>
      </c>
      <c r="G93" s="25">
        <v>75.63</v>
      </c>
      <c r="H93" s="24">
        <f t="shared" si="12"/>
        <v>15693.23</v>
      </c>
      <c r="I93" s="11"/>
    </row>
    <row r="94" spans="3:9" s="10" customFormat="1" ht="45" x14ac:dyDescent="0.2">
      <c r="C94" s="22" t="s">
        <v>81</v>
      </c>
      <c r="D94" s="36" t="s">
        <v>82</v>
      </c>
      <c r="E94" s="35" t="s">
        <v>18</v>
      </c>
      <c r="F94" s="37">
        <v>2016</v>
      </c>
      <c r="G94" s="25">
        <v>47.15</v>
      </c>
      <c r="H94" s="24">
        <f t="shared" si="12"/>
        <v>95054.399999999994</v>
      </c>
      <c r="I94" s="11"/>
    </row>
    <row r="95" spans="3:9" s="10" customFormat="1" ht="63" x14ac:dyDescent="0.2">
      <c r="C95" s="22" t="s">
        <v>125</v>
      </c>
      <c r="D95" s="36" t="s">
        <v>126</v>
      </c>
      <c r="E95" s="35" t="s">
        <v>27</v>
      </c>
      <c r="F95" s="37">
        <v>207.5</v>
      </c>
      <c r="G95" s="25">
        <v>180.18</v>
      </c>
      <c r="H95" s="24">
        <f t="shared" si="12"/>
        <v>37387.35</v>
      </c>
      <c r="I95" s="11"/>
    </row>
    <row r="96" spans="3:9" s="10" customFormat="1" ht="63" x14ac:dyDescent="0.2">
      <c r="C96" s="22" t="s">
        <v>83</v>
      </c>
      <c r="D96" s="36" t="s">
        <v>84</v>
      </c>
      <c r="E96" s="35" t="s">
        <v>27</v>
      </c>
      <c r="F96" s="37">
        <v>320</v>
      </c>
      <c r="G96" s="25">
        <v>891.96</v>
      </c>
      <c r="H96" s="24">
        <f t="shared" si="12"/>
        <v>285427.20000000001</v>
      </c>
      <c r="I96" s="11"/>
    </row>
    <row r="97" spans="3:11" s="10" customFormat="1" ht="36" x14ac:dyDescent="0.2">
      <c r="C97" s="22">
        <v>3005001</v>
      </c>
      <c r="D97" s="36" t="s">
        <v>85</v>
      </c>
      <c r="E97" s="35" t="s">
        <v>18</v>
      </c>
      <c r="F97" s="37">
        <v>1500</v>
      </c>
      <c r="G97" s="25">
        <v>39.869999999999997</v>
      </c>
      <c r="H97" s="24">
        <f t="shared" si="12"/>
        <v>59805</v>
      </c>
      <c r="I97" s="11"/>
    </row>
    <row r="98" spans="3:11" s="10" customFormat="1" ht="36" x14ac:dyDescent="0.2">
      <c r="C98" s="22">
        <v>3125215</v>
      </c>
      <c r="D98" s="36" t="s">
        <v>40</v>
      </c>
      <c r="E98" s="35" t="s">
        <v>27</v>
      </c>
      <c r="F98" s="37">
        <v>15</v>
      </c>
      <c r="G98" s="25">
        <v>2017.13</v>
      </c>
      <c r="H98" s="24">
        <f t="shared" si="12"/>
        <v>30256.95</v>
      </c>
      <c r="I98" s="11"/>
    </row>
    <row r="99" spans="3:11" s="10" customFormat="1" x14ac:dyDescent="0.2">
      <c r="C99" s="22"/>
      <c r="D99" s="36"/>
      <c r="E99" s="35"/>
      <c r="F99" s="37"/>
      <c r="G99" s="25"/>
      <c r="H99" s="26">
        <f>SUM(H87:H98)</f>
        <v>732930.13</v>
      </c>
      <c r="I99" s="11"/>
    </row>
    <row r="100" spans="3:11" s="10" customFormat="1" x14ac:dyDescent="0.2">
      <c r="C100" s="58" t="s">
        <v>119</v>
      </c>
      <c r="D100" s="59" t="s">
        <v>94</v>
      </c>
      <c r="E100" s="60"/>
      <c r="F100" s="60"/>
      <c r="G100" s="60"/>
      <c r="H100" s="60"/>
      <c r="I100" s="11"/>
    </row>
    <row r="101" spans="3:11" s="10" customFormat="1" ht="108" x14ac:dyDescent="0.2">
      <c r="C101" s="22">
        <v>3000005</v>
      </c>
      <c r="D101" s="36" t="s">
        <v>95</v>
      </c>
      <c r="E101" s="35" t="s">
        <v>18</v>
      </c>
      <c r="F101" s="37">
        <v>1500</v>
      </c>
      <c r="G101" s="25">
        <v>417.99</v>
      </c>
      <c r="H101" s="24">
        <f t="shared" ref="H101:H103" si="13">F101*G101</f>
        <v>626985</v>
      </c>
      <c r="I101" s="11"/>
    </row>
    <row r="102" spans="3:11" s="10" customFormat="1" ht="126" x14ac:dyDescent="0.2">
      <c r="C102" s="22">
        <v>4002305</v>
      </c>
      <c r="D102" s="36" t="s">
        <v>96</v>
      </c>
      <c r="E102" s="35" t="s">
        <v>17</v>
      </c>
      <c r="F102" s="37">
        <v>1</v>
      </c>
      <c r="G102" s="25">
        <v>43625.65</v>
      </c>
      <c r="H102" s="24">
        <f t="shared" si="13"/>
        <v>43625.65</v>
      </c>
      <c r="I102" s="11"/>
    </row>
    <row r="103" spans="3:11" s="10" customFormat="1" ht="81" x14ac:dyDescent="0.2">
      <c r="C103" s="22">
        <v>3007015</v>
      </c>
      <c r="D103" s="47" t="s">
        <v>42</v>
      </c>
      <c r="E103" s="35" t="s">
        <v>17</v>
      </c>
      <c r="F103" s="37">
        <v>2</v>
      </c>
      <c r="G103" s="25">
        <v>32385.72</v>
      </c>
      <c r="H103" s="24">
        <f t="shared" si="13"/>
        <v>64771.44</v>
      </c>
      <c r="I103" s="11"/>
      <c r="K103" s="46"/>
    </row>
    <row r="104" spans="3:11" s="10" customFormat="1" x14ac:dyDescent="0.2">
      <c r="C104" s="22"/>
      <c r="D104" s="36"/>
      <c r="E104" s="35"/>
      <c r="F104" s="37"/>
      <c r="G104" s="25"/>
      <c r="H104" s="26">
        <f>SUM(H101:H103)</f>
        <v>735382.09</v>
      </c>
      <c r="I104" s="11"/>
    </row>
    <row r="105" spans="3:11" s="10" customFormat="1" x14ac:dyDescent="0.2">
      <c r="C105" s="58" t="s">
        <v>120</v>
      </c>
      <c r="D105" s="59" t="s">
        <v>97</v>
      </c>
      <c r="E105" s="60"/>
      <c r="F105" s="60"/>
      <c r="G105" s="60"/>
      <c r="H105" s="60"/>
      <c r="I105" s="11"/>
    </row>
    <row r="106" spans="3:11" s="10" customFormat="1" ht="81" x14ac:dyDescent="0.2">
      <c r="C106" s="22">
        <v>3007007</v>
      </c>
      <c r="D106" s="39" t="s">
        <v>98</v>
      </c>
      <c r="E106" s="35" t="s">
        <v>17</v>
      </c>
      <c r="F106" s="37">
        <v>6</v>
      </c>
      <c r="G106" s="25">
        <v>5657.2</v>
      </c>
      <c r="H106" s="24">
        <f t="shared" ref="H106:H108" si="14">F106*G106</f>
        <v>33943.199999999997</v>
      </c>
      <c r="I106" s="11"/>
    </row>
    <row r="107" spans="3:11" s="10" customFormat="1" ht="72" x14ac:dyDescent="0.2">
      <c r="C107" s="22">
        <v>3007068</v>
      </c>
      <c r="D107" s="39" t="s">
        <v>99</v>
      </c>
      <c r="E107" s="35" t="s">
        <v>17</v>
      </c>
      <c r="F107" s="37">
        <v>6</v>
      </c>
      <c r="G107" s="25">
        <v>12185.07</v>
      </c>
      <c r="H107" s="24">
        <f t="shared" si="14"/>
        <v>73110.42</v>
      </c>
      <c r="I107" s="11"/>
    </row>
    <row r="108" spans="3:11" s="10" customFormat="1" ht="108" x14ac:dyDescent="0.2">
      <c r="C108" s="22">
        <v>3007059</v>
      </c>
      <c r="D108" s="39" t="s">
        <v>100</v>
      </c>
      <c r="E108" s="35" t="s">
        <v>17</v>
      </c>
      <c r="F108" s="37">
        <v>6</v>
      </c>
      <c r="G108" s="25">
        <v>12913.69</v>
      </c>
      <c r="H108" s="24">
        <f t="shared" si="14"/>
        <v>77482.14</v>
      </c>
      <c r="I108" s="11"/>
    </row>
    <row r="109" spans="3:11" s="10" customFormat="1" x14ac:dyDescent="0.2">
      <c r="C109" s="22"/>
      <c r="D109" s="38"/>
      <c r="E109" s="35"/>
      <c r="F109" s="37"/>
      <c r="G109" s="25"/>
      <c r="H109" s="26">
        <f>SUM(H106:H108)</f>
        <v>184535.76</v>
      </c>
      <c r="I109" s="11"/>
    </row>
    <row r="110" spans="3:11" s="10" customFormat="1" x14ac:dyDescent="0.2">
      <c r="C110" s="58" t="s">
        <v>121</v>
      </c>
      <c r="D110" s="59" t="s">
        <v>102</v>
      </c>
      <c r="E110" s="60"/>
      <c r="F110" s="60"/>
      <c r="G110" s="60"/>
      <c r="H110" s="60"/>
      <c r="I110" s="11"/>
    </row>
    <row r="111" spans="3:11" s="10" customFormat="1" ht="81" x14ac:dyDescent="0.2">
      <c r="C111" s="22">
        <v>3007086</v>
      </c>
      <c r="D111" s="39" t="s">
        <v>104</v>
      </c>
      <c r="E111" s="35" t="s">
        <v>17</v>
      </c>
      <c r="F111" s="37">
        <v>2</v>
      </c>
      <c r="G111" s="25">
        <v>34902.239999999998</v>
      </c>
      <c r="H111" s="24">
        <f t="shared" ref="H111" si="15">F111*G111</f>
        <v>69804.479999999996</v>
      </c>
      <c r="I111" s="11"/>
    </row>
    <row r="112" spans="3:11" s="10" customFormat="1" x14ac:dyDescent="0.2">
      <c r="C112" s="22"/>
      <c r="D112" s="38"/>
      <c r="E112" s="35"/>
      <c r="F112" s="37"/>
      <c r="G112" s="25"/>
      <c r="H112" s="26">
        <f>SUM(H111:H111)</f>
        <v>69804.479999999996</v>
      </c>
      <c r="I112" s="11"/>
    </row>
    <row r="113" spans="3:9" s="10" customFormat="1" x14ac:dyDescent="0.2">
      <c r="C113" s="58" t="s">
        <v>122</v>
      </c>
      <c r="D113" s="59" t="s">
        <v>28</v>
      </c>
      <c r="E113" s="60"/>
      <c r="F113" s="60"/>
      <c r="G113" s="60"/>
      <c r="H113" s="60"/>
      <c r="I113" s="11"/>
    </row>
    <row r="114" spans="3:9" s="10" customFormat="1" ht="27" x14ac:dyDescent="0.2">
      <c r="C114" s="22">
        <v>3008001</v>
      </c>
      <c r="D114" s="40" t="s">
        <v>45</v>
      </c>
      <c r="E114" s="35" t="s">
        <v>18</v>
      </c>
      <c r="F114" s="37">
        <v>2016</v>
      </c>
      <c r="G114" s="25">
        <v>4.92</v>
      </c>
      <c r="H114" s="24">
        <f t="shared" ref="H114" si="16">F114*G114</f>
        <v>9918.7199999999993</v>
      </c>
      <c r="I114" s="11"/>
    </row>
    <row r="115" spans="3:9" s="10" customFormat="1" x14ac:dyDescent="0.2">
      <c r="C115" s="22"/>
      <c r="D115" s="38"/>
      <c r="E115" s="35"/>
      <c r="F115" s="37"/>
      <c r="G115" s="25"/>
      <c r="H115" s="26">
        <f>SUM(H114:H114)</f>
        <v>9918.7199999999993</v>
      </c>
      <c r="I115" s="11"/>
    </row>
    <row r="116" spans="3:9" ht="60" x14ac:dyDescent="0.2">
      <c r="C116" s="53" t="s">
        <v>22</v>
      </c>
      <c r="D116" s="54" t="s">
        <v>127</v>
      </c>
      <c r="E116" s="55"/>
      <c r="F116" s="56"/>
      <c r="G116" s="57"/>
      <c r="H116" s="57"/>
      <c r="I116" s="4"/>
    </row>
    <row r="117" spans="3:9" s="10" customFormat="1" x14ac:dyDescent="0.2">
      <c r="C117" s="53" t="s">
        <v>50</v>
      </c>
      <c r="D117" s="54" t="s">
        <v>87</v>
      </c>
      <c r="E117" s="55"/>
      <c r="F117" s="56"/>
      <c r="G117" s="57"/>
      <c r="H117" s="57"/>
      <c r="I117" s="11"/>
    </row>
    <row r="118" spans="3:9" s="10" customFormat="1" ht="45" x14ac:dyDescent="0.2">
      <c r="C118" s="22">
        <v>4010025</v>
      </c>
      <c r="D118" s="39" t="s">
        <v>128</v>
      </c>
      <c r="E118" s="35" t="s">
        <v>18</v>
      </c>
      <c r="F118" s="37">
        <v>1772</v>
      </c>
      <c r="G118" s="25">
        <v>41.97</v>
      </c>
      <c r="H118" s="24">
        <f t="shared" ref="H118" si="17">F118*G118</f>
        <v>74370.84</v>
      </c>
      <c r="I118" s="11"/>
    </row>
    <row r="119" spans="3:9" s="10" customFormat="1" x14ac:dyDescent="0.2">
      <c r="C119" s="22"/>
      <c r="D119" s="36"/>
      <c r="E119" s="35"/>
      <c r="F119" s="37"/>
      <c r="G119" s="25"/>
      <c r="H119" s="26">
        <f>SUM(H118:H118)</f>
        <v>74370.84</v>
      </c>
      <c r="I119" s="11"/>
    </row>
    <row r="120" spans="3:9" s="10" customFormat="1" x14ac:dyDescent="0.2">
      <c r="C120" s="58" t="s">
        <v>51</v>
      </c>
      <c r="D120" s="59" t="s">
        <v>88</v>
      </c>
      <c r="E120" s="60"/>
      <c r="F120" s="60"/>
      <c r="G120" s="60"/>
      <c r="H120" s="60"/>
      <c r="I120" s="11"/>
    </row>
    <row r="121" spans="3:9" s="10" customFormat="1" ht="36" x14ac:dyDescent="0.2">
      <c r="C121" s="22">
        <v>3002052</v>
      </c>
      <c r="D121" s="39" t="s">
        <v>75</v>
      </c>
      <c r="E121" s="35" t="s">
        <v>27</v>
      </c>
      <c r="F121" s="37">
        <v>9.6</v>
      </c>
      <c r="G121" s="25">
        <v>122.92</v>
      </c>
      <c r="H121" s="24">
        <f t="shared" ref="H121:H128" si="18">F121*G121</f>
        <v>1180.03</v>
      </c>
      <c r="I121" s="11"/>
    </row>
    <row r="122" spans="3:9" s="10" customFormat="1" ht="36" x14ac:dyDescent="0.2">
      <c r="C122" s="22">
        <v>3002002</v>
      </c>
      <c r="D122" s="39" t="s">
        <v>76</v>
      </c>
      <c r="E122" s="35" t="s">
        <v>27</v>
      </c>
      <c r="F122" s="37">
        <v>9.6</v>
      </c>
      <c r="G122" s="25">
        <v>315.08</v>
      </c>
      <c r="H122" s="24">
        <f t="shared" si="18"/>
        <v>3024.77</v>
      </c>
      <c r="I122" s="11"/>
    </row>
    <row r="123" spans="3:9" s="10" customFormat="1" ht="54" x14ac:dyDescent="0.2">
      <c r="C123" s="22">
        <v>4002020</v>
      </c>
      <c r="D123" s="39" t="s">
        <v>77</v>
      </c>
      <c r="E123" s="35" t="s">
        <v>35</v>
      </c>
      <c r="F123" s="37">
        <v>579.28</v>
      </c>
      <c r="G123" s="25">
        <v>52.19</v>
      </c>
      <c r="H123" s="24">
        <f t="shared" si="18"/>
        <v>30232.62</v>
      </c>
      <c r="I123" s="11"/>
    </row>
    <row r="124" spans="3:9" s="10" customFormat="1" ht="54" x14ac:dyDescent="0.2">
      <c r="C124" s="22">
        <v>4002021</v>
      </c>
      <c r="D124" s="36" t="s">
        <v>62</v>
      </c>
      <c r="E124" s="35" t="s">
        <v>35</v>
      </c>
      <c r="F124" s="37">
        <v>960</v>
      </c>
      <c r="G124" s="25">
        <v>52.19</v>
      </c>
      <c r="H124" s="24">
        <f t="shared" si="18"/>
        <v>50102.400000000001</v>
      </c>
      <c r="I124" s="11"/>
    </row>
    <row r="125" spans="3:9" s="10" customFormat="1" ht="36" x14ac:dyDescent="0.2">
      <c r="C125" s="22">
        <v>4002016</v>
      </c>
      <c r="D125" s="36" t="s">
        <v>78</v>
      </c>
      <c r="E125" s="35" t="s">
        <v>18</v>
      </c>
      <c r="F125" s="37">
        <v>140</v>
      </c>
      <c r="G125" s="25">
        <v>283.51</v>
      </c>
      <c r="H125" s="24">
        <f t="shared" si="18"/>
        <v>39691.4</v>
      </c>
      <c r="I125" s="11"/>
    </row>
    <row r="126" spans="3:9" s="10" customFormat="1" ht="54" x14ac:dyDescent="0.2">
      <c r="C126" s="22" t="s">
        <v>79</v>
      </c>
      <c r="D126" s="36" t="s">
        <v>80</v>
      </c>
      <c r="E126" s="35" t="s">
        <v>27</v>
      </c>
      <c r="F126" s="37">
        <v>14</v>
      </c>
      <c r="G126" s="25">
        <v>6076.77</v>
      </c>
      <c r="H126" s="24">
        <f t="shared" si="18"/>
        <v>85074.78</v>
      </c>
      <c r="I126" s="11"/>
    </row>
    <row r="127" spans="3:9" s="10" customFormat="1" ht="36" x14ac:dyDescent="0.2">
      <c r="C127" s="22">
        <v>3005001</v>
      </c>
      <c r="D127" s="36" t="s">
        <v>85</v>
      </c>
      <c r="E127" s="35" t="s">
        <v>18</v>
      </c>
      <c r="F127" s="37">
        <v>1500</v>
      </c>
      <c r="G127" s="25">
        <v>39.869999999999997</v>
      </c>
      <c r="H127" s="24">
        <f t="shared" si="18"/>
        <v>59805</v>
      </c>
      <c r="I127" s="11"/>
    </row>
    <row r="128" spans="3:9" s="10" customFormat="1" ht="36" x14ac:dyDescent="0.2">
      <c r="C128" s="22">
        <v>3125215</v>
      </c>
      <c r="D128" s="36" t="s">
        <v>40</v>
      </c>
      <c r="E128" s="35" t="s">
        <v>27</v>
      </c>
      <c r="F128" s="37">
        <v>15</v>
      </c>
      <c r="G128" s="25">
        <v>2017.13</v>
      </c>
      <c r="H128" s="24">
        <f t="shared" si="18"/>
        <v>30256.95</v>
      </c>
      <c r="I128" s="11"/>
    </row>
    <row r="129" spans="3:9" s="10" customFormat="1" x14ac:dyDescent="0.2">
      <c r="C129" s="22"/>
      <c r="D129" s="36"/>
      <c r="E129" s="35"/>
      <c r="F129" s="37"/>
      <c r="G129" s="25"/>
      <c r="H129" s="26">
        <f>SUM(H121:H128)</f>
        <v>299367.95</v>
      </c>
      <c r="I129" s="11"/>
    </row>
    <row r="130" spans="3:9" s="10" customFormat="1" x14ac:dyDescent="0.2">
      <c r="C130" s="58" t="s">
        <v>52</v>
      </c>
      <c r="D130" s="59" t="s">
        <v>86</v>
      </c>
      <c r="E130" s="60"/>
      <c r="F130" s="60"/>
      <c r="G130" s="60"/>
      <c r="H130" s="60"/>
      <c r="I130" s="11"/>
    </row>
    <row r="131" spans="3:9" s="10" customFormat="1" ht="45" x14ac:dyDescent="0.2">
      <c r="C131" s="22">
        <v>3003010</v>
      </c>
      <c r="D131" s="36" t="s">
        <v>89</v>
      </c>
      <c r="E131" s="35" t="s">
        <v>18</v>
      </c>
      <c r="F131" s="37">
        <v>247</v>
      </c>
      <c r="G131" s="25">
        <v>58.91</v>
      </c>
      <c r="H131" s="24">
        <f t="shared" ref="H131:H132" si="19">F131*G131</f>
        <v>14550.77</v>
      </c>
      <c r="I131" s="11"/>
    </row>
    <row r="132" spans="3:9" s="10" customFormat="1" ht="54" x14ac:dyDescent="0.2">
      <c r="C132" s="22" t="s">
        <v>90</v>
      </c>
      <c r="D132" s="36" t="s">
        <v>91</v>
      </c>
      <c r="E132" s="35" t="s">
        <v>18</v>
      </c>
      <c r="F132" s="37">
        <v>247</v>
      </c>
      <c r="G132" s="25">
        <v>692.12</v>
      </c>
      <c r="H132" s="24">
        <f t="shared" si="19"/>
        <v>170953.64</v>
      </c>
      <c r="I132" s="11"/>
    </row>
    <row r="133" spans="3:9" s="10" customFormat="1" x14ac:dyDescent="0.2">
      <c r="C133" s="22"/>
      <c r="D133" s="36"/>
      <c r="E133" s="35"/>
      <c r="F133" s="37"/>
      <c r="G133" s="25"/>
      <c r="H133" s="26">
        <f>SUM(H131:H132)</f>
        <v>185504.41</v>
      </c>
      <c r="I133" s="11"/>
    </row>
    <row r="134" spans="3:9" s="10" customFormat="1" x14ac:dyDescent="0.2">
      <c r="C134" s="58" t="s">
        <v>53</v>
      </c>
      <c r="D134" s="59" t="s">
        <v>94</v>
      </c>
      <c r="E134" s="60"/>
      <c r="F134" s="60"/>
      <c r="G134" s="60"/>
      <c r="H134" s="60"/>
      <c r="I134" s="11"/>
    </row>
    <row r="135" spans="3:9" s="10" customFormat="1" ht="108" x14ac:dyDescent="0.2">
      <c r="C135" s="22">
        <v>3000005</v>
      </c>
      <c r="D135" s="39" t="s">
        <v>95</v>
      </c>
      <c r="E135" s="35" t="s">
        <v>18</v>
      </c>
      <c r="F135" s="37">
        <v>1772</v>
      </c>
      <c r="G135" s="25">
        <v>417.99</v>
      </c>
      <c r="H135" s="24">
        <f t="shared" ref="H135:H137" si="20">F135*G135</f>
        <v>740678.28</v>
      </c>
      <c r="I135" s="11"/>
    </row>
    <row r="136" spans="3:9" s="10" customFormat="1" ht="126" x14ac:dyDescent="0.2">
      <c r="C136" s="22">
        <v>4002305</v>
      </c>
      <c r="D136" s="39" t="s">
        <v>96</v>
      </c>
      <c r="E136" s="35" t="s">
        <v>17</v>
      </c>
      <c r="F136" s="37">
        <v>1</v>
      </c>
      <c r="G136" s="25">
        <v>43625.65</v>
      </c>
      <c r="H136" s="24">
        <f t="shared" si="20"/>
        <v>43625.65</v>
      </c>
      <c r="I136" s="11"/>
    </row>
    <row r="137" spans="3:9" s="10" customFormat="1" ht="81" x14ac:dyDescent="0.2">
      <c r="C137" s="22">
        <v>3007015</v>
      </c>
      <c r="D137" s="39" t="s">
        <v>42</v>
      </c>
      <c r="E137" s="35" t="s">
        <v>17</v>
      </c>
      <c r="F137" s="37">
        <v>2</v>
      </c>
      <c r="G137" s="25">
        <v>32385.72</v>
      </c>
      <c r="H137" s="24">
        <f t="shared" si="20"/>
        <v>64771.44</v>
      </c>
      <c r="I137" s="11"/>
    </row>
    <row r="138" spans="3:9" s="10" customFormat="1" x14ac:dyDescent="0.2">
      <c r="C138" s="22"/>
      <c r="D138" s="38"/>
      <c r="E138" s="35"/>
      <c r="F138" s="37"/>
      <c r="G138" s="25"/>
      <c r="H138" s="26">
        <f>SUM(H135:H137)</f>
        <v>849075.37</v>
      </c>
      <c r="I138" s="11"/>
    </row>
    <row r="139" spans="3:9" s="10" customFormat="1" x14ac:dyDescent="0.2">
      <c r="C139" s="58" t="s">
        <v>54</v>
      </c>
      <c r="D139" s="59" t="s">
        <v>102</v>
      </c>
      <c r="E139" s="60"/>
      <c r="F139" s="60"/>
      <c r="G139" s="60"/>
      <c r="H139" s="60"/>
      <c r="I139" s="11"/>
    </row>
    <row r="140" spans="3:9" s="10" customFormat="1" ht="81" x14ac:dyDescent="0.2">
      <c r="C140" s="22">
        <v>3007086</v>
      </c>
      <c r="D140" s="39" t="s">
        <v>104</v>
      </c>
      <c r="E140" s="35" t="s">
        <v>17</v>
      </c>
      <c r="F140" s="37">
        <v>2</v>
      </c>
      <c r="G140" s="25">
        <v>34902.239999999998</v>
      </c>
      <c r="H140" s="24">
        <f t="shared" ref="H140" si="21">F140*G140</f>
        <v>69804.479999999996</v>
      </c>
      <c r="I140" s="11"/>
    </row>
    <row r="141" spans="3:9" s="10" customFormat="1" x14ac:dyDescent="0.2">
      <c r="C141" s="22"/>
      <c r="D141" s="38"/>
      <c r="E141" s="35"/>
      <c r="F141" s="37"/>
      <c r="G141" s="25"/>
      <c r="H141" s="26">
        <f>SUM(H140:H140)</f>
        <v>69804.479999999996</v>
      </c>
      <c r="I141" s="11"/>
    </row>
    <row r="142" spans="3:9" s="10" customFormat="1" x14ac:dyDescent="0.2">
      <c r="C142" s="58" t="s">
        <v>55</v>
      </c>
      <c r="D142" s="59" t="s">
        <v>28</v>
      </c>
      <c r="E142" s="60"/>
      <c r="F142" s="60"/>
      <c r="G142" s="60"/>
      <c r="H142" s="60"/>
      <c r="I142" s="11"/>
    </row>
    <row r="143" spans="3:9" s="10" customFormat="1" ht="27" x14ac:dyDescent="0.2">
      <c r="C143" s="22">
        <v>3008001</v>
      </c>
      <c r="D143" s="40" t="s">
        <v>45</v>
      </c>
      <c r="E143" s="35" t="s">
        <v>18</v>
      </c>
      <c r="F143" s="37">
        <v>1772</v>
      </c>
      <c r="G143" s="25">
        <v>4.92</v>
      </c>
      <c r="H143" s="24">
        <f t="shared" ref="H143" si="22">F143*G143</f>
        <v>8718.24</v>
      </c>
      <c r="I143" s="11"/>
    </row>
    <row r="144" spans="3:9" s="10" customFormat="1" x14ac:dyDescent="0.2">
      <c r="C144" s="22"/>
      <c r="D144" s="38"/>
      <c r="E144" s="35"/>
      <c r="F144" s="37"/>
      <c r="G144" s="25"/>
      <c r="H144" s="26">
        <f>SUM(H143:H143)</f>
        <v>8718.24</v>
      </c>
      <c r="I144" s="11"/>
    </row>
    <row r="145" spans="3:9" ht="48" x14ac:dyDescent="0.2">
      <c r="C145" s="53" t="s">
        <v>23</v>
      </c>
      <c r="D145" s="54" t="s">
        <v>129</v>
      </c>
      <c r="E145" s="55"/>
      <c r="F145" s="56"/>
      <c r="G145" s="57"/>
      <c r="H145" s="57"/>
      <c r="I145" s="4"/>
    </row>
    <row r="146" spans="3:9" s="10" customFormat="1" x14ac:dyDescent="0.2">
      <c r="C146" s="58" t="s">
        <v>56</v>
      </c>
      <c r="D146" s="59" t="s">
        <v>87</v>
      </c>
      <c r="E146" s="60"/>
      <c r="F146" s="60"/>
      <c r="G146" s="60"/>
      <c r="H146" s="60"/>
      <c r="I146" s="11"/>
    </row>
    <row r="147" spans="3:9" s="10" customFormat="1" ht="54" x14ac:dyDescent="0.2">
      <c r="C147" s="22" t="s">
        <v>31</v>
      </c>
      <c r="D147" s="39" t="s">
        <v>32</v>
      </c>
      <c r="E147" s="35" t="s">
        <v>18</v>
      </c>
      <c r="F147" s="37">
        <v>2441</v>
      </c>
      <c r="G147" s="25">
        <v>27.53</v>
      </c>
      <c r="H147" s="24">
        <f t="shared" ref="H147:H150" si="23">F147*G147</f>
        <v>67200.73</v>
      </c>
      <c r="I147" s="11"/>
    </row>
    <row r="148" spans="3:9" s="10" customFormat="1" ht="45" x14ac:dyDescent="0.2">
      <c r="C148" s="22" t="s">
        <v>33</v>
      </c>
      <c r="D148" s="39" t="s">
        <v>34</v>
      </c>
      <c r="E148" s="35" t="s">
        <v>35</v>
      </c>
      <c r="F148" s="37">
        <v>185</v>
      </c>
      <c r="G148" s="25">
        <v>15.7</v>
      </c>
      <c r="H148" s="24">
        <f t="shared" si="23"/>
        <v>2904.5</v>
      </c>
      <c r="I148" s="11"/>
    </row>
    <row r="149" spans="3:9" s="10" customFormat="1" ht="54" x14ac:dyDescent="0.2">
      <c r="C149" s="22">
        <v>4001089</v>
      </c>
      <c r="D149" s="39" t="s">
        <v>36</v>
      </c>
      <c r="E149" s="35" t="s">
        <v>27</v>
      </c>
      <c r="F149" s="37">
        <v>0.85</v>
      </c>
      <c r="G149" s="25">
        <v>2290.56</v>
      </c>
      <c r="H149" s="24">
        <f t="shared" si="23"/>
        <v>1946.98</v>
      </c>
      <c r="I149" s="11"/>
    </row>
    <row r="150" spans="3:9" s="10" customFormat="1" ht="27" x14ac:dyDescent="0.2">
      <c r="C150" s="22">
        <v>3001012</v>
      </c>
      <c r="D150" s="39" t="s">
        <v>123</v>
      </c>
      <c r="E150" s="35" t="s">
        <v>27</v>
      </c>
      <c r="F150" s="37">
        <v>4.6399999999999997</v>
      </c>
      <c r="G150" s="25">
        <v>983.22</v>
      </c>
      <c r="H150" s="24">
        <f t="shared" si="23"/>
        <v>4562.1400000000003</v>
      </c>
      <c r="I150" s="11"/>
    </row>
    <row r="151" spans="3:9" s="10" customFormat="1" x14ac:dyDescent="0.2">
      <c r="C151" s="22"/>
      <c r="D151" s="36"/>
      <c r="E151" s="35"/>
      <c r="F151" s="37"/>
      <c r="G151" s="25"/>
      <c r="H151" s="26">
        <f>SUM(H147:H150)</f>
        <v>76614.350000000006</v>
      </c>
      <c r="I151" s="11"/>
    </row>
    <row r="152" spans="3:9" s="10" customFormat="1" x14ac:dyDescent="0.2">
      <c r="C152" s="58" t="s">
        <v>57</v>
      </c>
      <c r="D152" s="59" t="s">
        <v>88</v>
      </c>
      <c r="E152" s="60"/>
      <c r="F152" s="60"/>
      <c r="G152" s="60"/>
      <c r="H152" s="60"/>
      <c r="I152" s="11"/>
    </row>
    <row r="153" spans="3:9" s="10" customFormat="1" ht="36" x14ac:dyDescent="0.2">
      <c r="C153" s="22">
        <v>3002052</v>
      </c>
      <c r="D153" s="39" t="s">
        <v>75</v>
      </c>
      <c r="E153" s="35" t="s">
        <v>27</v>
      </c>
      <c r="F153" s="37">
        <v>9.6</v>
      </c>
      <c r="G153" s="25">
        <v>122.92</v>
      </c>
      <c r="H153" s="24">
        <f t="shared" ref="H153:H164" si="24">F153*G153</f>
        <v>1180.03</v>
      </c>
      <c r="I153" s="11"/>
    </row>
    <row r="154" spans="3:9" s="10" customFormat="1" ht="36" x14ac:dyDescent="0.2">
      <c r="C154" s="22">
        <v>3002002</v>
      </c>
      <c r="D154" s="39" t="s">
        <v>76</v>
      </c>
      <c r="E154" s="35" t="s">
        <v>27</v>
      </c>
      <c r="F154" s="37">
        <v>9.6</v>
      </c>
      <c r="G154" s="25">
        <v>315.08</v>
      </c>
      <c r="H154" s="24">
        <f t="shared" si="24"/>
        <v>3024.77</v>
      </c>
      <c r="I154" s="11"/>
    </row>
    <row r="155" spans="3:9" s="10" customFormat="1" ht="54" x14ac:dyDescent="0.2">
      <c r="C155" s="22">
        <v>4002020</v>
      </c>
      <c r="D155" s="39" t="s">
        <v>77</v>
      </c>
      <c r="E155" s="35" t="s">
        <v>35</v>
      </c>
      <c r="F155" s="37">
        <v>579.28</v>
      </c>
      <c r="G155" s="25">
        <v>52.19</v>
      </c>
      <c r="H155" s="24">
        <f t="shared" si="24"/>
        <v>30232.62</v>
      </c>
      <c r="I155" s="11"/>
    </row>
    <row r="156" spans="3:9" s="10" customFormat="1" ht="54" x14ac:dyDescent="0.2">
      <c r="C156" s="22">
        <v>4002021</v>
      </c>
      <c r="D156" s="39" t="s">
        <v>62</v>
      </c>
      <c r="E156" s="35" t="s">
        <v>35</v>
      </c>
      <c r="F156" s="37">
        <v>960</v>
      </c>
      <c r="G156" s="25">
        <v>52.19</v>
      </c>
      <c r="H156" s="24">
        <f t="shared" si="24"/>
        <v>50102.400000000001</v>
      </c>
      <c r="I156" s="11"/>
    </row>
    <row r="157" spans="3:9" s="10" customFormat="1" ht="36" x14ac:dyDescent="0.2">
      <c r="C157" s="22">
        <v>4002016</v>
      </c>
      <c r="D157" s="39" t="s">
        <v>78</v>
      </c>
      <c r="E157" s="35" t="s">
        <v>18</v>
      </c>
      <c r="F157" s="37">
        <v>140</v>
      </c>
      <c r="G157" s="25">
        <v>283.51</v>
      </c>
      <c r="H157" s="24">
        <f t="shared" si="24"/>
        <v>39691.4</v>
      </c>
      <c r="I157" s="11"/>
    </row>
    <row r="158" spans="3:9" s="10" customFormat="1" ht="54" x14ac:dyDescent="0.2">
      <c r="C158" s="22" t="s">
        <v>79</v>
      </c>
      <c r="D158" s="39" t="s">
        <v>80</v>
      </c>
      <c r="E158" s="35" t="s">
        <v>27</v>
      </c>
      <c r="F158" s="37">
        <v>14</v>
      </c>
      <c r="G158" s="25">
        <v>6076.77</v>
      </c>
      <c r="H158" s="24">
        <f t="shared" si="24"/>
        <v>85074.78</v>
      </c>
      <c r="I158" s="11"/>
    </row>
    <row r="159" spans="3:9" s="10" customFormat="1" ht="18" x14ac:dyDescent="0.2">
      <c r="C159" s="22">
        <v>3002001</v>
      </c>
      <c r="D159" s="39" t="s">
        <v>124</v>
      </c>
      <c r="E159" s="35" t="s">
        <v>27</v>
      </c>
      <c r="F159" s="37">
        <v>207.5</v>
      </c>
      <c r="G159" s="25">
        <v>75.63</v>
      </c>
      <c r="H159" s="24">
        <f t="shared" si="24"/>
        <v>15693.23</v>
      </c>
      <c r="I159" s="11"/>
    </row>
    <row r="160" spans="3:9" s="10" customFormat="1" ht="45" x14ac:dyDescent="0.2">
      <c r="C160" s="22" t="s">
        <v>81</v>
      </c>
      <c r="D160" s="36" t="s">
        <v>82</v>
      </c>
      <c r="E160" s="35" t="s">
        <v>18</v>
      </c>
      <c r="F160" s="37">
        <v>2441</v>
      </c>
      <c r="G160" s="25">
        <v>47.15</v>
      </c>
      <c r="H160" s="24">
        <f t="shared" si="24"/>
        <v>115093.15</v>
      </c>
      <c r="I160" s="11"/>
    </row>
    <row r="161" spans="3:9" s="10" customFormat="1" ht="63" x14ac:dyDescent="0.2">
      <c r="C161" s="22" t="s">
        <v>125</v>
      </c>
      <c r="D161" s="36" t="s">
        <v>126</v>
      </c>
      <c r="E161" s="35" t="s">
        <v>27</v>
      </c>
      <c r="F161" s="37">
        <v>207.5</v>
      </c>
      <c r="G161" s="25">
        <v>180.18</v>
      </c>
      <c r="H161" s="24">
        <f t="shared" si="24"/>
        <v>37387.35</v>
      </c>
      <c r="I161" s="11"/>
    </row>
    <row r="162" spans="3:9" s="10" customFormat="1" ht="63" x14ac:dyDescent="0.2">
      <c r="C162" s="22" t="s">
        <v>83</v>
      </c>
      <c r="D162" s="36" t="s">
        <v>84</v>
      </c>
      <c r="E162" s="35" t="s">
        <v>27</v>
      </c>
      <c r="F162" s="37">
        <v>440</v>
      </c>
      <c r="G162" s="25">
        <v>891.96</v>
      </c>
      <c r="H162" s="24">
        <f t="shared" si="24"/>
        <v>392462.4</v>
      </c>
      <c r="I162" s="11"/>
    </row>
    <row r="163" spans="3:9" s="10" customFormat="1" ht="36" x14ac:dyDescent="0.2">
      <c r="C163" s="22">
        <v>3005001</v>
      </c>
      <c r="D163" s="36" t="s">
        <v>85</v>
      </c>
      <c r="E163" s="35" t="s">
        <v>18</v>
      </c>
      <c r="F163" s="37">
        <v>1500</v>
      </c>
      <c r="G163" s="25">
        <v>39.869999999999997</v>
      </c>
      <c r="H163" s="24">
        <f t="shared" si="24"/>
        <v>59805</v>
      </c>
      <c r="I163" s="11"/>
    </row>
    <row r="164" spans="3:9" s="10" customFormat="1" ht="36" x14ac:dyDescent="0.2">
      <c r="C164" s="22">
        <v>3125215</v>
      </c>
      <c r="D164" s="36" t="s">
        <v>40</v>
      </c>
      <c r="E164" s="35" t="s">
        <v>27</v>
      </c>
      <c r="F164" s="37">
        <v>15</v>
      </c>
      <c r="G164" s="25">
        <v>2017.13</v>
      </c>
      <c r="H164" s="24">
        <f t="shared" si="24"/>
        <v>30256.95</v>
      </c>
      <c r="I164" s="11"/>
    </row>
    <row r="165" spans="3:9" s="10" customFormat="1" x14ac:dyDescent="0.2">
      <c r="C165" s="22"/>
      <c r="D165" s="36"/>
      <c r="E165" s="35"/>
      <c r="F165" s="37"/>
      <c r="G165" s="25"/>
      <c r="H165" s="26">
        <f>SUM(H153:H164)</f>
        <v>860004.08</v>
      </c>
      <c r="I165" s="11"/>
    </row>
    <row r="166" spans="3:9" s="10" customFormat="1" x14ac:dyDescent="0.2">
      <c r="C166" s="58" t="s">
        <v>58</v>
      </c>
      <c r="D166" s="59" t="s">
        <v>86</v>
      </c>
      <c r="E166" s="60"/>
      <c r="F166" s="60"/>
      <c r="G166" s="60"/>
      <c r="H166" s="60"/>
      <c r="I166" s="11"/>
    </row>
    <row r="167" spans="3:9" s="10" customFormat="1" ht="45" x14ac:dyDescent="0.2">
      <c r="C167" s="22">
        <v>3003010</v>
      </c>
      <c r="D167" s="36" t="s">
        <v>89</v>
      </c>
      <c r="E167" s="35" t="s">
        <v>18</v>
      </c>
      <c r="F167" s="37">
        <v>605</v>
      </c>
      <c r="G167" s="25">
        <v>58.91</v>
      </c>
      <c r="H167" s="24">
        <f t="shared" ref="H167:H168" si="25">F167*G167</f>
        <v>35640.550000000003</v>
      </c>
      <c r="I167" s="11"/>
    </row>
    <row r="168" spans="3:9" s="10" customFormat="1" ht="54" x14ac:dyDescent="0.2">
      <c r="C168" s="22" t="s">
        <v>90</v>
      </c>
      <c r="D168" s="36" t="s">
        <v>91</v>
      </c>
      <c r="E168" s="35" t="s">
        <v>18</v>
      </c>
      <c r="F168" s="37">
        <v>605</v>
      </c>
      <c r="G168" s="25">
        <v>692.12</v>
      </c>
      <c r="H168" s="24">
        <f t="shared" si="25"/>
        <v>418732.6</v>
      </c>
      <c r="I168" s="11"/>
    </row>
    <row r="169" spans="3:9" s="10" customFormat="1" x14ac:dyDescent="0.2">
      <c r="C169" s="22"/>
      <c r="D169" s="36"/>
      <c r="E169" s="35"/>
      <c r="F169" s="37"/>
      <c r="G169" s="25"/>
      <c r="H169" s="26">
        <f>SUM(H167:H168)</f>
        <v>454373.15</v>
      </c>
      <c r="I169" s="11"/>
    </row>
    <row r="170" spans="3:9" s="10" customFormat="1" x14ac:dyDescent="0.2">
      <c r="C170" s="58" t="s">
        <v>59</v>
      </c>
      <c r="D170" s="59" t="s">
        <v>94</v>
      </c>
      <c r="E170" s="60"/>
      <c r="F170" s="60"/>
      <c r="G170" s="60"/>
      <c r="H170" s="60"/>
      <c r="I170" s="11"/>
    </row>
    <row r="171" spans="3:9" s="10" customFormat="1" ht="108" x14ac:dyDescent="0.2">
      <c r="C171" s="22">
        <v>3000005</v>
      </c>
      <c r="D171" s="39" t="s">
        <v>95</v>
      </c>
      <c r="E171" s="35" t="s">
        <v>18</v>
      </c>
      <c r="F171" s="37">
        <v>1500</v>
      </c>
      <c r="G171" s="25">
        <v>417.99</v>
      </c>
      <c r="H171" s="24">
        <f t="shared" ref="H171:H173" si="26">F171*G171</f>
        <v>626985</v>
      </c>
      <c r="I171" s="11"/>
    </row>
    <row r="172" spans="3:9" s="10" customFormat="1" ht="126" x14ac:dyDescent="0.2">
      <c r="C172" s="22">
        <v>4002305</v>
      </c>
      <c r="D172" s="39" t="s">
        <v>96</v>
      </c>
      <c r="E172" s="35" t="s">
        <v>17</v>
      </c>
      <c r="F172" s="37">
        <v>1</v>
      </c>
      <c r="G172" s="25">
        <v>43625.65</v>
      </c>
      <c r="H172" s="24">
        <f t="shared" si="26"/>
        <v>43625.65</v>
      </c>
      <c r="I172" s="11"/>
    </row>
    <row r="173" spans="3:9" s="10" customFormat="1" ht="81" x14ac:dyDescent="0.2">
      <c r="C173" s="22">
        <v>3007015</v>
      </c>
      <c r="D173" s="39" t="s">
        <v>42</v>
      </c>
      <c r="E173" s="35" t="s">
        <v>17</v>
      </c>
      <c r="F173" s="37">
        <v>2</v>
      </c>
      <c r="G173" s="25">
        <v>32385.72</v>
      </c>
      <c r="H173" s="24">
        <f t="shared" si="26"/>
        <v>64771.44</v>
      </c>
      <c r="I173" s="11"/>
    </row>
    <row r="174" spans="3:9" s="10" customFormat="1" x14ac:dyDescent="0.2">
      <c r="C174" s="22"/>
      <c r="D174" s="38"/>
      <c r="E174" s="35"/>
      <c r="F174" s="37"/>
      <c r="G174" s="25"/>
      <c r="H174" s="26">
        <f>SUM(H171:H173)</f>
        <v>735382.09</v>
      </c>
      <c r="I174" s="11"/>
    </row>
    <row r="175" spans="3:9" s="10" customFormat="1" x14ac:dyDescent="0.2">
      <c r="C175" s="58" t="s">
        <v>60</v>
      </c>
      <c r="D175" s="59" t="s">
        <v>97</v>
      </c>
      <c r="E175" s="60"/>
      <c r="F175" s="60"/>
      <c r="G175" s="60"/>
      <c r="H175" s="60"/>
      <c r="I175" s="11"/>
    </row>
    <row r="176" spans="3:9" s="10" customFormat="1" ht="81" x14ac:dyDescent="0.2">
      <c r="C176" s="22">
        <v>3007007</v>
      </c>
      <c r="D176" s="39" t="s">
        <v>98</v>
      </c>
      <c r="E176" s="35" t="s">
        <v>17</v>
      </c>
      <c r="F176" s="37">
        <v>6</v>
      </c>
      <c r="G176" s="25">
        <v>5657.2</v>
      </c>
      <c r="H176" s="24">
        <f t="shared" ref="H176:H178" si="27">F176*G176</f>
        <v>33943.199999999997</v>
      </c>
      <c r="I176" s="11"/>
    </row>
    <row r="177" spans="3:10" s="10" customFormat="1" ht="72" x14ac:dyDescent="0.2">
      <c r="C177" s="22">
        <v>3007068</v>
      </c>
      <c r="D177" s="39" t="s">
        <v>99</v>
      </c>
      <c r="E177" s="35" t="s">
        <v>17</v>
      </c>
      <c r="F177" s="37">
        <v>6</v>
      </c>
      <c r="G177" s="25">
        <v>12185.07</v>
      </c>
      <c r="H177" s="24">
        <f t="shared" si="27"/>
        <v>73110.42</v>
      </c>
      <c r="I177" s="11"/>
    </row>
    <row r="178" spans="3:10" s="10" customFormat="1" ht="108" x14ac:dyDescent="0.2">
      <c r="C178" s="22">
        <v>3007059</v>
      </c>
      <c r="D178" s="39" t="s">
        <v>100</v>
      </c>
      <c r="E178" s="35" t="s">
        <v>17</v>
      </c>
      <c r="F178" s="37">
        <v>6</v>
      </c>
      <c r="G178" s="25">
        <v>12913.69</v>
      </c>
      <c r="H178" s="24">
        <f t="shared" si="27"/>
        <v>77482.14</v>
      </c>
      <c r="I178" s="11"/>
    </row>
    <row r="179" spans="3:10" s="10" customFormat="1" x14ac:dyDescent="0.2">
      <c r="C179" s="22"/>
      <c r="D179" s="38"/>
      <c r="E179" s="35"/>
      <c r="F179" s="37"/>
      <c r="G179" s="25"/>
      <c r="H179" s="26">
        <f>SUM(H176:H178)</f>
        <v>184535.76</v>
      </c>
      <c r="I179" s="11"/>
    </row>
    <row r="180" spans="3:10" s="10" customFormat="1" x14ac:dyDescent="0.2">
      <c r="C180" s="58" t="s">
        <v>61</v>
      </c>
      <c r="D180" s="59" t="s">
        <v>102</v>
      </c>
      <c r="E180" s="60"/>
      <c r="F180" s="60"/>
      <c r="G180" s="60"/>
      <c r="H180" s="60"/>
      <c r="I180" s="11"/>
    </row>
    <row r="181" spans="3:10" s="10" customFormat="1" ht="81" x14ac:dyDescent="0.2">
      <c r="C181" s="22">
        <v>3007086</v>
      </c>
      <c r="D181" s="40" t="s">
        <v>104</v>
      </c>
      <c r="E181" s="35" t="s">
        <v>17</v>
      </c>
      <c r="F181" s="37">
        <v>2</v>
      </c>
      <c r="G181" s="25">
        <v>34902.239999999998</v>
      </c>
      <c r="H181" s="24">
        <f t="shared" ref="H181" si="28">F181*G181</f>
        <v>69804.479999999996</v>
      </c>
      <c r="I181" s="11"/>
    </row>
    <row r="182" spans="3:10" s="10" customFormat="1" x14ac:dyDescent="0.2">
      <c r="C182" s="22"/>
      <c r="D182" s="38"/>
      <c r="E182" s="35"/>
      <c r="F182" s="37"/>
      <c r="G182" s="25"/>
      <c r="H182" s="26">
        <f>SUM(H181:H181)</f>
        <v>69804.479999999996</v>
      </c>
      <c r="I182" s="11"/>
    </row>
    <row r="183" spans="3:10" s="10" customFormat="1" x14ac:dyDescent="0.2">
      <c r="C183" s="58" t="s">
        <v>130</v>
      </c>
      <c r="D183" s="59" t="s">
        <v>103</v>
      </c>
      <c r="E183" s="60"/>
      <c r="F183" s="60"/>
      <c r="G183" s="60"/>
      <c r="H183" s="60"/>
      <c r="I183" s="11"/>
    </row>
    <row r="184" spans="3:10" s="10" customFormat="1" ht="27" x14ac:dyDescent="0.2">
      <c r="C184" s="22">
        <v>3008001</v>
      </c>
      <c r="D184" s="39" t="s">
        <v>45</v>
      </c>
      <c r="E184" s="35" t="s">
        <v>18</v>
      </c>
      <c r="F184" s="37">
        <v>2441</v>
      </c>
      <c r="G184" s="25">
        <v>4.92</v>
      </c>
      <c r="H184" s="24">
        <f t="shared" ref="H184" si="29">F184*G184</f>
        <v>12009.72</v>
      </c>
      <c r="I184" s="11"/>
    </row>
    <row r="185" spans="3:10" s="10" customFormat="1" x14ac:dyDescent="0.2">
      <c r="C185" s="22"/>
      <c r="D185" s="36"/>
      <c r="E185" s="35"/>
      <c r="F185" s="37"/>
      <c r="G185" s="25"/>
      <c r="H185" s="26">
        <f>SUM(H184:H184)</f>
        <v>12009.72</v>
      </c>
      <c r="I185" s="11"/>
    </row>
    <row r="186" spans="3:10" s="14" customFormat="1" ht="9" x14ac:dyDescent="0.15">
      <c r="C186" s="15"/>
      <c r="D186" s="15"/>
      <c r="E186" s="20"/>
      <c r="F186" s="32"/>
      <c r="G186" s="20"/>
      <c r="H186" s="17"/>
      <c r="I186" s="23"/>
    </row>
    <row r="187" spans="3:10" s="15" customFormat="1" ht="12.75" customHeight="1" x14ac:dyDescent="0.2">
      <c r="F187" s="18"/>
      <c r="G187" s="19" t="s">
        <v>8</v>
      </c>
      <c r="H187" s="27">
        <f>+H185+H182+H179+H174+H169+H165+H151+H144+H141+H138+H133+H129+H119+H115+H112+H109+H104+H99+H85+H78+H73+H55+H51+H47+H44+H41+H36+H31+H26+H14</f>
        <v>9637602.3499999996</v>
      </c>
      <c r="I187" s="19"/>
      <c r="J187" s="61"/>
    </row>
    <row r="188" spans="3:10" s="15" customFormat="1" ht="12.75" customHeight="1" x14ac:dyDescent="0.2">
      <c r="F188" s="18"/>
      <c r="G188" s="19" t="s">
        <v>9</v>
      </c>
      <c r="H188" s="27">
        <f>+H187*0.16</f>
        <v>1542016.38</v>
      </c>
      <c r="I188" s="19"/>
      <c r="J188" s="62"/>
    </row>
    <row r="189" spans="3:10" s="15" customFormat="1" ht="12.75" customHeight="1" x14ac:dyDescent="0.15">
      <c r="D189" s="45"/>
      <c r="E189" s="20"/>
      <c r="F189" s="32"/>
      <c r="G189" s="18" t="s">
        <v>10</v>
      </c>
      <c r="H189" s="27">
        <f>+H188+H187</f>
        <v>11179618.73</v>
      </c>
      <c r="I189" s="19"/>
      <c r="J189" s="63"/>
    </row>
    <row r="190" spans="3:10" s="16" customFormat="1" ht="12.75" customHeight="1" x14ac:dyDescent="0.15">
      <c r="D190" s="21"/>
      <c r="E190" s="20"/>
      <c r="F190" s="32"/>
      <c r="G190" s="20"/>
      <c r="H190" s="52" t="s">
        <v>72</v>
      </c>
    </row>
    <row r="191" spans="3:10" s="16" customFormat="1" ht="9" x14ac:dyDescent="0.15">
      <c r="C191" s="20"/>
      <c r="D191" s="21"/>
      <c r="E191" s="20"/>
      <c r="F191" s="32"/>
      <c r="G191" s="20"/>
      <c r="H191" s="20"/>
      <c r="I191" s="20"/>
    </row>
    <row r="192" spans="3:10" x14ac:dyDescent="0.2">
      <c r="C192" s="20"/>
      <c r="D192" s="21" t="s">
        <v>11</v>
      </c>
      <c r="E192" s="20"/>
      <c r="F192" s="32"/>
      <c r="G192" s="20" t="s">
        <v>12</v>
      </c>
      <c r="H192" s="30"/>
      <c r="J192" s="62"/>
    </row>
    <row r="193" spans="1:10" x14ac:dyDescent="0.2">
      <c r="C193" s="20"/>
      <c r="D193" s="21"/>
      <c r="E193" s="20"/>
      <c r="F193" s="32"/>
      <c r="G193" s="20"/>
      <c r="H193" s="31"/>
      <c r="J193" s="63"/>
    </row>
    <row r="194" spans="1:10" x14ac:dyDescent="0.2">
      <c r="C194" s="20"/>
      <c r="D194" s="21"/>
      <c r="E194" s="20"/>
      <c r="F194" s="32"/>
      <c r="G194" s="43" t="s">
        <v>29</v>
      </c>
      <c r="H194" s="44">
        <v>10931144.43</v>
      </c>
    </row>
    <row r="195" spans="1:10" x14ac:dyDescent="0.2">
      <c r="C195" s="20"/>
      <c r="D195" s="21"/>
      <c r="E195" s="20"/>
      <c r="F195" s="32"/>
      <c r="G195" s="65" t="s">
        <v>131</v>
      </c>
      <c r="H195" s="66">
        <f>+H194-H189</f>
        <v>-248474.3</v>
      </c>
    </row>
    <row r="196" spans="1:10" s="1" customFormat="1" x14ac:dyDescent="0.2">
      <c r="A196"/>
      <c r="B196"/>
      <c r="C196" s="20"/>
      <c r="D196" s="21"/>
      <c r="E196" s="20"/>
      <c r="F196" s="32"/>
      <c r="G196" s="41"/>
      <c r="H196" s="42"/>
    </row>
    <row r="197" spans="1:10" s="1" customFormat="1" x14ac:dyDescent="0.2">
      <c r="A197"/>
      <c r="B197"/>
      <c r="C197" s="20"/>
      <c r="D197" s="21"/>
      <c r="E197" s="20"/>
      <c r="F197" s="32"/>
      <c r="G197" s="18"/>
      <c r="H197" s="64"/>
    </row>
    <row r="198" spans="1:10" s="1" customFormat="1" x14ac:dyDescent="0.2">
      <c r="A198"/>
      <c r="B198"/>
      <c r="C198" s="20"/>
      <c r="D198" s="21"/>
      <c r="E198" s="20"/>
      <c r="F198" s="32"/>
      <c r="G198" s="20"/>
      <c r="H198" s="20"/>
    </row>
    <row r="199" spans="1:10" s="1" customFormat="1" x14ac:dyDescent="0.2">
      <c r="A199"/>
      <c r="B199"/>
      <c r="C199" s="28" t="s">
        <v>13</v>
      </c>
      <c r="D199" s="21"/>
      <c r="E199" s="20"/>
      <c r="F199" s="32"/>
      <c r="G199" s="1" t="s">
        <v>14</v>
      </c>
      <c r="H199" s="20"/>
    </row>
    <row r="200" spans="1:10" s="1" customFormat="1" x14ac:dyDescent="0.2">
      <c r="A200"/>
      <c r="B200"/>
      <c r="C200" s="16" t="s">
        <v>24</v>
      </c>
      <c r="D200" s="21"/>
      <c r="E200" s="20"/>
      <c r="F200" s="32"/>
      <c r="G200" s="20" t="s">
        <v>30</v>
      </c>
      <c r="H200" s="20"/>
    </row>
    <row r="201" spans="1:10" s="1" customFormat="1" x14ac:dyDescent="0.2">
      <c r="A201"/>
      <c r="B201"/>
      <c r="C201" s="20"/>
      <c r="D201" s="21"/>
      <c r="E201" s="20"/>
      <c r="F201" s="32"/>
      <c r="G201" s="20"/>
      <c r="H201" s="20"/>
    </row>
    <row r="202" spans="1:10" s="1" customFormat="1" x14ac:dyDescent="0.2">
      <c r="A202"/>
      <c r="B202"/>
      <c r="C202" s="20"/>
      <c r="D202" s="21"/>
      <c r="E202" s="20"/>
      <c r="F202" s="32"/>
      <c r="G202" s="20"/>
      <c r="H202" s="20"/>
    </row>
    <row r="203" spans="1:10" s="1" customFormat="1" x14ac:dyDescent="0.2">
      <c r="A203"/>
      <c r="B203"/>
      <c r="C203" s="16"/>
      <c r="D203" s="16"/>
      <c r="E203" s="16"/>
      <c r="F203" s="33"/>
      <c r="G203" s="16"/>
      <c r="H203" s="16"/>
    </row>
    <row r="204" spans="1:10" s="1" customFormat="1" x14ac:dyDescent="0.2">
      <c r="A204"/>
      <c r="B204"/>
      <c r="C204" s="16"/>
      <c r="D204" s="16"/>
      <c r="E204" s="16"/>
      <c r="F204" s="33"/>
      <c r="G204" s="16"/>
      <c r="H204" s="16"/>
    </row>
    <row r="205" spans="1:10" s="1" customFormat="1" x14ac:dyDescent="0.2">
      <c r="A205"/>
      <c r="B205"/>
      <c r="C205" s="16"/>
      <c r="D205" s="16"/>
      <c r="E205" s="16"/>
      <c r="F205" s="33"/>
      <c r="G205" s="16"/>
      <c r="H205" s="16"/>
    </row>
    <row r="206" spans="1:10" s="1" customFormat="1" x14ac:dyDescent="0.2">
      <c r="A206"/>
      <c r="B206"/>
      <c r="C206" s="16"/>
      <c r="D206" s="16"/>
      <c r="E206" s="16"/>
      <c r="F206" s="33"/>
      <c r="G206" s="16"/>
      <c r="H206" s="16"/>
    </row>
    <row r="207" spans="1:10" s="1" customFormat="1" x14ac:dyDescent="0.2">
      <c r="A207"/>
      <c r="B207"/>
      <c r="C207" s="16"/>
      <c r="D207" s="16"/>
      <c r="E207" s="16"/>
      <c r="F207" s="33"/>
      <c r="G207" s="16"/>
      <c r="H207" s="16"/>
    </row>
    <row r="208" spans="1:10" s="1" customFormat="1" x14ac:dyDescent="0.2">
      <c r="A208"/>
      <c r="B208"/>
      <c r="C208" s="16"/>
      <c r="D208" s="16"/>
      <c r="E208" s="16"/>
      <c r="F208" s="33"/>
      <c r="G208" s="16"/>
      <c r="H208" s="16"/>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CE268-C944-4F95-92A9-7B1E95E08F9E}">
  <sheetPr>
    <tabColor rgb="FF92D050"/>
  </sheetPr>
  <dimension ref="A1:M208"/>
  <sheetViews>
    <sheetView zoomScaleNormal="100" zoomScaleSheetLayoutView="100" workbookViewId="0">
      <selection activeCell="J32" sqref="J32"/>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2" customWidth="1"/>
    <col min="5" max="5" width="7.28515625" style="1" customWidth="1"/>
    <col min="6" max="6" width="9.85546875" style="34" customWidth="1"/>
    <col min="7" max="7" width="9.42578125" style="1" customWidth="1"/>
    <col min="8" max="8" width="13.5703125" style="1" customWidth="1"/>
    <col min="9" max="9" width="1.140625" style="1" customWidth="1"/>
    <col min="10" max="10" width="15.5703125" customWidth="1"/>
    <col min="11" max="12" width="12.28515625" bestFit="1" customWidth="1"/>
    <col min="13" max="13" width="11.28515625" bestFit="1" customWidth="1"/>
  </cols>
  <sheetData>
    <row r="1" spans="3:9" ht="24.75" customHeight="1" x14ac:dyDescent="0.25">
      <c r="C1" s="71" t="s">
        <v>15</v>
      </c>
      <c r="D1" s="71"/>
      <c r="E1" s="71"/>
      <c r="F1" s="71"/>
      <c r="G1" s="71"/>
      <c r="H1" s="71"/>
    </row>
    <row r="2" spans="3:9" s="2" customFormat="1" ht="15" customHeight="1" x14ac:dyDescent="0.2">
      <c r="C2" s="72" t="s">
        <v>0</v>
      </c>
      <c r="D2" s="72"/>
      <c r="E2" s="72"/>
      <c r="F2" s="72"/>
      <c r="G2" s="72"/>
      <c r="H2" s="72"/>
      <c r="I2" s="13"/>
    </row>
    <row r="3" spans="3:9" s="2" customFormat="1" ht="15" customHeight="1" x14ac:dyDescent="0.2">
      <c r="C3" s="73"/>
      <c r="D3" s="73"/>
      <c r="E3" s="73"/>
      <c r="F3" s="73"/>
      <c r="G3" s="73"/>
      <c r="H3" s="73"/>
      <c r="I3" s="3"/>
    </row>
    <row r="4" spans="3:9" s="2" customFormat="1" ht="5.25" customHeight="1" thickBot="1" x14ac:dyDescent="0.25">
      <c r="C4" s="13"/>
      <c r="D4" s="13"/>
      <c r="E4" s="13"/>
      <c r="F4" s="13"/>
      <c r="G4" s="13"/>
      <c r="H4" s="13"/>
      <c r="I4" s="3"/>
    </row>
    <row r="5" spans="3:9" ht="13.5" thickTop="1" x14ac:dyDescent="0.2">
      <c r="C5" s="74" t="s">
        <v>1</v>
      </c>
      <c r="D5" s="75"/>
      <c r="E5" s="75"/>
      <c r="F5" s="75"/>
      <c r="G5" s="75"/>
      <c r="H5" s="76"/>
      <c r="I5" s="4"/>
    </row>
    <row r="6" spans="3:9" ht="13.5" thickBot="1" x14ac:dyDescent="0.25">
      <c r="C6" s="5" t="s">
        <v>2</v>
      </c>
      <c r="D6" s="6" t="s">
        <v>3</v>
      </c>
      <c r="E6" s="7" t="s">
        <v>4</v>
      </c>
      <c r="F6" s="7" t="s">
        <v>5</v>
      </c>
      <c r="G6" s="7" t="s">
        <v>6</v>
      </c>
      <c r="H6" s="7" t="s">
        <v>7</v>
      </c>
      <c r="I6" s="4"/>
    </row>
    <row r="7" spans="3:9" ht="14.25" thickTop="1" thickBot="1" x14ac:dyDescent="0.25">
      <c r="C7"/>
      <c r="D7" s="8"/>
      <c r="E7"/>
      <c r="F7" s="9"/>
      <c r="G7"/>
      <c r="H7"/>
      <c r="I7" s="4"/>
    </row>
    <row r="8" spans="3:9" ht="132.75" thickTop="1" x14ac:dyDescent="0.2">
      <c r="C8" s="48" t="s">
        <v>25</v>
      </c>
      <c r="D8" s="29" t="s">
        <v>73</v>
      </c>
      <c r="E8" s="49"/>
      <c r="F8" s="50"/>
      <c r="G8" s="51"/>
      <c r="H8" s="51"/>
      <c r="I8" s="4"/>
    </row>
    <row r="9" spans="3:9" ht="48" x14ac:dyDescent="0.2">
      <c r="C9" s="53" t="s">
        <v>19</v>
      </c>
      <c r="D9" s="54" t="s">
        <v>74</v>
      </c>
      <c r="E9" s="55"/>
      <c r="F9" s="56"/>
      <c r="G9" s="57"/>
      <c r="H9" s="57"/>
      <c r="I9" s="4"/>
    </row>
    <row r="10" spans="3:9" s="10" customFormat="1" x14ac:dyDescent="0.2">
      <c r="C10" s="58" t="s">
        <v>37</v>
      </c>
      <c r="D10" s="59" t="s">
        <v>87</v>
      </c>
      <c r="E10" s="60"/>
      <c r="F10" s="60"/>
      <c r="G10" s="60"/>
      <c r="H10" s="60"/>
      <c r="I10" s="11"/>
    </row>
    <row r="11" spans="3:9" s="10" customFormat="1" ht="54" x14ac:dyDescent="0.2">
      <c r="C11" s="22" t="s">
        <v>31</v>
      </c>
      <c r="D11" s="39" t="s">
        <v>32</v>
      </c>
      <c r="E11" s="35" t="s">
        <v>18</v>
      </c>
      <c r="F11" s="37">
        <v>2016</v>
      </c>
      <c r="G11" s="25">
        <v>27.53</v>
      </c>
      <c r="H11" s="24">
        <f t="shared" ref="H11:H13" si="0">F11*G11</f>
        <v>55500.480000000003</v>
      </c>
      <c r="I11" s="11"/>
    </row>
    <row r="12" spans="3:9" s="10" customFormat="1" ht="45" x14ac:dyDescent="0.2">
      <c r="C12" s="22" t="s">
        <v>33</v>
      </c>
      <c r="D12" s="39" t="s">
        <v>34</v>
      </c>
      <c r="E12" s="35" t="s">
        <v>35</v>
      </c>
      <c r="F12" s="37">
        <v>185</v>
      </c>
      <c r="G12" s="25">
        <v>15.7</v>
      </c>
      <c r="H12" s="24">
        <f t="shared" si="0"/>
        <v>2904.5</v>
      </c>
      <c r="I12" s="11"/>
    </row>
    <row r="13" spans="3:9" s="10" customFormat="1" ht="54" x14ac:dyDescent="0.2">
      <c r="C13" s="22">
        <v>4001089</v>
      </c>
      <c r="D13" s="39" t="s">
        <v>36</v>
      </c>
      <c r="E13" s="35" t="s">
        <v>27</v>
      </c>
      <c r="F13" s="37">
        <v>0.85</v>
      </c>
      <c r="G13" s="25">
        <v>2290.56</v>
      </c>
      <c r="H13" s="24">
        <f t="shared" si="0"/>
        <v>1946.98</v>
      </c>
      <c r="I13" s="11"/>
    </row>
    <row r="14" spans="3:9" s="10" customFormat="1" x14ac:dyDescent="0.2">
      <c r="C14" s="22"/>
      <c r="D14" s="36"/>
      <c r="E14" s="35"/>
      <c r="F14" s="37"/>
      <c r="G14" s="25"/>
      <c r="H14" s="26">
        <f>SUM(H11:H13)</f>
        <v>60351.96</v>
      </c>
      <c r="I14" s="11"/>
    </row>
    <row r="15" spans="3:9" s="10" customFormat="1" x14ac:dyDescent="0.2">
      <c r="C15" s="58" t="s">
        <v>38</v>
      </c>
      <c r="D15" s="59" t="s">
        <v>88</v>
      </c>
      <c r="E15" s="60"/>
      <c r="F15" s="60"/>
      <c r="G15" s="60"/>
      <c r="H15" s="60"/>
      <c r="I15" s="11"/>
    </row>
    <row r="16" spans="3:9" s="10" customFormat="1" ht="36" x14ac:dyDescent="0.2">
      <c r="C16" s="22">
        <v>3002052</v>
      </c>
      <c r="D16" s="39" t="s">
        <v>75</v>
      </c>
      <c r="E16" s="35" t="s">
        <v>27</v>
      </c>
      <c r="F16" s="37">
        <v>9.6</v>
      </c>
      <c r="G16" s="25">
        <v>122.92</v>
      </c>
      <c r="H16" s="24">
        <f t="shared" ref="H16:H25" si="1">F16*G16</f>
        <v>1180.03</v>
      </c>
      <c r="I16" s="11"/>
    </row>
    <row r="17" spans="3:11" s="10" customFormat="1" ht="36" x14ac:dyDescent="0.2">
      <c r="C17" s="22">
        <v>3002002</v>
      </c>
      <c r="D17" s="39" t="s">
        <v>76</v>
      </c>
      <c r="E17" s="35" t="s">
        <v>27</v>
      </c>
      <c r="F17" s="37">
        <v>9.6</v>
      </c>
      <c r="G17" s="25">
        <v>315.08</v>
      </c>
      <c r="H17" s="24">
        <f t="shared" si="1"/>
        <v>3024.77</v>
      </c>
      <c r="I17" s="11"/>
    </row>
    <row r="18" spans="3:11" s="10" customFormat="1" ht="54" x14ac:dyDescent="0.2">
      <c r="C18" s="22">
        <v>4002020</v>
      </c>
      <c r="D18" s="39" t="s">
        <v>77</v>
      </c>
      <c r="E18" s="35" t="s">
        <v>35</v>
      </c>
      <c r="F18" s="37">
        <v>579.28</v>
      </c>
      <c r="G18" s="25">
        <v>52.19</v>
      </c>
      <c r="H18" s="24">
        <f t="shared" si="1"/>
        <v>30232.62</v>
      </c>
      <c r="I18" s="11"/>
    </row>
    <row r="19" spans="3:11" s="10" customFormat="1" ht="54" x14ac:dyDescent="0.2">
      <c r="C19" s="22">
        <v>4002021</v>
      </c>
      <c r="D19" s="39" t="s">
        <v>62</v>
      </c>
      <c r="E19" s="35" t="s">
        <v>35</v>
      </c>
      <c r="F19" s="37">
        <v>960</v>
      </c>
      <c r="G19" s="25">
        <v>52.19</v>
      </c>
      <c r="H19" s="24">
        <f t="shared" si="1"/>
        <v>50102.400000000001</v>
      </c>
      <c r="I19" s="11"/>
    </row>
    <row r="20" spans="3:11" s="10" customFormat="1" ht="36" x14ac:dyDescent="0.2">
      <c r="C20" s="22">
        <v>4002016</v>
      </c>
      <c r="D20" s="39" t="s">
        <v>78</v>
      </c>
      <c r="E20" s="35" t="s">
        <v>18</v>
      </c>
      <c r="F20" s="37">
        <v>140</v>
      </c>
      <c r="G20" s="25">
        <v>283.51</v>
      </c>
      <c r="H20" s="24">
        <f t="shared" si="1"/>
        <v>39691.4</v>
      </c>
      <c r="I20" s="11"/>
    </row>
    <row r="21" spans="3:11" s="10" customFormat="1" ht="54" x14ac:dyDescent="0.2">
      <c r="C21" s="22" t="s">
        <v>79</v>
      </c>
      <c r="D21" s="39" t="s">
        <v>80</v>
      </c>
      <c r="E21" s="35" t="s">
        <v>27</v>
      </c>
      <c r="F21" s="37">
        <v>14</v>
      </c>
      <c r="G21" s="25">
        <v>6076.77</v>
      </c>
      <c r="H21" s="24">
        <f t="shared" si="1"/>
        <v>85074.78</v>
      </c>
      <c r="I21" s="11"/>
    </row>
    <row r="22" spans="3:11" s="10" customFormat="1" ht="45" x14ac:dyDescent="0.2">
      <c r="C22" s="22" t="s">
        <v>81</v>
      </c>
      <c r="D22" s="36" t="s">
        <v>82</v>
      </c>
      <c r="E22" s="35" t="s">
        <v>18</v>
      </c>
      <c r="F22" s="37">
        <v>2016</v>
      </c>
      <c r="G22" s="25">
        <v>47.15</v>
      </c>
      <c r="H22" s="24">
        <f t="shared" si="1"/>
        <v>95054.399999999994</v>
      </c>
      <c r="I22" s="11"/>
    </row>
    <row r="23" spans="3:11" s="10" customFormat="1" ht="63" x14ac:dyDescent="0.2">
      <c r="C23" s="22" t="s">
        <v>83</v>
      </c>
      <c r="D23" s="36" t="s">
        <v>84</v>
      </c>
      <c r="E23" s="35" t="s">
        <v>27</v>
      </c>
      <c r="F23" s="37">
        <v>440</v>
      </c>
      <c r="G23" s="25">
        <v>891.96</v>
      </c>
      <c r="H23" s="24">
        <f t="shared" si="1"/>
        <v>392462.4</v>
      </c>
      <c r="I23" s="11"/>
    </row>
    <row r="24" spans="3:11" s="10" customFormat="1" ht="36" x14ac:dyDescent="0.2">
      <c r="C24" s="22">
        <v>3005001</v>
      </c>
      <c r="D24" s="36" t="s">
        <v>85</v>
      </c>
      <c r="E24" s="35" t="s">
        <v>18</v>
      </c>
      <c r="F24" s="37">
        <v>1500</v>
      </c>
      <c r="G24" s="25">
        <v>39.869999999999997</v>
      </c>
      <c r="H24" s="24">
        <f t="shared" si="1"/>
        <v>59805</v>
      </c>
      <c r="I24" s="11"/>
    </row>
    <row r="25" spans="3:11" s="10" customFormat="1" ht="36" x14ac:dyDescent="0.2">
      <c r="C25" s="22">
        <v>3125215</v>
      </c>
      <c r="D25" s="36" t="s">
        <v>40</v>
      </c>
      <c r="E25" s="35" t="s">
        <v>27</v>
      </c>
      <c r="F25" s="37">
        <v>15</v>
      </c>
      <c r="G25" s="25">
        <v>2017.13</v>
      </c>
      <c r="H25" s="24">
        <f t="shared" si="1"/>
        <v>30256.95</v>
      </c>
      <c r="I25" s="11"/>
    </row>
    <row r="26" spans="3:11" s="10" customFormat="1" x14ac:dyDescent="0.2">
      <c r="C26" s="22"/>
      <c r="D26" s="36"/>
      <c r="E26" s="35"/>
      <c r="F26" s="37"/>
      <c r="G26" s="25"/>
      <c r="H26" s="26">
        <f>SUM(H16:H25)</f>
        <v>786884.75</v>
      </c>
      <c r="I26" s="11"/>
    </row>
    <row r="27" spans="3:11" s="10" customFormat="1" x14ac:dyDescent="0.2">
      <c r="C27" s="58" t="s">
        <v>39</v>
      </c>
      <c r="D27" s="59" t="s">
        <v>86</v>
      </c>
      <c r="E27" s="60"/>
      <c r="F27" s="60"/>
      <c r="G27" s="60"/>
      <c r="H27" s="60"/>
      <c r="I27" s="11"/>
    </row>
    <row r="28" spans="3:11" s="10" customFormat="1" ht="45" x14ac:dyDescent="0.2">
      <c r="C28" s="22">
        <v>3003010</v>
      </c>
      <c r="D28" s="36" t="s">
        <v>89</v>
      </c>
      <c r="E28" s="35" t="s">
        <v>18</v>
      </c>
      <c r="F28" s="68">
        <v>215.9</v>
      </c>
      <c r="G28" s="25">
        <v>58.91</v>
      </c>
      <c r="H28" s="24">
        <f t="shared" ref="H28:H30" si="2">F28*G28</f>
        <v>12718.67</v>
      </c>
      <c r="I28" s="11"/>
      <c r="J28" s="67">
        <f>F28-14.25</f>
        <v>201.65</v>
      </c>
      <c r="K28" s="67">
        <f>J28+(57.05*2)</f>
        <v>315.75</v>
      </c>
    </row>
    <row r="29" spans="3:11" s="10" customFormat="1" ht="54" x14ac:dyDescent="0.2">
      <c r="C29" s="22" t="s">
        <v>90</v>
      </c>
      <c r="D29" s="36" t="s">
        <v>91</v>
      </c>
      <c r="E29" s="35" t="s">
        <v>18</v>
      </c>
      <c r="F29" s="68">
        <v>215.9</v>
      </c>
      <c r="G29" s="25">
        <v>692.12</v>
      </c>
      <c r="H29" s="24">
        <f t="shared" si="2"/>
        <v>149428.71</v>
      </c>
      <c r="I29" s="11"/>
    </row>
    <row r="30" spans="3:11" s="10" customFormat="1" ht="36" x14ac:dyDescent="0.2">
      <c r="C30" s="22" t="s">
        <v>92</v>
      </c>
      <c r="D30" s="47" t="s">
        <v>93</v>
      </c>
      <c r="E30" s="35" t="s">
        <v>27</v>
      </c>
      <c r="F30" s="37">
        <v>1.65</v>
      </c>
      <c r="G30" s="25">
        <v>967.44</v>
      </c>
      <c r="H30" s="24">
        <f t="shared" si="2"/>
        <v>1596.28</v>
      </c>
      <c r="I30" s="11"/>
      <c r="K30" s="46"/>
    </row>
    <row r="31" spans="3:11" s="10" customFormat="1" x14ac:dyDescent="0.2">
      <c r="C31" s="22"/>
      <c r="D31" s="36"/>
      <c r="E31" s="35"/>
      <c r="F31" s="37"/>
      <c r="G31" s="25"/>
      <c r="H31" s="26">
        <f>SUM(H28:H30)</f>
        <v>163743.66</v>
      </c>
      <c r="I31" s="11"/>
    </row>
    <row r="32" spans="3:11" s="10" customFormat="1" x14ac:dyDescent="0.2">
      <c r="C32" s="58" t="s">
        <v>41</v>
      </c>
      <c r="D32" s="59" t="s">
        <v>94</v>
      </c>
      <c r="E32" s="60"/>
      <c r="F32" s="60"/>
      <c r="G32" s="60"/>
      <c r="H32" s="60"/>
      <c r="I32" s="11"/>
    </row>
    <row r="33" spans="3:9" s="10" customFormat="1" ht="108" x14ac:dyDescent="0.2">
      <c r="C33" s="22">
        <v>3000005</v>
      </c>
      <c r="D33" s="39" t="s">
        <v>95</v>
      </c>
      <c r="E33" s="35" t="s">
        <v>18</v>
      </c>
      <c r="F33" s="37">
        <v>1500</v>
      </c>
      <c r="G33" s="25">
        <v>417.99</v>
      </c>
      <c r="H33" s="24">
        <f t="shared" ref="H33:H35" si="3">F33*G33</f>
        <v>626985</v>
      </c>
      <c r="I33" s="11"/>
    </row>
    <row r="34" spans="3:9" s="10" customFormat="1" ht="126" x14ac:dyDescent="0.2">
      <c r="C34" s="22">
        <v>4002305</v>
      </c>
      <c r="D34" s="39" t="s">
        <v>96</v>
      </c>
      <c r="E34" s="35" t="s">
        <v>17</v>
      </c>
      <c r="F34" s="37">
        <v>1</v>
      </c>
      <c r="G34" s="25">
        <v>43625.65</v>
      </c>
      <c r="H34" s="24">
        <f t="shared" si="3"/>
        <v>43625.65</v>
      </c>
      <c r="I34" s="11"/>
    </row>
    <row r="35" spans="3:9" s="10" customFormat="1" ht="81" x14ac:dyDescent="0.2">
      <c r="C35" s="22">
        <v>3007015</v>
      </c>
      <c r="D35" s="39" t="s">
        <v>42</v>
      </c>
      <c r="E35" s="35" t="s">
        <v>17</v>
      </c>
      <c r="F35" s="37">
        <v>2</v>
      </c>
      <c r="G35" s="25">
        <v>32385.72</v>
      </c>
      <c r="H35" s="24">
        <f t="shared" si="3"/>
        <v>64771.44</v>
      </c>
      <c r="I35" s="11"/>
    </row>
    <row r="36" spans="3:9" s="10" customFormat="1" x14ac:dyDescent="0.2">
      <c r="C36" s="22"/>
      <c r="D36" s="38"/>
      <c r="E36" s="35"/>
      <c r="F36" s="37"/>
      <c r="G36" s="25"/>
      <c r="H36" s="26">
        <f>SUM(H33:H35)</f>
        <v>735382.09</v>
      </c>
      <c r="I36" s="11"/>
    </row>
    <row r="37" spans="3:9" s="10" customFormat="1" x14ac:dyDescent="0.2">
      <c r="C37" s="58" t="s">
        <v>43</v>
      </c>
      <c r="D37" s="59" t="s">
        <v>97</v>
      </c>
      <c r="E37" s="60"/>
      <c r="F37" s="60"/>
      <c r="G37" s="60"/>
      <c r="H37" s="60"/>
      <c r="I37" s="11"/>
    </row>
    <row r="38" spans="3:9" s="10" customFormat="1" ht="81" x14ac:dyDescent="0.2">
      <c r="C38" s="22">
        <v>3007007</v>
      </c>
      <c r="D38" s="39" t="s">
        <v>98</v>
      </c>
      <c r="E38" s="35" t="s">
        <v>17</v>
      </c>
      <c r="F38" s="37">
        <v>6</v>
      </c>
      <c r="G38" s="25">
        <v>5657.2</v>
      </c>
      <c r="H38" s="24">
        <f t="shared" ref="H38:H40" si="4">F38*G38</f>
        <v>33943.199999999997</v>
      </c>
      <c r="I38" s="11"/>
    </row>
    <row r="39" spans="3:9" s="10" customFormat="1" ht="72" x14ac:dyDescent="0.2">
      <c r="C39" s="22">
        <v>3007068</v>
      </c>
      <c r="D39" s="39" t="s">
        <v>99</v>
      </c>
      <c r="E39" s="35" t="s">
        <v>17</v>
      </c>
      <c r="F39" s="37">
        <v>6</v>
      </c>
      <c r="G39" s="25">
        <v>12185.07</v>
      </c>
      <c r="H39" s="24">
        <f t="shared" si="4"/>
        <v>73110.42</v>
      </c>
      <c r="I39" s="11"/>
    </row>
    <row r="40" spans="3:9" s="10" customFormat="1" ht="108" x14ac:dyDescent="0.2">
      <c r="C40" s="22">
        <v>3007059</v>
      </c>
      <c r="D40" s="39" t="s">
        <v>100</v>
      </c>
      <c r="E40" s="35" t="s">
        <v>17</v>
      </c>
      <c r="F40" s="37">
        <v>6</v>
      </c>
      <c r="G40" s="25">
        <v>12913.69</v>
      </c>
      <c r="H40" s="24">
        <f t="shared" si="4"/>
        <v>77482.14</v>
      </c>
      <c r="I40" s="11"/>
    </row>
    <row r="41" spans="3:9" s="10" customFormat="1" x14ac:dyDescent="0.2">
      <c r="C41" s="22"/>
      <c r="D41" s="38"/>
      <c r="E41" s="35"/>
      <c r="F41" s="37"/>
      <c r="G41" s="25"/>
      <c r="H41" s="26">
        <f>SUM(H38:H40)</f>
        <v>184535.76</v>
      </c>
      <c r="I41" s="11"/>
    </row>
    <row r="42" spans="3:9" s="10" customFormat="1" x14ac:dyDescent="0.2">
      <c r="C42" s="58" t="s">
        <v>44</v>
      </c>
      <c r="D42" s="59" t="s">
        <v>102</v>
      </c>
      <c r="E42" s="60"/>
      <c r="F42" s="60"/>
      <c r="G42" s="60"/>
      <c r="H42" s="60"/>
      <c r="I42" s="11"/>
    </row>
    <row r="43" spans="3:9" s="10" customFormat="1" ht="81" x14ac:dyDescent="0.2">
      <c r="C43" s="22">
        <v>3007086</v>
      </c>
      <c r="D43" s="40" t="s">
        <v>104</v>
      </c>
      <c r="E43" s="35" t="s">
        <v>17</v>
      </c>
      <c r="F43" s="37">
        <v>2</v>
      </c>
      <c r="G43" s="25">
        <v>34902.239999999998</v>
      </c>
      <c r="H43" s="24">
        <f t="shared" ref="H43" si="5">F43*G43</f>
        <v>69804.479999999996</v>
      </c>
      <c r="I43" s="11"/>
    </row>
    <row r="44" spans="3:9" s="10" customFormat="1" x14ac:dyDescent="0.2">
      <c r="C44" s="22"/>
      <c r="D44" s="38"/>
      <c r="E44" s="35"/>
      <c r="F44" s="37"/>
      <c r="G44" s="25"/>
      <c r="H44" s="26">
        <f>SUM(H43:H43)</f>
        <v>69804.479999999996</v>
      </c>
      <c r="I44" s="11"/>
    </row>
    <row r="45" spans="3:9" s="10" customFormat="1" x14ac:dyDescent="0.2">
      <c r="C45" s="58" t="s">
        <v>101</v>
      </c>
      <c r="D45" s="59" t="s">
        <v>103</v>
      </c>
      <c r="E45" s="60"/>
      <c r="F45" s="60"/>
      <c r="G45" s="60"/>
      <c r="H45" s="60"/>
      <c r="I45" s="11"/>
    </row>
    <row r="46" spans="3:9" s="10" customFormat="1" ht="27" x14ac:dyDescent="0.2">
      <c r="C46" s="22">
        <v>3008001</v>
      </c>
      <c r="D46" s="40" t="s">
        <v>45</v>
      </c>
      <c r="E46" s="35" t="s">
        <v>18</v>
      </c>
      <c r="F46" s="37">
        <v>2016</v>
      </c>
      <c r="G46" s="25">
        <v>4.92</v>
      </c>
      <c r="H46" s="24">
        <f t="shared" ref="H46" si="6">F46*G46</f>
        <v>9918.7199999999993</v>
      </c>
      <c r="I46" s="11"/>
    </row>
    <row r="47" spans="3:9" s="10" customFormat="1" x14ac:dyDescent="0.2">
      <c r="C47" s="22"/>
      <c r="D47" s="38"/>
      <c r="E47" s="35"/>
      <c r="F47" s="37"/>
      <c r="G47" s="25"/>
      <c r="H47" s="26">
        <f>SUM(H46:H46)</f>
        <v>9918.7199999999993</v>
      </c>
      <c r="I47" s="11"/>
    </row>
    <row r="48" spans="3:9" ht="48" x14ac:dyDescent="0.2">
      <c r="C48" s="53" t="s">
        <v>26</v>
      </c>
      <c r="D48" s="54" t="s">
        <v>105</v>
      </c>
      <c r="E48" s="55"/>
      <c r="F48" s="56"/>
      <c r="G48" s="57"/>
      <c r="H48" s="57"/>
      <c r="I48" s="4"/>
    </row>
    <row r="49" spans="3:10" s="10" customFormat="1" x14ac:dyDescent="0.2">
      <c r="C49" s="58" t="s">
        <v>46</v>
      </c>
      <c r="D49" s="59" t="s">
        <v>20</v>
      </c>
      <c r="E49" s="60"/>
      <c r="F49" s="60"/>
      <c r="G49" s="60"/>
      <c r="H49" s="60"/>
      <c r="I49" s="11"/>
    </row>
    <row r="50" spans="3:10" s="10" customFormat="1" ht="54" x14ac:dyDescent="0.2">
      <c r="C50" s="22" t="s">
        <v>31</v>
      </c>
      <c r="D50" s="39" t="s">
        <v>32</v>
      </c>
      <c r="E50" s="35" t="s">
        <v>18</v>
      </c>
      <c r="F50" s="37">
        <v>1315.71</v>
      </c>
      <c r="G50" s="25">
        <v>27.53</v>
      </c>
      <c r="H50" s="24">
        <f t="shared" ref="H50" si="7">F50*G50</f>
        <v>36221.5</v>
      </c>
      <c r="I50" s="11"/>
    </row>
    <row r="51" spans="3:10" s="10" customFormat="1" x14ac:dyDescent="0.2">
      <c r="C51" s="22"/>
      <c r="D51" s="36"/>
      <c r="E51" s="35"/>
      <c r="F51" s="37"/>
      <c r="G51" s="25"/>
      <c r="H51" s="26">
        <f>SUM(H50:H50)</f>
        <v>36221.5</v>
      </c>
      <c r="I51" s="11"/>
    </row>
    <row r="52" spans="3:10" s="10" customFormat="1" x14ac:dyDescent="0.2">
      <c r="C52" s="58" t="s">
        <v>47</v>
      </c>
      <c r="D52" s="59" t="s">
        <v>86</v>
      </c>
      <c r="E52" s="60"/>
      <c r="F52" s="60"/>
      <c r="G52" s="60"/>
      <c r="H52" s="60"/>
      <c r="I52" s="11"/>
    </row>
    <row r="53" spans="3:10" s="10" customFormat="1" ht="45" x14ac:dyDescent="0.2">
      <c r="C53" s="22">
        <v>3003010</v>
      </c>
      <c r="D53" s="39" t="s">
        <v>89</v>
      </c>
      <c r="E53" s="35" t="s">
        <v>18</v>
      </c>
      <c r="F53" s="68">
        <v>724.06</v>
      </c>
      <c r="G53" s="25">
        <v>58.91</v>
      </c>
      <c r="H53" s="24">
        <f t="shared" ref="H53:H54" si="8">F53*G53</f>
        <v>42654.37</v>
      </c>
      <c r="I53" s="11"/>
      <c r="J53" s="67">
        <f>F53-14.25</f>
        <v>709.81</v>
      </c>
    </row>
    <row r="54" spans="3:10" s="10" customFormat="1" ht="54" x14ac:dyDescent="0.2">
      <c r="C54" s="22" t="s">
        <v>90</v>
      </c>
      <c r="D54" s="39" t="s">
        <v>91</v>
      </c>
      <c r="E54" s="35" t="s">
        <v>18</v>
      </c>
      <c r="F54" s="68">
        <v>724.06</v>
      </c>
      <c r="G54" s="25">
        <v>692.12</v>
      </c>
      <c r="H54" s="24">
        <f t="shared" si="8"/>
        <v>501136.41</v>
      </c>
      <c r="I54" s="11"/>
    </row>
    <row r="55" spans="3:10" s="10" customFormat="1" x14ac:dyDescent="0.2">
      <c r="C55" s="22"/>
      <c r="D55" s="36"/>
      <c r="E55" s="35"/>
      <c r="F55" s="37"/>
      <c r="G55" s="25"/>
      <c r="H55" s="26">
        <f>SUM(H53:H54)</f>
        <v>543790.78</v>
      </c>
      <c r="I55" s="11"/>
    </row>
    <row r="56" spans="3:10" s="10" customFormat="1" x14ac:dyDescent="0.2">
      <c r="C56" s="58" t="s">
        <v>48</v>
      </c>
      <c r="D56" s="59" t="s">
        <v>106</v>
      </c>
      <c r="E56" s="60"/>
      <c r="F56" s="60"/>
      <c r="G56" s="60"/>
      <c r="H56" s="60"/>
      <c r="I56" s="11"/>
    </row>
    <row r="57" spans="3:10" s="10" customFormat="1" ht="45" x14ac:dyDescent="0.2">
      <c r="C57" s="22" t="s">
        <v>81</v>
      </c>
      <c r="D57" s="36" t="s">
        <v>82</v>
      </c>
      <c r="E57" s="35" t="s">
        <v>18</v>
      </c>
      <c r="F57" s="37">
        <v>576</v>
      </c>
      <c r="G57" s="25">
        <v>47.15</v>
      </c>
      <c r="H57" s="24">
        <f t="shared" ref="H57:H72" si="9">F57*G57</f>
        <v>27158.400000000001</v>
      </c>
      <c r="I57" s="11"/>
    </row>
    <row r="58" spans="3:10" s="10" customFormat="1" ht="63" x14ac:dyDescent="0.2">
      <c r="C58" s="22" t="s">
        <v>83</v>
      </c>
      <c r="D58" s="36" t="s">
        <v>84</v>
      </c>
      <c r="E58" s="35" t="s">
        <v>27</v>
      </c>
      <c r="F58" s="37">
        <v>250</v>
      </c>
      <c r="G58" s="25">
        <v>891.96</v>
      </c>
      <c r="H58" s="24">
        <f t="shared" si="9"/>
        <v>222990</v>
      </c>
      <c r="I58" s="11"/>
    </row>
    <row r="59" spans="3:10" s="10" customFormat="1" ht="36" x14ac:dyDescent="0.2">
      <c r="C59" s="22">
        <v>4004034</v>
      </c>
      <c r="D59" s="36" t="s">
        <v>63</v>
      </c>
      <c r="E59" s="35" t="s">
        <v>18</v>
      </c>
      <c r="F59" s="37">
        <v>576</v>
      </c>
      <c r="G59" s="25">
        <v>67.650000000000006</v>
      </c>
      <c r="H59" s="24">
        <f t="shared" si="9"/>
        <v>38966.400000000001</v>
      </c>
      <c r="I59" s="11"/>
    </row>
    <row r="60" spans="3:10" s="10" customFormat="1" ht="54" x14ac:dyDescent="0.2">
      <c r="C60" s="22" t="s">
        <v>107</v>
      </c>
      <c r="D60" s="36" t="s">
        <v>108</v>
      </c>
      <c r="E60" s="35" t="s">
        <v>18</v>
      </c>
      <c r="F60" s="37">
        <v>576</v>
      </c>
      <c r="G60" s="25">
        <v>749.67</v>
      </c>
      <c r="H60" s="24">
        <f t="shared" si="9"/>
        <v>431809.92</v>
      </c>
      <c r="I60" s="11"/>
    </row>
    <row r="61" spans="3:10" s="10" customFormat="1" ht="27" x14ac:dyDescent="0.2">
      <c r="C61" s="22" t="s">
        <v>109</v>
      </c>
      <c r="D61" s="36" t="s">
        <v>110</v>
      </c>
      <c r="E61" s="35" t="s">
        <v>18</v>
      </c>
      <c r="F61" s="37">
        <v>576</v>
      </c>
      <c r="G61" s="25">
        <v>13.43</v>
      </c>
      <c r="H61" s="24">
        <f t="shared" si="9"/>
        <v>7735.68</v>
      </c>
      <c r="I61" s="11"/>
    </row>
    <row r="62" spans="3:10" s="10" customFormat="1" ht="45" x14ac:dyDescent="0.2">
      <c r="C62" s="22">
        <v>3004020</v>
      </c>
      <c r="D62" s="36" t="s">
        <v>64</v>
      </c>
      <c r="E62" s="35" t="s">
        <v>16</v>
      </c>
      <c r="F62" s="37">
        <v>32</v>
      </c>
      <c r="G62" s="25">
        <v>137.26</v>
      </c>
      <c r="H62" s="24">
        <f t="shared" si="9"/>
        <v>4392.32</v>
      </c>
      <c r="I62" s="11"/>
    </row>
    <row r="63" spans="3:10" s="10" customFormat="1" ht="54" x14ac:dyDescent="0.2">
      <c r="C63" s="22">
        <v>3004022</v>
      </c>
      <c r="D63" s="36" t="s">
        <v>65</v>
      </c>
      <c r="E63" s="35" t="s">
        <v>16</v>
      </c>
      <c r="F63" s="37">
        <v>420</v>
      </c>
      <c r="G63" s="25">
        <v>133.54</v>
      </c>
      <c r="H63" s="24">
        <f t="shared" si="9"/>
        <v>56086.8</v>
      </c>
      <c r="I63" s="11"/>
    </row>
    <row r="64" spans="3:10" s="10" customFormat="1" ht="54" x14ac:dyDescent="0.2">
      <c r="C64" s="22">
        <v>3001096</v>
      </c>
      <c r="D64" s="36" t="s">
        <v>111</v>
      </c>
      <c r="E64" s="35" t="s">
        <v>16</v>
      </c>
      <c r="F64" s="37">
        <v>452</v>
      </c>
      <c r="G64" s="25">
        <v>77.319999999999993</v>
      </c>
      <c r="H64" s="24">
        <f t="shared" si="9"/>
        <v>34948.639999999999</v>
      </c>
      <c r="I64" s="11"/>
    </row>
    <row r="65" spans="3:11" s="10" customFormat="1" ht="54" x14ac:dyDescent="0.2">
      <c r="C65" s="22">
        <v>4004038</v>
      </c>
      <c r="D65" s="36" t="s">
        <v>66</v>
      </c>
      <c r="E65" s="35" t="s">
        <v>17</v>
      </c>
      <c r="F65" s="37">
        <v>2</v>
      </c>
      <c r="G65" s="25">
        <v>1322.85</v>
      </c>
      <c r="H65" s="24">
        <f t="shared" si="9"/>
        <v>2645.7</v>
      </c>
      <c r="I65" s="11"/>
    </row>
    <row r="66" spans="3:11" s="10" customFormat="1" ht="54" x14ac:dyDescent="0.2">
      <c r="C66" s="22">
        <v>4004039</v>
      </c>
      <c r="D66" s="36" t="s">
        <v>67</v>
      </c>
      <c r="E66" s="35" t="s">
        <v>17</v>
      </c>
      <c r="F66" s="37">
        <v>2</v>
      </c>
      <c r="G66" s="25">
        <v>2657.73</v>
      </c>
      <c r="H66" s="24">
        <f t="shared" si="9"/>
        <v>5315.46</v>
      </c>
      <c r="I66" s="11"/>
    </row>
    <row r="67" spans="3:11" s="10" customFormat="1" ht="81" x14ac:dyDescent="0.2">
      <c r="C67" s="22">
        <v>3007015</v>
      </c>
      <c r="D67" s="36" t="s">
        <v>42</v>
      </c>
      <c r="E67" s="35" t="s">
        <v>17</v>
      </c>
      <c r="F67" s="37">
        <v>2</v>
      </c>
      <c r="G67" s="25">
        <v>32385.72</v>
      </c>
      <c r="H67" s="24">
        <f t="shared" si="9"/>
        <v>64771.44</v>
      </c>
      <c r="I67" s="11"/>
    </row>
    <row r="68" spans="3:11" s="10" customFormat="1" ht="45" x14ac:dyDescent="0.2">
      <c r="C68" s="22">
        <v>4004041</v>
      </c>
      <c r="D68" s="36" t="s">
        <v>68</v>
      </c>
      <c r="E68" s="35" t="s">
        <v>17</v>
      </c>
      <c r="F68" s="37">
        <v>2</v>
      </c>
      <c r="G68" s="25">
        <v>1170.6600000000001</v>
      </c>
      <c r="H68" s="24">
        <f t="shared" si="9"/>
        <v>2341.3200000000002</v>
      </c>
      <c r="I68" s="11"/>
    </row>
    <row r="69" spans="3:11" s="10" customFormat="1" ht="63" x14ac:dyDescent="0.2">
      <c r="C69" s="22" t="s">
        <v>69</v>
      </c>
      <c r="D69" s="36" t="s">
        <v>112</v>
      </c>
      <c r="E69" s="35" t="s">
        <v>16</v>
      </c>
      <c r="F69" s="37">
        <v>208.72</v>
      </c>
      <c r="G69" s="25">
        <v>66.599999999999994</v>
      </c>
      <c r="H69" s="24">
        <f t="shared" si="9"/>
        <v>13900.75</v>
      </c>
      <c r="I69" s="11"/>
    </row>
    <row r="70" spans="3:11" s="10" customFormat="1" ht="63" x14ac:dyDescent="0.2">
      <c r="C70" s="22" t="s">
        <v>70</v>
      </c>
      <c r="D70" s="36" t="s">
        <v>113</v>
      </c>
      <c r="E70" s="35" t="s">
        <v>16</v>
      </c>
      <c r="F70" s="37">
        <v>176.35</v>
      </c>
      <c r="G70" s="25">
        <v>66.599999999999994</v>
      </c>
      <c r="H70" s="24">
        <f t="shared" si="9"/>
        <v>11744.91</v>
      </c>
      <c r="I70" s="11"/>
    </row>
    <row r="71" spans="3:11" s="10" customFormat="1" ht="63" x14ac:dyDescent="0.2">
      <c r="C71" s="22" t="s">
        <v>71</v>
      </c>
      <c r="D71" s="47" t="s">
        <v>114</v>
      </c>
      <c r="E71" s="35" t="s">
        <v>16</v>
      </c>
      <c r="F71" s="37">
        <v>72</v>
      </c>
      <c r="G71" s="25">
        <v>66.599999999999994</v>
      </c>
      <c r="H71" s="24">
        <f t="shared" si="9"/>
        <v>4795.2</v>
      </c>
      <c r="I71" s="11"/>
      <c r="K71" s="46"/>
    </row>
    <row r="72" spans="3:11" s="10" customFormat="1" ht="63" x14ac:dyDescent="0.2">
      <c r="C72" s="22">
        <v>6565670</v>
      </c>
      <c r="D72" s="36" t="s">
        <v>115</v>
      </c>
      <c r="E72" s="35" t="s">
        <v>18</v>
      </c>
      <c r="F72" s="37">
        <v>576</v>
      </c>
      <c r="G72" s="25">
        <v>258.13</v>
      </c>
      <c r="H72" s="24">
        <f t="shared" si="9"/>
        <v>148682.88</v>
      </c>
      <c r="I72" s="11"/>
    </row>
    <row r="73" spans="3:11" s="10" customFormat="1" x14ac:dyDescent="0.2">
      <c r="C73" s="22"/>
      <c r="D73" s="36"/>
      <c r="E73" s="35"/>
      <c r="F73" s="37"/>
      <c r="G73" s="25"/>
      <c r="H73" s="26">
        <f>SUM(H57:H72)</f>
        <v>1078285.82</v>
      </c>
      <c r="I73" s="11"/>
    </row>
    <row r="74" spans="3:11" s="10" customFormat="1" x14ac:dyDescent="0.2">
      <c r="C74" s="58" t="s">
        <v>49</v>
      </c>
      <c r="D74" s="59" t="s">
        <v>97</v>
      </c>
      <c r="E74" s="60"/>
      <c r="F74" s="60"/>
      <c r="G74" s="60"/>
      <c r="H74" s="60"/>
      <c r="I74" s="11"/>
    </row>
    <row r="75" spans="3:11" s="10" customFormat="1" ht="81" x14ac:dyDescent="0.2">
      <c r="C75" s="22">
        <v>3007007</v>
      </c>
      <c r="D75" s="39" t="s">
        <v>98</v>
      </c>
      <c r="E75" s="35" t="s">
        <v>17</v>
      </c>
      <c r="F75" s="37">
        <v>6</v>
      </c>
      <c r="G75" s="25">
        <v>5657.2</v>
      </c>
      <c r="H75" s="24">
        <f t="shared" ref="H75:H77" si="10">F75*G75</f>
        <v>33943.199999999997</v>
      </c>
      <c r="I75" s="11"/>
    </row>
    <row r="76" spans="3:11" s="10" customFormat="1" ht="72" x14ac:dyDescent="0.2">
      <c r="C76" s="22">
        <v>3007068</v>
      </c>
      <c r="D76" s="39" t="s">
        <v>99</v>
      </c>
      <c r="E76" s="35" t="s">
        <v>17</v>
      </c>
      <c r="F76" s="37">
        <v>6</v>
      </c>
      <c r="G76" s="25">
        <v>12185.07</v>
      </c>
      <c r="H76" s="24">
        <f t="shared" si="10"/>
        <v>73110.42</v>
      </c>
      <c r="I76" s="11"/>
    </row>
    <row r="77" spans="3:11" s="10" customFormat="1" ht="108" x14ac:dyDescent="0.2">
      <c r="C77" s="22">
        <v>3007059</v>
      </c>
      <c r="D77" s="39" t="s">
        <v>100</v>
      </c>
      <c r="E77" s="35" t="s">
        <v>17</v>
      </c>
      <c r="F77" s="37">
        <v>6</v>
      </c>
      <c r="G77" s="25">
        <v>12913.69</v>
      </c>
      <c r="H77" s="24">
        <f t="shared" si="10"/>
        <v>77482.14</v>
      </c>
      <c r="I77" s="11"/>
    </row>
    <row r="78" spans="3:11" s="10" customFormat="1" x14ac:dyDescent="0.2">
      <c r="C78" s="22"/>
      <c r="D78" s="38"/>
      <c r="E78" s="35"/>
      <c r="F78" s="37"/>
      <c r="G78" s="25"/>
      <c r="H78" s="26">
        <f>SUM(H75:H77)</f>
        <v>184535.76</v>
      </c>
      <c r="I78" s="11"/>
    </row>
    <row r="79" spans="3:11" ht="48" x14ac:dyDescent="0.2">
      <c r="C79" s="53" t="s">
        <v>21</v>
      </c>
      <c r="D79" s="54" t="s">
        <v>116</v>
      </c>
      <c r="E79" s="55"/>
      <c r="F79" s="56"/>
      <c r="G79" s="57"/>
      <c r="H79" s="57"/>
      <c r="I79" s="4"/>
    </row>
    <row r="80" spans="3:11" s="10" customFormat="1" x14ac:dyDescent="0.2">
      <c r="C80" s="58" t="s">
        <v>117</v>
      </c>
      <c r="D80" s="59" t="s">
        <v>87</v>
      </c>
      <c r="E80" s="60"/>
      <c r="F80" s="60"/>
      <c r="G80" s="60"/>
      <c r="H80" s="60"/>
      <c r="I80" s="11"/>
    </row>
    <row r="81" spans="3:9" s="10" customFormat="1" ht="54" x14ac:dyDescent="0.2">
      <c r="C81" s="22" t="s">
        <v>31</v>
      </c>
      <c r="D81" s="39" t="s">
        <v>32</v>
      </c>
      <c r="E81" s="35" t="s">
        <v>18</v>
      </c>
      <c r="F81" s="37">
        <v>2016</v>
      </c>
      <c r="G81" s="25">
        <v>27.53</v>
      </c>
      <c r="H81" s="24">
        <f t="shared" ref="H81:H84" si="11">F81*G81</f>
        <v>55500.480000000003</v>
      </c>
      <c r="I81" s="11"/>
    </row>
    <row r="82" spans="3:9" s="10" customFormat="1" ht="45" x14ac:dyDescent="0.2">
      <c r="C82" s="22" t="s">
        <v>33</v>
      </c>
      <c r="D82" s="39" t="s">
        <v>34</v>
      </c>
      <c r="E82" s="35" t="s">
        <v>35</v>
      </c>
      <c r="F82" s="37">
        <v>185</v>
      </c>
      <c r="G82" s="25">
        <v>15.7</v>
      </c>
      <c r="H82" s="24">
        <f t="shared" si="11"/>
        <v>2904.5</v>
      </c>
      <c r="I82" s="11"/>
    </row>
    <row r="83" spans="3:9" s="10" customFormat="1" ht="54" x14ac:dyDescent="0.2">
      <c r="C83" s="22">
        <v>4001089</v>
      </c>
      <c r="D83" s="39" t="s">
        <v>36</v>
      </c>
      <c r="E83" s="35" t="s">
        <v>27</v>
      </c>
      <c r="F83" s="37">
        <v>0.85</v>
      </c>
      <c r="G83" s="25">
        <v>2290.56</v>
      </c>
      <c r="H83" s="24">
        <f t="shared" si="11"/>
        <v>1946.98</v>
      </c>
      <c r="I83" s="11"/>
    </row>
    <row r="84" spans="3:9" s="10" customFormat="1" ht="27" x14ac:dyDescent="0.2">
      <c r="C84" s="22">
        <v>3001012</v>
      </c>
      <c r="D84" s="39" t="s">
        <v>123</v>
      </c>
      <c r="E84" s="35" t="s">
        <v>27</v>
      </c>
      <c r="F84" s="37">
        <v>4.6399999999999997</v>
      </c>
      <c r="G84" s="25">
        <v>983.22</v>
      </c>
      <c r="H84" s="24">
        <f t="shared" si="11"/>
        <v>4562.1400000000003</v>
      </c>
      <c r="I84" s="11"/>
    </row>
    <row r="85" spans="3:9" s="10" customFormat="1" x14ac:dyDescent="0.2">
      <c r="C85" s="22"/>
      <c r="D85" s="36"/>
      <c r="E85" s="35"/>
      <c r="F85" s="37"/>
      <c r="G85" s="25"/>
      <c r="H85" s="26">
        <f>SUM(H81:H84)</f>
        <v>64914.1</v>
      </c>
      <c r="I85" s="11"/>
    </row>
    <row r="86" spans="3:9" s="10" customFormat="1" x14ac:dyDescent="0.2">
      <c r="C86" s="58" t="s">
        <v>118</v>
      </c>
      <c r="D86" s="59" t="s">
        <v>88</v>
      </c>
      <c r="E86" s="60"/>
      <c r="F86" s="60"/>
      <c r="G86" s="60"/>
      <c r="H86" s="60"/>
      <c r="I86" s="11"/>
    </row>
    <row r="87" spans="3:9" s="10" customFormat="1" ht="36" x14ac:dyDescent="0.2">
      <c r="C87" s="22">
        <v>3002052</v>
      </c>
      <c r="D87" s="39" t="s">
        <v>75</v>
      </c>
      <c r="E87" s="35" t="s">
        <v>27</v>
      </c>
      <c r="F87" s="37">
        <v>9.6</v>
      </c>
      <c r="G87" s="25">
        <v>122.92</v>
      </c>
      <c r="H87" s="24">
        <f t="shared" ref="H87:H98" si="12">F87*G87</f>
        <v>1180.03</v>
      </c>
      <c r="I87" s="11"/>
    </row>
    <row r="88" spans="3:9" s="10" customFormat="1" ht="36" x14ac:dyDescent="0.2">
      <c r="C88" s="22">
        <v>3002002</v>
      </c>
      <c r="D88" s="39" t="s">
        <v>76</v>
      </c>
      <c r="E88" s="35" t="s">
        <v>27</v>
      </c>
      <c r="F88" s="37">
        <v>9.6</v>
      </c>
      <c r="G88" s="25">
        <v>315.08</v>
      </c>
      <c r="H88" s="24">
        <f t="shared" si="12"/>
        <v>3024.77</v>
      </c>
      <c r="I88" s="11"/>
    </row>
    <row r="89" spans="3:9" s="10" customFormat="1" ht="54" x14ac:dyDescent="0.2">
      <c r="C89" s="22">
        <v>4002020</v>
      </c>
      <c r="D89" s="39" t="s">
        <v>77</v>
      </c>
      <c r="E89" s="35" t="s">
        <v>35</v>
      </c>
      <c r="F89" s="37">
        <v>579.28</v>
      </c>
      <c r="G89" s="25">
        <v>52.19</v>
      </c>
      <c r="H89" s="24">
        <f t="shared" si="12"/>
        <v>30232.62</v>
      </c>
      <c r="I89" s="11"/>
    </row>
    <row r="90" spans="3:9" s="10" customFormat="1" ht="54" x14ac:dyDescent="0.2">
      <c r="C90" s="22">
        <v>4002021</v>
      </c>
      <c r="D90" s="39" t="s">
        <v>62</v>
      </c>
      <c r="E90" s="35" t="s">
        <v>35</v>
      </c>
      <c r="F90" s="37">
        <v>960</v>
      </c>
      <c r="G90" s="25">
        <v>52.19</v>
      </c>
      <c r="H90" s="24">
        <f t="shared" si="12"/>
        <v>50102.400000000001</v>
      </c>
      <c r="I90" s="11"/>
    </row>
    <row r="91" spans="3:9" s="10" customFormat="1" ht="36" x14ac:dyDescent="0.2">
      <c r="C91" s="22">
        <v>4002016</v>
      </c>
      <c r="D91" s="39" t="s">
        <v>78</v>
      </c>
      <c r="E91" s="35" t="s">
        <v>18</v>
      </c>
      <c r="F91" s="37">
        <v>140</v>
      </c>
      <c r="G91" s="25">
        <v>283.51</v>
      </c>
      <c r="H91" s="24">
        <f t="shared" si="12"/>
        <v>39691.4</v>
      </c>
      <c r="I91" s="11"/>
    </row>
    <row r="92" spans="3:9" s="10" customFormat="1" ht="54" x14ac:dyDescent="0.2">
      <c r="C92" s="22" t="s">
        <v>79</v>
      </c>
      <c r="D92" s="39" t="s">
        <v>80</v>
      </c>
      <c r="E92" s="35" t="s">
        <v>27</v>
      </c>
      <c r="F92" s="37">
        <v>14</v>
      </c>
      <c r="G92" s="25">
        <v>6076.77</v>
      </c>
      <c r="H92" s="24">
        <f t="shared" si="12"/>
        <v>85074.78</v>
      </c>
      <c r="I92" s="11"/>
    </row>
    <row r="93" spans="3:9" s="10" customFormat="1" ht="18" x14ac:dyDescent="0.2">
      <c r="C93" s="22">
        <v>3002001</v>
      </c>
      <c r="D93" s="39" t="s">
        <v>124</v>
      </c>
      <c r="E93" s="35" t="s">
        <v>27</v>
      </c>
      <c r="F93" s="37">
        <v>207.5</v>
      </c>
      <c r="G93" s="25">
        <v>75.63</v>
      </c>
      <c r="H93" s="24">
        <f t="shared" si="12"/>
        <v>15693.23</v>
      </c>
      <c r="I93" s="11"/>
    </row>
    <row r="94" spans="3:9" s="10" customFormat="1" ht="45" x14ac:dyDescent="0.2">
      <c r="C94" s="22" t="s">
        <v>81</v>
      </c>
      <c r="D94" s="36" t="s">
        <v>82</v>
      </c>
      <c r="E94" s="35" t="s">
        <v>18</v>
      </c>
      <c r="F94" s="37">
        <v>2016</v>
      </c>
      <c r="G94" s="25">
        <v>47.15</v>
      </c>
      <c r="H94" s="24">
        <f t="shared" si="12"/>
        <v>95054.399999999994</v>
      </c>
      <c r="I94" s="11"/>
    </row>
    <row r="95" spans="3:9" s="10" customFormat="1" ht="63" x14ac:dyDescent="0.2">
      <c r="C95" s="22" t="s">
        <v>125</v>
      </c>
      <c r="D95" s="36" t="s">
        <v>126</v>
      </c>
      <c r="E95" s="35" t="s">
        <v>27</v>
      </c>
      <c r="F95" s="37">
        <v>207.5</v>
      </c>
      <c r="G95" s="25">
        <v>180.18</v>
      </c>
      <c r="H95" s="24">
        <f t="shared" si="12"/>
        <v>37387.35</v>
      </c>
      <c r="I95" s="11"/>
    </row>
    <row r="96" spans="3:9" s="10" customFormat="1" ht="63" x14ac:dyDescent="0.2">
      <c r="C96" s="22" t="s">
        <v>83</v>
      </c>
      <c r="D96" s="36" t="s">
        <v>84</v>
      </c>
      <c r="E96" s="35" t="s">
        <v>27</v>
      </c>
      <c r="F96" s="37">
        <v>320</v>
      </c>
      <c r="G96" s="25">
        <v>891.96</v>
      </c>
      <c r="H96" s="24">
        <f t="shared" si="12"/>
        <v>285427.20000000001</v>
      </c>
      <c r="I96" s="11"/>
    </row>
    <row r="97" spans="3:11" s="10" customFormat="1" ht="36" x14ac:dyDescent="0.2">
      <c r="C97" s="22">
        <v>3005001</v>
      </c>
      <c r="D97" s="36" t="s">
        <v>85</v>
      </c>
      <c r="E97" s="35" t="s">
        <v>18</v>
      </c>
      <c r="F97" s="37">
        <v>1500</v>
      </c>
      <c r="G97" s="25">
        <v>39.869999999999997</v>
      </c>
      <c r="H97" s="24">
        <f t="shared" si="12"/>
        <v>59805</v>
      </c>
      <c r="I97" s="11"/>
    </row>
    <row r="98" spans="3:11" s="10" customFormat="1" ht="36" x14ac:dyDescent="0.2">
      <c r="C98" s="22">
        <v>3125215</v>
      </c>
      <c r="D98" s="36" t="s">
        <v>40</v>
      </c>
      <c r="E98" s="35" t="s">
        <v>27</v>
      </c>
      <c r="F98" s="37">
        <v>15</v>
      </c>
      <c r="G98" s="25">
        <v>2017.13</v>
      </c>
      <c r="H98" s="24">
        <f t="shared" si="12"/>
        <v>30256.95</v>
      </c>
      <c r="I98" s="11"/>
    </row>
    <row r="99" spans="3:11" s="10" customFormat="1" x14ac:dyDescent="0.2">
      <c r="C99" s="22"/>
      <c r="D99" s="36"/>
      <c r="E99" s="35"/>
      <c r="F99" s="37"/>
      <c r="G99" s="25"/>
      <c r="H99" s="26">
        <f>SUM(H87:H98)</f>
        <v>732930.13</v>
      </c>
      <c r="I99" s="11"/>
    </row>
    <row r="100" spans="3:11" s="10" customFormat="1" x14ac:dyDescent="0.2">
      <c r="C100" s="58" t="s">
        <v>119</v>
      </c>
      <c r="D100" s="59" t="s">
        <v>94</v>
      </c>
      <c r="E100" s="60"/>
      <c r="F100" s="60"/>
      <c r="G100" s="60"/>
      <c r="H100" s="60"/>
      <c r="I100" s="11"/>
    </row>
    <row r="101" spans="3:11" s="10" customFormat="1" ht="108" x14ac:dyDescent="0.2">
      <c r="C101" s="22">
        <v>3000005</v>
      </c>
      <c r="D101" s="36" t="s">
        <v>95</v>
      </c>
      <c r="E101" s="35" t="s">
        <v>18</v>
      </c>
      <c r="F101" s="37">
        <v>1500</v>
      </c>
      <c r="G101" s="25">
        <v>417.99</v>
      </c>
      <c r="H101" s="24">
        <f t="shared" ref="H101:H103" si="13">F101*G101</f>
        <v>626985</v>
      </c>
      <c r="I101" s="11"/>
    </row>
    <row r="102" spans="3:11" s="10" customFormat="1" ht="126" x14ac:dyDescent="0.2">
      <c r="C102" s="22">
        <v>4002305</v>
      </c>
      <c r="D102" s="36" t="s">
        <v>96</v>
      </c>
      <c r="E102" s="35" t="s">
        <v>17</v>
      </c>
      <c r="F102" s="37">
        <v>1</v>
      </c>
      <c r="G102" s="25">
        <v>43625.65</v>
      </c>
      <c r="H102" s="24">
        <f t="shared" si="13"/>
        <v>43625.65</v>
      </c>
      <c r="I102" s="11"/>
    </row>
    <row r="103" spans="3:11" s="10" customFormat="1" ht="81" x14ac:dyDescent="0.2">
      <c r="C103" s="22">
        <v>3007015</v>
      </c>
      <c r="D103" s="47" t="s">
        <v>42</v>
      </c>
      <c r="E103" s="35" t="s">
        <v>17</v>
      </c>
      <c r="F103" s="37">
        <v>2</v>
      </c>
      <c r="G103" s="25">
        <v>32385.72</v>
      </c>
      <c r="H103" s="24">
        <f t="shared" si="13"/>
        <v>64771.44</v>
      </c>
      <c r="I103" s="11"/>
      <c r="K103" s="46"/>
    </row>
    <row r="104" spans="3:11" s="10" customFormat="1" x14ac:dyDescent="0.2">
      <c r="C104" s="22"/>
      <c r="D104" s="36"/>
      <c r="E104" s="35"/>
      <c r="F104" s="37"/>
      <c r="G104" s="25"/>
      <c r="H104" s="26">
        <f>SUM(H101:H103)</f>
        <v>735382.09</v>
      </c>
      <c r="I104" s="11"/>
    </row>
    <row r="105" spans="3:11" s="10" customFormat="1" x14ac:dyDescent="0.2">
      <c r="C105" s="58" t="s">
        <v>120</v>
      </c>
      <c r="D105" s="59" t="s">
        <v>97</v>
      </c>
      <c r="E105" s="60"/>
      <c r="F105" s="60"/>
      <c r="G105" s="60"/>
      <c r="H105" s="60"/>
      <c r="I105" s="11"/>
    </row>
    <row r="106" spans="3:11" s="10" customFormat="1" ht="81" x14ac:dyDescent="0.2">
      <c r="C106" s="22">
        <v>3007007</v>
      </c>
      <c r="D106" s="39" t="s">
        <v>98</v>
      </c>
      <c r="E106" s="35" t="s">
        <v>17</v>
      </c>
      <c r="F106" s="37">
        <v>6</v>
      </c>
      <c r="G106" s="25">
        <v>5657.2</v>
      </c>
      <c r="H106" s="24">
        <f t="shared" ref="H106:H108" si="14">F106*G106</f>
        <v>33943.199999999997</v>
      </c>
      <c r="I106" s="11"/>
    </row>
    <row r="107" spans="3:11" s="10" customFormat="1" ht="72" x14ac:dyDescent="0.2">
      <c r="C107" s="22">
        <v>3007068</v>
      </c>
      <c r="D107" s="39" t="s">
        <v>99</v>
      </c>
      <c r="E107" s="35" t="s">
        <v>17</v>
      </c>
      <c r="F107" s="37">
        <v>6</v>
      </c>
      <c r="G107" s="25">
        <v>12185.07</v>
      </c>
      <c r="H107" s="24">
        <f t="shared" si="14"/>
        <v>73110.42</v>
      </c>
      <c r="I107" s="11"/>
    </row>
    <row r="108" spans="3:11" s="10" customFormat="1" ht="108" x14ac:dyDescent="0.2">
      <c r="C108" s="22">
        <v>3007059</v>
      </c>
      <c r="D108" s="39" t="s">
        <v>100</v>
      </c>
      <c r="E108" s="35" t="s">
        <v>17</v>
      </c>
      <c r="F108" s="37">
        <v>6</v>
      </c>
      <c r="G108" s="25">
        <v>12913.69</v>
      </c>
      <c r="H108" s="24">
        <f t="shared" si="14"/>
        <v>77482.14</v>
      </c>
      <c r="I108" s="11"/>
    </row>
    <row r="109" spans="3:11" s="10" customFormat="1" x14ac:dyDescent="0.2">
      <c r="C109" s="22"/>
      <c r="D109" s="38"/>
      <c r="E109" s="35"/>
      <c r="F109" s="37"/>
      <c r="G109" s="25"/>
      <c r="H109" s="26">
        <f>SUM(H106:H108)</f>
        <v>184535.76</v>
      </c>
      <c r="I109" s="11"/>
    </row>
    <row r="110" spans="3:11" s="10" customFormat="1" x14ac:dyDescent="0.2">
      <c r="C110" s="58" t="s">
        <v>121</v>
      </c>
      <c r="D110" s="59" t="s">
        <v>102</v>
      </c>
      <c r="E110" s="60"/>
      <c r="F110" s="60"/>
      <c r="G110" s="60"/>
      <c r="H110" s="60"/>
      <c r="I110" s="11"/>
    </row>
    <row r="111" spans="3:11" s="10" customFormat="1" ht="81" x14ac:dyDescent="0.2">
      <c r="C111" s="22">
        <v>3007086</v>
      </c>
      <c r="D111" s="39" t="s">
        <v>104</v>
      </c>
      <c r="E111" s="35" t="s">
        <v>17</v>
      </c>
      <c r="F111" s="37">
        <v>2</v>
      </c>
      <c r="G111" s="25">
        <v>34902.239999999998</v>
      </c>
      <c r="H111" s="24">
        <f t="shared" ref="H111" si="15">F111*G111</f>
        <v>69804.479999999996</v>
      </c>
      <c r="I111" s="11"/>
    </row>
    <row r="112" spans="3:11" s="10" customFormat="1" x14ac:dyDescent="0.2">
      <c r="C112" s="22"/>
      <c r="D112" s="38"/>
      <c r="E112" s="35"/>
      <c r="F112" s="37"/>
      <c r="G112" s="25"/>
      <c r="H112" s="26">
        <f>SUM(H111:H111)</f>
        <v>69804.479999999996</v>
      </c>
      <c r="I112" s="11"/>
    </row>
    <row r="113" spans="3:9" s="10" customFormat="1" x14ac:dyDescent="0.2">
      <c r="C113" s="58" t="s">
        <v>122</v>
      </c>
      <c r="D113" s="59" t="s">
        <v>28</v>
      </c>
      <c r="E113" s="60"/>
      <c r="F113" s="60"/>
      <c r="G113" s="60"/>
      <c r="H113" s="60"/>
      <c r="I113" s="11"/>
    </row>
    <row r="114" spans="3:9" s="10" customFormat="1" ht="27" x14ac:dyDescent="0.2">
      <c r="C114" s="22">
        <v>3008001</v>
      </c>
      <c r="D114" s="40" t="s">
        <v>45</v>
      </c>
      <c r="E114" s="35" t="s">
        <v>18</v>
      </c>
      <c r="F114" s="37">
        <v>2016</v>
      </c>
      <c r="G114" s="25">
        <v>4.92</v>
      </c>
      <c r="H114" s="24">
        <f t="shared" ref="H114" si="16">F114*G114</f>
        <v>9918.7199999999993</v>
      </c>
      <c r="I114" s="11"/>
    </row>
    <row r="115" spans="3:9" s="10" customFormat="1" x14ac:dyDescent="0.2">
      <c r="C115" s="22"/>
      <c r="D115" s="38"/>
      <c r="E115" s="35"/>
      <c r="F115" s="37"/>
      <c r="G115" s="25"/>
      <c r="H115" s="26">
        <f>SUM(H114:H114)</f>
        <v>9918.7199999999993</v>
      </c>
      <c r="I115" s="11"/>
    </row>
    <row r="116" spans="3:9" ht="60" x14ac:dyDescent="0.2">
      <c r="C116" s="53" t="s">
        <v>22</v>
      </c>
      <c r="D116" s="54" t="s">
        <v>127</v>
      </c>
      <c r="E116" s="55"/>
      <c r="F116" s="56"/>
      <c r="G116" s="57"/>
      <c r="H116" s="57"/>
      <c r="I116" s="4"/>
    </row>
    <row r="117" spans="3:9" s="10" customFormat="1" x14ac:dyDescent="0.2">
      <c r="C117" s="53" t="s">
        <v>50</v>
      </c>
      <c r="D117" s="54" t="s">
        <v>87</v>
      </c>
      <c r="E117" s="55"/>
      <c r="F117" s="56"/>
      <c r="G117" s="57"/>
      <c r="H117" s="57"/>
      <c r="I117" s="11"/>
    </row>
    <row r="118" spans="3:9" s="10" customFormat="1" ht="45" x14ac:dyDescent="0.2">
      <c r="C118" s="22">
        <v>4010025</v>
      </c>
      <c r="D118" s="39" t="s">
        <v>128</v>
      </c>
      <c r="E118" s="35" t="s">
        <v>18</v>
      </c>
      <c r="F118" s="37">
        <v>1772</v>
      </c>
      <c r="G118" s="25">
        <v>41.97</v>
      </c>
      <c r="H118" s="24">
        <f t="shared" ref="H118" si="17">F118*G118</f>
        <v>74370.84</v>
      </c>
      <c r="I118" s="11"/>
    </row>
    <row r="119" spans="3:9" s="10" customFormat="1" x14ac:dyDescent="0.2">
      <c r="C119" s="22"/>
      <c r="D119" s="36"/>
      <c r="E119" s="35"/>
      <c r="F119" s="37"/>
      <c r="G119" s="25"/>
      <c r="H119" s="26">
        <f>SUM(H118:H118)</f>
        <v>74370.84</v>
      </c>
      <c r="I119" s="11"/>
    </row>
    <row r="120" spans="3:9" s="10" customFormat="1" x14ac:dyDescent="0.2">
      <c r="C120" s="58" t="s">
        <v>51</v>
      </c>
      <c r="D120" s="59" t="s">
        <v>88</v>
      </c>
      <c r="E120" s="60"/>
      <c r="F120" s="60"/>
      <c r="G120" s="60"/>
      <c r="H120" s="60"/>
      <c r="I120" s="11"/>
    </row>
    <row r="121" spans="3:9" s="10" customFormat="1" ht="36" x14ac:dyDescent="0.2">
      <c r="C121" s="22">
        <v>3002052</v>
      </c>
      <c r="D121" s="39" t="s">
        <v>75</v>
      </c>
      <c r="E121" s="35" t="s">
        <v>27</v>
      </c>
      <c r="F121" s="37">
        <v>9.6</v>
      </c>
      <c r="G121" s="25">
        <v>122.92</v>
      </c>
      <c r="H121" s="24">
        <f t="shared" ref="H121:H128" si="18">F121*G121</f>
        <v>1180.03</v>
      </c>
      <c r="I121" s="11"/>
    </row>
    <row r="122" spans="3:9" s="10" customFormat="1" ht="36" x14ac:dyDescent="0.2">
      <c r="C122" s="22">
        <v>3002002</v>
      </c>
      <c r="D122" s="39" t="s">
        <v>76</v>
      </c>
      <c r="E122" s="35" t="s">
        <v>27</v>
      </c>
      <c r="F122" s="37">
        <v>9.6</v>
      </c>
      <c r="G122" s="25">
        <v>315.08</v>
      </c>
      <c r="H122" s="24">
        <f t="shared" si="18"/>
        <v>3024.77</v>
      </c>
      <c r="I122" s="11"/>
    </row>
    <row r="123" spans="3:9" s="10" customFormat="1" ht="54" x14ac:dyDescent="0.2">
      <c r="C123" s="22">
        <v>4002020</v>
      </c>
      <c r="D123" s="39" t="s">
        <v>77</v>
      </c>
      <c r="E123" s="35" t="s">
        <v>35</v>
      </c>
      <c r="F123" s="37">
        <v>579.28</v>
      </c>
      <c r="G123" s="25">
        <v>52.19</v>
      </c>
      <c r="H123" s="24">
        <f t="shared" si="18"/>
        <v>30232.62</v>
      </c>
      <c r="I123" s="11"/>
    </row>
    <row r="124" spans="3:9" s="10" customFormat="1" ht="54" x14ac:dyDescent="0.2">
      <c r="C124" s="22">
        <v>4002021</v>
      </c>
      <c r="D124" s="36" t="s">
        <v>62</v>
      </c>
      <c r="E124" s="35" t="s">
        <v>35</v>
      </c>
      <c r="F124" s="37">
        <v>960</v>
      </c>
      <c r="G124" s="25">
        <v>52.19</v>
      </c>
      <c r="H124" s="24">
        <f t="shared" si="18"/>
        <v>50102.400000000001</v>
      </c>
      <c r="I124" s="11"/>
    </row>
    <row r="125" spans="3:9" s="10" customFormat="1" ht="36" x14ac:dyDescent="0.2">
      <c r="C125" s="22">
        <v>4002016</v>
      </c>
      <c r="D125" s="36" t="s">
        <v>78</v>
      </c>
      <c r="E125" s="35" t="s">
        <v>18</v>
      </c>
      <c r="F125" s="37">
        <v>140</v>
      </c>
      <c r="G125" s="25">
        <v>283.51</v>
      </c>
      <c r="H125" s="24">
        <f t="shared" si="18"/>
        <v>39691.4</v>
      </c>
      <c r="I125" s="11"/>
    </row>
    <row r="126" spans="3:9" s="10" customFormat="1" ht="54" x14ac:dyDescent="0.2">
      <c r="C126" s="22" t="s">
        <v>79</v>
      </c>
      <c r="D126" s="36" t="s">
        <v>80</v>
      </c>
      <c r="E126" s="35" t="s">
        <v>27</v>
      </c>
      <c r="F126" s="37">
        <v>14</v>
      </c>
      <c r="G126" s="25">
        <v>6076.77</v>
      </c>
      <c r="H126" s="24">
        <f t="shared" si="18"/>
        <v>85074.78</v>
      </c>
      <c r="I126" s="11"/>
    </row>
    <row r="127" spans="3:9" s="10" customFormat="1" ht="36" x14ac:dyDescent="0.2">
      <c r="C127" s="22">
        <v>3005001</v>
      </c>
      <c r="D127" s="36" t="s">
        <v>85</v>
      </c>
      <c r="E127" s="35" t="s">
        <v>18</v>
      </c>
      <c r="F127" s="37">
        <v>1500</v>
      </c>
      <c r="G127" s="25">
        <v>39.869999999999997</v>
      </c>
      <c r="H127" s="24">
        <f t="shared" si="18"/>
        <v>59805</v>
      </c>
      <c r="I127" s="11"/>
    </row>
    <row r="128" spans="3:9" s="10" customFormat="1" ht="36" x14ac:dyDescent="0.2">
      <c r="C128" s="22">
        <v>3125215</v>
      </c>
      <c r="D128" s="36" t="s">
        <v>40</v>
      </c>
      <c r="E128" s="35" t="s">
        <v>27</v>
      </c>
      <c r="F128" s="37">
        <v>15</v>
      </c>
      <c r="G128" s="25">
        <v>2017.13</v>
      </c>
      <c r="H128" s="24">
        <f t="shared" si="18"/>
        <v>30256.95</v>
      </c>
      <c r="I128" s="11"/>
    </row>
    <row r="129" spans="3:10" s="10" customFormat="1" x14ac:dyDescent="0.2">
      <c r="C129" s="22"/>
      <c r="D129" s="36"/>
      <c r="E129" s="35"/>
      <c r="F129" s="37"/>
      <c r="G129" s="25"/>
      <c r="H129" s="26">
        <f>SUM(H121:H128)</f>
        <v>299367.95</v>
      </c>
      <c r="I129" s="11"/>
    </row>
    <row r="130" spans="3:10" s="10" customFormat="1" x14ac:dyDescent="0.2">
      <c r="C130" s="58" t="s">
        <v>52</v>
      </c>
      <c r="D130" s="59" t="s">
        <v>86</v>
      </c>
      <c r="E130" s="60"/>
      <c r="F130" s="60"/>
      <c r="G130" s="60"/>
      <c r="H130" s="60"/>
      <c r="I130" s="11"/>
    </row>
    <row r="131" spans="3:10" s="10" customFormat="1" ht="45" x14ac:dyDescent="0.2">
      <c r="C131" s="22">
        <v>3003010</v>
      </c>
      <c r="D131" s="36" t="s">
        <v>89</v>
      </c>
      <c r="E131" s="35" t="s">
        <v>18</v>
      </c>
      <c r="F131" s="68">
        <v>175.7</v>
      </c>
      <c r="G131" s="25">
        <v>58.91</v>
      </c>
      <c r="H131" s="24">
        <f t="shared" ref="H131:H132" si="19">F131*G131</f>
        <v>10350.49</v>
      </c>
      <c r="I131" s="11"/>
      <c r="J131" s="67">
        <f>F131-14.25</f>
        <v>161.44999999999999</v>
      </c>
    </row>
    <row r="132" spans="3:10" s="10" customFormat="1" ht="54" x14ac:dyDescent="0.2">
      <c r="C132" s="22" t="s">
        <v>90</v>
      </c>
      <c r="D132" s="36" t="s">
        <v>91</v>
      </c>
      <c r="E132" s="35" t="s">
        <v>18</v>
      </c>
      <c r="F132" s="68">
        <v>175.7</v>
      </c>
      <c r="G132" s="25">
        <v>692.12</v>
      </c>
      <c r="H132" s="24">
        <f t="shared" si="19"/>
        <v>121605.48</v>
      </c>
      <c r="I132" s="11"/>
    </row>
    <row r="133" spans="3:10" s="10" customFormat="1" x14ac:dyDescent="0.2">
      <c r="C133" s="22"/>
      <c r="D133" s="36"/>
      <c r="E133" s="35"/>
      <c r="F133" s="37"/>
      <c r="G133" s="25"/>
      <c r="H133" s="26">
        <f>SUM(H131:H132)</f>
        <v>131955.97</v>
      </c>
      <c r="I133" s="11"/>
    </row>
    <row r="134" spans="3:10" s="10" customFormat="1" x14ac:dyDescent="0.2">
      <c r="C134" s="58" t="s">
        <v>53</v>
      </c>
      <c r="D134" s="59" t="s">
        <v>94</v>
      </c>
      <c r="E134" s="60"/>
      <c r="F134" s="60"/>
      <c r="G134" s="60"/>
      <c r="H134" s="60"/>
      <c r="I134" s="11"/>
    </row>
    <row r="135" spans="3:10" s="10" customFormat="1" ht="108" x14ac:dyDescent="0.2">
      <c r="C135" s="22">
        <v>3000005</v>
      </c>
      <c r="D135" s="39" t="s">
        <v>95</v>
      </c>
      <c r="E135" s="35" t="s">
        <v>18</v>
      </c>
      <c r="F135" s="37">
        <v>1772</v>
      </c>
      <c r="G135" s="25">
        <v>417.99</v>
      </c>
      <c r="H135" s="24">
        <f t="shared" ref="H135:H137" si="20">F135*G135</f>
        <v>740678.28</v>
      </c>
      <c r="I135" s="11"/>
    </row>
    <row r="136" spans="3:10" s="10" customFormat="1" ht="126" x14ac:dyDescent="0.2">
      <c r="C136" s="22">
        <v>4002305</v>
      </c>
      <c r="D136" s="39" t="s">
        <v>96</v>
      </c>
      <c r="E136" s="35" t="s">
        <v>17</v>
      </c>
      <c r="F136" s="37">
        <v>1</v>
      </c>
      <c r="G136" s="25">
        <v>43625.65</v>
      </c>
      <c r="H136" s="24">
        <f t="shared" si="20"/>
        <v>43625.65</v>
      </c>
      <c r="I136" s="11"/>
    </row>
    <row r="137" spans="3:10" s="10" customFormat="1" ht="81" x14ac:dyDescent="0.2">
      <c r="C137" s="22">
        <v>3007015</v>
      </c>
      <c r="D137" s="39" t="s">
        <v>42</v>
      </c>
      <c r="E137" s="35" t="s">
        <v>17</v>
      </c>
      <c r="F137" s="37">
        <v>2</v>
      </c>
      <c r="G137" s="25">
        <v>32385.72</v>
      </c>
      <c r="H137" s="24">
        <f t="shared" si="20"/>
        <v>64771.44</v>
      </c>
      <c r="I137" s="11"/>
    </row>
    <row r="138" spans="3:10" s="10" customFormat="1" x14ac:dyDescent="0.2">
      <c r="C138" s="22"/>
      <c r="D138" s="38"/>
      <c r="E138" s="35"/>
      <c r="F138" s="37"/>
      <c r="G138" s="25"/>
      <c r="H138" s="26">
        <f>SUM(H135:H137)</f>
        <v>849075.37</v>
      </c>
      <c r="I138" s="11"/>
    </row>
    <row r="139" spans="3:10" s="10" customFormat="1" x14ac:dyDescent="0.2">
      <c r="C139" s="58" t="s">
        <v>54</v>
      </c>
      <c r="D139" s="59" t="s">
        <v>102</v>
      </c>
      <c r="E139" s="60"/>
      <c r="F139" s="60"/>
      <c r="G139" s="60"/>
      <c r="H139" s="60"/>
      <c r="I139" s="11"/>
    </row>
    <row r="140" spans="3:10" s="10" customFormat="1" ht="81" x14ac:dyDescent="0.2">
      <c r="C140" s="22">
        <v>3007086</v>
      </c>
      <c r="D140" s="39" t="s">
        <v>104</v>
      </c>
      <c r="E140" s="35" t="s">
        <v>17</v>
      </c>
      <c r="F140" s="37">
        <v>2</v>
      </c>
      <c r="G140" s="25">
        <v>34902.239999999998</v>
      </c>
      <c r="H140" s="24">
        <f t="shared" ref="H140" si="21">F140*G140</f>
        <v>69804.479999999996</v>
      </c>
      <c r="I140" s="11"/>
    </row>
    <row r="141" spans="3:10" s="10" customFormat="1" x14ac:dyDescent="0.2">
      <c r="C141" s="22"/>
      <c r="D141" s="38"/>
      <c r="E141" s="35"/>
      <c r="F141" s="37"/>
      <c r="G141" s="25"/>
      <c r="H141" s="26">
        <f>SUM(H140:H140)</f>
        <v>69804.479999999996</v>
      </c>
      <c r="I141" s="11"/>
    </row>
    <row r="142" spans="3:10" s="10" customFormat="1" x14ac:dyDescent="0.2">
      <c r="C142" s="58" t="s">
        <v>55</v>
      </c>
      <c r="D142" s="59" t="s">
        <v>28</v>
      </c>
      <c r="E142" s="60"/>
      <c r="F142" s="60"/>
      <c r="G142" s="60"/>
      <c r="H142" s="60"/>
      <c r="I142" s="11"/>
    </row>
    <row r="143" spans="3:10" s="10" customFormat="1" ht="27" x14ac:dyDescent="0.2">
      <c r="C143" s="22">
        <v>3008001</v>
      </c>
      <c r="D143" s="40" t="s">
        <v>45</v>
      </c>
      <c r="E143" s="35" t="s">
        <v>18</v>
      </c>
      <c r="F143" s="37">
        <v>1772</v>
      </c>
      <c r="G143" s="25">
        <v>4.92</v>
      </c>
      <c r="H143" s="24">
        <f t="shared" ref="H143" si="22">F143*G143</f>
        <v>8718.24</v>
      </c>
      <c r="I143" s="11"/>
    </row>
    <row r="144" spans="3:10" s="10" customFormat="1" x14ac:dyDescent="0.2">
      <c r="C144" s="22"/>
      <c r="D144" s="38"/>
      <c r="E144" s="35"/>
      <c r="F144" s="37"/>
      <c r="G144" s="25"/>
      <c r="H144" s="26">
        <f>SUM(H143:H143)</f>
        <v>8718.24</v>
      </c>
      <c r="I144" s="11"/>
    </row>
    <row r="145" spans="3:9" ht="48" x14ac:dyDescent="0.2">
      <c r="C145" s="53" t="s">
        <v>23</v>
      </c>
      <c r="D145" s="54" t="s">
        <v>129</v>
      </c>
      <c r="E145" s="55"/>
      <c r="F145" s="56"/>
      <c r="G145" s="57"/>
      <c r="H145" s="57"/>
      <c r="I145" s="4"/>
    </row>
    <row r="146" spans="3:9" s="10" customFormat="1" x14ac:dyDescent="0.2">
      <c r="C146" s="58" t="s">
        <v>56</v>
      </c>
      <c r="D146" s="59" t="s">
        <v>87</v>
      </c>
      <c r="E146" s="60"/>
      <c r="F146" s="60"/>
      <c r="G146" s="60"/>
      <c r="H146" s="60"/>
      <c r="I146" s="11"/>
    </row>
    <row r="147" spans="3:9" s="10" customFormat="1" ht="54" x14ac:dyDescent="0.2">
      <c r="C147" s="22" t="s">
        <v>31</v>
      </c>
      <c r="D147" s="39" t="s">
        <v>32</v>
      </c>
      <c r="E147" s="35" t="s">
        <v>18</v>
      </c>
      <c r="F147" s="37">
        <v>2441</v>
      </c>
      <c r="G147" s="25">
        <v>27.53</v>
      </c>
      <c r="H147" s="24">
        <f t="shared" ref="H147:H150" si="23">F147*G147</f>
        <v>67200.73</v>
      </c>
      <c r="I147" s="11"/>
    </row>
    <row r="148" spans="3:9" s="10" customFormat="1" ht="45" x14ac:dyDescent="0.2">
      <c r="C148" s="22" t="s">
        <v>33</v>
      </c>
      <c r="D148" s="39" t="s">
        <v>34</v>
      </c>
      <c r="E148" s="35" t="s">
        <v>35</v>
      </c>
      <c r="F148" s="37">
        <v>185</v>
      </c>
      <c r="G148" s="25">
        <v>15.7</v>
      </c>
      <c r="H148" s="24">
        <f t="shared" si="23"/>
        <v>2904.5</v>
      </c>
      <c r="I148" s="11"/>
    </row>
    <row r="149" spans="3:9" s="10" customFormat="1" ht="54" x14ac:dyDescent="0.2">
      <c r="C149" s="22">
        <v>4001089</v>
      </c>
      <c r="D149" s="39" t="s">
        <v>36</v>
      </c>
      <c r="E149" s="35" t="s">
        <v>27</v>
      </c>
      <c r="F149" s="37">
        <v>0.85</v>
      </c>
      <c r="G149" s="25">
        <v>2290.56</v>
      </c>
      <c r="H149" s="24">
        <f t="shared" si="23"/>
        <v>1946.98</v>
      </c>
      <c r="I149" s="11"/>
    </row>
    <row r="150" spans="3:9" s="10" customFormat="1" ht="27" x14ac:dyDescent="0.2">
      <c r="C150" s="22">
        <v>3001012</v>
      </c>
      <c r="D150" s="39" t="s">
        <v>123</v>
      </c>
      <c r="E150" s="35" t="s">
        <v>27</v>
      </c>
      <c r="F150" s="37">
        <v>4.6399999999999997</v>
      </c>
      <c r="G150" s="25">
        <v>983.22</v>
      </c>
      <c r="H150" s="24">
        <f t="shared" si="23"/>
        <v>4562.1400000000003</v>
      </c>
      <c r="I150" s="11"/>
    </row>
    <row r="151" spans="3:9" s="10" customFormat="1" x14ac:dyDescent="0.2">
      <c r="C151" s="22"/>
      <c r="D151" s="36"/>
      <c r="E151" s="35"/>
      <c r="F151" s="37"/>
      <c r="G151" s="25"/>
      <c r="H151" s="26">
        <f>SUM(H147:H150)</f>
        <v>76614.350000000006</v>
      </c>
      <c r="I151" s="11"/>
    </row>
    <row r="152" spans="3:9" s="10" customFormat="1" x14ac:dyDescent="0.2">
      <c r="C152" s="58" t="s">
        <v>57</v>
      </c>
      <c r="D152" s="59" t="s">
        <v>88</v>
      </c>
      <c r="E152" s="60"/>
      <c r="F152" s="60"/>
      <c r="G152" s="60"/>
      <c r="H152" s="60"/>
      <c r="I152" s="11"/>
    </row>
    <row r="153" spans="3:9" s="10" customFormat="1" ht="36" x14ac:dyDescent="0.2">
      <c r="C153" s="22">
        <v>3002052</v>
      </c>
      <c r="D153" s="39" t="s">
        <v>75</v>
      </c>
      <c r="E153" s="35" t="s">
        <v>27</v>
      </c>
      <c r="F153" s="37">
        <v>9.6</v>
      </c>
      <c r="G153" s="25">
        <v>122.92</v>
      </c>
      <c r="H153" s="24">
        <f t="shared" ref="H153:H164" si="24">F153*G153</f>
        <v>1180.03</v>
      </c>
      <c r="I153" s="11"/>
    </row>
    <row r="154" spans="3:9" s="10" customFormat="1" ht="36" x14ac:dyDescent="0.2">
      <c r="C154" s="22">
        <v>3002002</v>
      </c>
      <c r="D154" s="39" t="s">
        <v>76</v>
      </c>
      <c r="E154" s="35" t="s">
        <v>27</v>
      </c>
      <c r="F154" s="37">
        <v>9.6</v>
      </c>
      <c r="G154" s="25">
        <v>315.08</v>
      </c>
      <c r="H154" s="24">
        <f t="shared" si="24"/>
        <v>3024.77</v>
      </c>
      <c r="I154" s="11"/>
    </row>
    <row r="155" spans="3:9" s="10" customFormat="1" ht="54" x14ac:dyDescent="0.2">
      <c r="C155" s="22">
        <v>4002020</v>
      </c>
      <c r="D155" s="39" t="s">
        <v>77</v>
      </c>
      <c r="E155" s="35" t="s">
        <v>35</v>
      </c>
      <c r="F155" s="37">
        <v>579.28</v>
      </c>
      <c r="G155" s="25">
        <v>52.19</v>
      </c>
      <c r="H155" s="24">
        <f t="shared" si="24"/>
        <v>30232.62</v>
      </c>
      <c r="I155" s="11"/>
    </row>
    <row r="156" spans="3:9" s="10" customFormat="1" ht="54" x14ac:dyDescent="0.2">
      <c r="C156" s="22">
        <v>4002021</v>
      </c>
      <c r="D156" s="39" t="s">
        <v>62</v>
      </c>
      <c r="E156" s="35" t="s">
        <v>35</v>
      </c>
      <c r="F156" s="37">
        <v>960</v>
      </c>
      <c r="G156" s="25">
        <v>52.19</v>
      </c>
      <c r="H156" s="24">
        <f t="shared" si="24"/>
        <v>50102.400000000001</v>
      </c>
      <c r="I156" s="11"/>
    </row>
    <row r="157" spans="3:9" s="10" customFormat="1" ht="36" x14ac:dyDescent="0.2">
      <c r="C157" s="22">
        <v>4002016</v>
      </c>
      <c r="D157" s="39" t="s">
        <v>78</v>
      </c>
      <c r="E157" s="35" t="s">
        <v>18</v>
      </c>
      <c r="F157" s="37">
        <v>140</v>
      </c>
      <c r="G157" s="25">
        <v>283.51</v>
      </c>
      <c r="H157" s="24">
        <f t="shared" si="24"/>
        <v>39691.4</v>
      </c>
      <c r="I157" s="11"/>
    </row>
    <row r="158" spans="3:9" s="10" customFormat="1" ht="54" x14ac:dyDescent="0.2">
      <c r="C158" s="22" t="s">
        <v>79</v>
      </c>
      <c r="D158" s="39" t="s">
        <v>80</v>
      </c>
      <c r="E158" s="35" t="s">
        <v>27</v>
      </c>
      <c r="F158" s="37">
        <v>14</v>
      </c>
      <c r="G158" s="25">
        <v>6076.77</v>
      </c>
      <c r="H158" s="24">
        <f t="shared" si="24"/>
        <v>85074.78</v>
      </c>
      <c r="I158" s="11"/>
    </row>
    <row r="159" spans="3:9" s="10" customFormat="1" ht="18" x14ac:dyDescent="0.2">
      <c r="C159" s="22">
        <v>3002001</v>
      </c>
      <c r="D159" s="39" t="s">
        <v>124</v>
      </c>
      <c r="E159" s="35" t="s">
        <v>27</v>
      </c>
      <c r="F159" s="37">
        <v>207.5</v>
      </c>
      <c r="G159" s="25">
        <v>75.63</v>
      </c>
      <c r="H159" s="24">
        <f t="shared" si="24"/>
        <v>15693.23</v>
      </c>
      <c r="I159" s="11"/>
    </row>
    <row r="160" spans="3:9" s="10" customFormat="1" ht="45" x14ac:dyDescent="0.2">
      <c r="C160" s="22" t="s">
        <v>81</v>
      </c>
      <c r="D160" s="36" t="s">
        <v>82</v>
      </c>
      <c r="E160" s="35" t="s">
        <v>18</v>
      </c>
      <c r="F160" s="37">
        <v>2441</v>
      </c>
      <c r="G160" s="25">
        <v>47.15</v>
      </c>
      <c r="H160" s="24">
        <f t="shared" si="24"/>
        <v>115093.15</v>
      </c>
      <c r="I160" s="11"/>
    </row>
    <row r="161" spans="3:13" s="10" customFormat="1" ht="63" x14ac:dyDescent="0.2">
      <c r="C161" s="22" t="s">
        <v>125</v>
      </c>
      <c r="D161" s="36" t="s">
        <v>126</v>
      </c>
      <c r="E161" s="35" t="s">
        <v>27</v>
      </c>
      <c r="F161" s="37">
        <v>207.5</v>
      </c>
      <c r="G161" s="25">
        <v>180.18</v>
      </c>
      <c r="H161" s="24">
        <f t="shared" si="24"/>
        <v>37387.35</v>
      </c>
      <c r="I161" s="11"/>
    </row>
    <row r="162" spans="3:13" s="10" customFormat="1" ht="63" x14ac:dyDescent="0.2">
      <c r="C162" s="22" t="s">
        <v>83</v>
      </c>
      <c r="D162" s="36" t="s">
        <v>84</v>
      </c>
      <c r="E162" s="35" t="s">
        <v>27</v>
      </c>
      <c r="F162" s="37">
        <v>440</v>
      </c>
      <c r="G162" s="25">
        <v>891.96</v>
      </c>
      <c r="H162" s="24">
        <f t="shared" si="24"/>
        <v>392462.4</v>
      </c>
      <c r="I162" s="11"/>
    </row>
    <row r="163" spans="3:13" s="10" customFormat="1" ht="36" x14ac:dyDescent="0.2">
      <c r="C163" s="22">
        <v>3005001</v>
      </c>
      <c r="D163" s="36" t="s">
        <v>85</v>
      </c>
      <c r="E163" s="35" t="s">
        <v>18</v>
      </c>
      <c r="F163" s="37">
        <v>1500</v>
      </c>
      <c r="G163" s="25">
        <v>39.869999999999997</v>
      </c>
      <c r="H163" s="24">
        <f t="shared" si="24"/>
        <v>59805</v>
      </c>
      <c r="I163" s="11"/>
    </row>
    <row r="164" spans="3:13" s="10" customFormat="1" ht="36" x14ac:dyDescent="0.2">
      <c r="C164" s="22">
        <v>3125215</v>
      </c>
      <c r="D164" s="36" t="s">
        <v>40</v>
      </c>
      <c r="E164" s="35" t="s">
        <v>27</v>
      </c>
      <c r="F164" s="37">
        <v>15</v>
      </c>
      <c r="G164" s="25">
        <v>2017.13</v>
      </c>
      <c r="H164" s="24">
        <f t="shared" si="24"/>
        <v>30256.95</v>
      </c>
      <c r="I164" s="11"/>
    </row>
    <row r="165" spans="3:13" s="10" customFormat="1" x14ac:dyDescent="0.2">
      <c r="C165" s="22"/>
      <c r="D165" s="36"/>
      <c r="E165" s="35"/>
      <c r="F165" s="37"/>
      <c r="G165" s="25"/>
      <c r="H165" s="26">
        <f>SUM(H153:H164)</f>
        <v>860004.08</v>
      </c>
      <c r="I165" s="11"/>
    </row>
    <row r="166" spans="3:13" s="10" customFormat="1" x14ac:dyDescent="0.2">
      <c r="C166" s="58" t="s">
        <v>58</v>
      </c>
      <c r="D166" s="59" t="s">
        <v>86</v>
      </c>
      <c r="E166" s="60"/>
      <c r="F166" s="60"/>
      <c r="G166" s="60"/>
      <c r="H166" s="60"/>
      <c r="I166" s="11"/>
    </row>
    <row r="167" spans="3:13" s="10" customFormat="1" ht="45" x14ac:dyDescent="0.2">
      <c r="C167" s="22">
        <v>3003010</v>
      </c>
      <c r="D167" s="36" t="s">
        <v>89</v>
      </c>
      <c r="E167" s="35" t="s">
        <v>18</v>
      </c>
      <c r="F167" s="68">
        <v>533.65</v>
      </c>
      <c r="G167" s="25">
        <v>58.91</v>
      </c>
      <c r="H167" s="24">
        <f t="shared" ref="H167:H168" si="25">F167*G167</f>
        <v>31437.32</v>
      </c>
      <c r="I167" s="11"/>
      <c r="J167" s="46">
        <f>G167+G168</f>
        <v>751.03</v>
      </c>
      <c r="K167" s="10">
        <f>M168/J167</f>
        <v>9.7599296965500699E-3</v>
      </c>
      <c r="M167" s="67">
        <f>F167-14.25</f>
        <v>519.4</v>
      </c>
    </row>
    <row r="168" spans="3:13" s="10" customFormat="1" ht="54" x14ac:dyDescent="0.2">
      <c r="C168" s="22" t="s">
        <v>90</v>
      </c>
      <c r="D168" s="36" t="s">
        <v>91</v>
      </c>
      <c r="E168" s="35" t="s">
        <v>18</v>
      </c>
      <c r="F168" s="68">
        <v>533.65</v>
      </c>
      <c r="G168" s="25">
        <v>692.12</v>
      </c>
      <c r="H168" s="24">
        <f t="shared" si="25"/>
        <v>369349.84</v>
      </c>
      <c r="I168" s="11"/>
      <c r="K168" s="46">
        <f>H195</f>
        <v>34.01</v>
      </c>
      <c r="L168" s="46">
        <f>K168/1.16</f>
        <v>29.32</v>
      </c>
      <c r="M168" s="46">
        <f>L168/4</f>
        <v>7.33</v>
      </c>
    </row>
    <row r="169" spans="3:13" s="10" customFormat="1" x14ac:dyDescent="0.2">
      <c r="C169" s="22"/>
      <c r="D169" s="36"/>
      <c r="E169" s="35"/>
      <c r="F169" s="37"/>
      <c r="G169" s="25"/>
      <c r="H169" s="26">
        <f>SUM(H167:H168)</f>
        <v>400787.16</v>
      </c>
      <c r="I169" s="11"/>
    </row>
    <row r="170" spans="3:13" s="10" customFormat="1" x14ac:dyDescent="0.2">
      <c r="C170" s="58" t="s">
        <v>59</v>
      </c>
      <c r="D170" s="59" t="s">
        <v>94</v>
      </c>
      <c r="E170" s="60"/>
      <c r="F170" s="60"/>
      <c r="G170" s="60"/>
      <c r="H170" s="60"/>
      <c r="I170" s="11"/>
    </row>
    <row r="171" spans="3:13" s="10" customFormat="1" ht="108" x14ac:dyDescent="0.2">
      <c r="C171" s="22">
        <v>3000005</v>
      </c>
      <c r="D171" s="39" t="s">
        <v>95</v>
      </c>
      <c r="E171" s="35" t="s">
        <v>18</v>
      </c>
      <c r="F171" s="37">
        <v>1500</v>
      </c>
      <c r="G171" s="25">
        <v>417.99</v>
      </c>
      <c r="H171" s="24">
        <f t="shared" ref="H171:H173" si="26">F171*G171</f>
        <v>626985</v>
      </c>
      <c r="I171" s="11"/>
    </row>
    <row r="172" spans="3:13" s="10" customFormat="1" ht="126" x14ac:dyDescent="0.2">
      <c r="C172" s="22">
        <v>4002305</v>
      </c>
      <c r="D172" s="39" t="s">
        <v>96</v>
      </c>
      <c r="E172" s="35" t="s">
        <v>17</v>
      </c>
      <c r="F172" s="37">
        <v>1</v>
      </c>
      <c r="G172" s="25">
        <v>43625.65</v>
      </c>
      <c r="H172" s="24">
        <f t="shared" si="26"/>
        <v>43625.65</v>
      </c>
      <c r="I172" s="11"/>
    </row>
    <row r="173" spans="3:13" s="10" customFormat="1" ht="81" x14ac:dyDescent="0.2">
      <c r="C173" s="22">
        <v>3007015</v>
      </c>
      <c r="D173" s="39" t="s">
        <v>42</v>
      </c>
      <c r="E173" s="35" t="s">
        <v>17</v>
      </c>
      <c r="F173" s="37">
        <v>2</v>
      </c>
      <c r="G173" s="25">
        <v>32385.72</v>
      </c>
      <c r="H173" s="24">
        <f t="shared" si="26"/>
        <v>64771.44</v>
      </c>
      <c r="I173" s="11"/>
    </row>
    <row r="174" spans="3:13" s="10" customFormat="1" x14ac:dyDescent="0.2">
      <c r="C174" s="22"/>
      <c r="D174" s="38"/>
      <c r="E174" s="35"/>
      <c r="F174" s="37"/>
      <c r="G174" s="25"/>
      <c r="H174" s="26">
        <f>SUM(H171:H173)</f>
        <v>735382.09</v>
      </c>
      <c r="I174" s="11"/>
    </row>
    <row r="175" spans="3:13" s="10" customFormat="1" x14ac:dyDescent="0.2">
      <c r="C175" s="58" t="s">
        <v>60</v>
      </c>
      <c r="D175" s="59" t="s">
        <v>97</v>
      </c>
      <c r="E175" s="60"/>
      <c r="F175" s="60"/>
      <c r="G175" s="60"/>
      <c r="H175" s="60"/>
      <c r="I175" s="11"/>
    </row>
    <row r="176" spans="3:13" s="10" customFormat="1" ht="81" x14ac:dyDescent="0.2">
      <c r="C176" s="22">
        <v>3007007</v>
      </c>
      <c r="D176" s="39" t="s">
        <v>98</v>
      </c>
      <c r="E176" s="35" t="s">
        <v>17</v>
      </c>
      <c r="F176" s="37">
        <v>6</v>
      </c>
      <c r="G176" s="25">
        <v>5657.2</v>
      </c>
      <c r="H176" s="24">
        <f t="shared" ref="H176:H178" si="27">F176*G176</f>
        <v>33943.199999999997</v>
      </c>
      <c r="I176" s="11"/>
    </row>
    <row r="177" spans="3:10" s="10" customFormat="1" ht="72" x14ac:dyDescent="0.2">
      <c r="C177" s="22">
        <v>3007068</v>
      </c>
      <c r="D177" s="39" t="s">
        <v>99</v>
      </c>
      <c r="E177" s="35" t="s">
        <v>17</v>
      </c>
      <c r="F177" s="37">
        <v>6</v>
      </c>
      <c r="G177" s="25">
        <v>12185.07</v>
      </c>
      <c r="H177" s="24">
        <f t="shared" si="27"/>
        <v>73110.42</v>
      </c>
      <c r="I177" s="11"/>
    </row>
    <row r="178" spans="3:10" s="10" customFormat="1" ht="108" x14ac:dyDescent="0.2">
      <c r="C178" s="22">
        <v>3007059</v>
      </c>
      <c r="D178" s="39" t="s">
        <v>100</v>
      </c>
      <c r="E178" s="35" t="s">
        <v>17</v>
      </c>
      <c r="F178" s="37">
        <v>6</v>
      </c>
      <c r="G178" s="25">
        <v>12913.69</v>
      </c>
      <c r="H178" s="24">
        <f t="shared" si="27"/>
        <v>77482.14</v>
      </c>
      <c r="I178" s="11"/>
    </row>
    <row r="179" spans="3:10" s="10" customFormat="1" x14ac:dyDescent="0.2">
      <c r="C179" s="22"/>
      <c r="D179" s="38"/>
      <c r="E179" s="35"/>
      <c r="F179" s="37"/>
      <c r="G179" s="25"/>
      <c r="H179" s="26">
        <f>SUM(H176:H178)</f>
        <v>184535.76</v>
      </c>
      <c r="I179" s="11"/>
    </row>
    <row r="180" spans="3:10" s="10" customFormat="1" x14ac:dyDescent="0.2">
      <c r="C180" s="58" t="s">
        <v>61</v>
      </c>
      <c r="D180" s="59" t="s">
        <v>102</v>
      </c>
      <c r="E180" s="60"/>
      <c r="F180" s="60"/>
      <c r="G180" s="60"/>
      <c r="H180" s="60"/>
      <c r="I180" s="11"/>
    </row>
    <row r="181" spans="3:10" s="10" customFormat="1" ht="81" x14ac:dyDescent="0.2">
      <c r="C181" s="22">
        <v>3007086</v>
      </c>
      <c r="D181" s="40" t="s">
        <v>104</v>
      </c>
      <c r="E181" s="35" t="s">
        <v>17</v>
      </c>
      <c r="F181" s="37">
        <v>2</v>
      </c>
      <c r="G181" s="25">
        <v>34902.239999999998</v>
      </c>
      <c r="H181" s="24">
        <f t="shared" ref="H181" si="28">F181*G181</f>
        <v>69804.479999999996</v>
      </c>
      <c r="I181" s="11"/>
    </row>
    <row r="182" spans="3:10" s="10" customFormat="1" x14ac:dyDescent="0.2">
      <c r="C182" s="22"/>
      <c r="D182" s="38"/>
      <c r="E182" s="35"/>
      <c r="F182" s="37"/>
      <c r="G182" s="25"/>
      <c r="H182" s="26">
        <f>SUM(H181:H181)</f>
        <v>69804.479999999996</v>
      </c>
      <c r="I182" s="11"/>
    </row>
    <row r="183" spans="3:10" s="10" customFormat="1" x14ac:dyDescent="0.2">
      <c r="C183" s="58" t="s">
        <v>130</v>
      </c>
      <c r="D183" s="59" t="s">
        <v>103</v>
      </c>
      <c r="E183" s="60"/>
      <c r="F183" s="60"/>
      <c r="G183" s="60"/>
      <c r="H183" s="60"/>
      <c r="I183" s="11"/>
    </row>
    <row r="184" spans="3:10" s="10" customFormat="1" ht="27" x14ac:dyDescent="0.2">
      <c r="C184" s="22">
        <v>3008001</v>
      </c>
      <c r="D184" s="39" t="s">
        <v>45</v>
      </c>
      <c r="E184" s="35" t="s">
        <v>18</v>
      </c>
      <c r="F184" s="37">
        <v>2441</v>
      </c>
      <c r="G184" s="25">
        <v>4.92</v>
      </c>
      <c r="H184" s="24">
        <f t="shared" ref="H184" si="29">F184*G184</f>
        <v>12009.72</v>
      </c>
      <c r="I184" s="11"/>
    </row>
    <row r="185" spans="3:10" s="10" customFormat="1" x14ac:dyDescent="0.2">
      <c r="C185" s="22"/>
      <c r="D185" s="36"/>
      <c r="E185" s="35"/>
      <c r="F185" s="37"/>
      <c r="G185" s="25"/>
      <c r="H185" s="26">
        <f>SUM(H184:H184)</f>
        <v>12009.72</v>
      </c>
      <c r="I185" s="11"/>
    </row>
    <row r="186" spans="3:10" s="14" customFormat="1" ht="9" x14ac:dyDescent="0.15">
      <c r="C186" s="15"/>
      <c r="D186" s="15"/>
      <c r="E186" s="20"/>
      <c r="F186" s="32"/>
      <c r="G186" s="20"/>
      <c r="H186" s="17"/>
      <c r="I186" s="23"/>
    </row>
    <row r="187" spans="3:10" s="15" customFormat="1" ht="12.75" customHeight="1" x14ac:dyDescent="0.2">
      <c r="F187" s="18"/>
      <c r="G187" s="19" t="s">
        <v>8</v>
      </c>
      <c r="H187" s="27">
        <f>+H185+H182+H179+H174+H169+H165+H151+H144+H141+H138+H133+H129+H119+H115+H112+H109+H104+H99+H85+H78+H73+H55+H51+H47+H44+H41+H36+H31+H26+H14</f>
        <v>9423371.0500000007</v>
      </c>
      <c r="I187" s="19"/>
      <c r="J187" s="61"/>
    </row>
    <row r="188" spans="3:10" s="15" customFormat="1" ht="12.75" customHeight="1" x14ac:dyDescent="0.2">
      <c r="F188" s="18"/>
      <c r="G188" s="19" t="s">
        <v>9</v>
      </c>
      <c r="H188" s="27">
        <f>+H187*0.16</f>
        <v>1507739.37</v>
      </c>
      <c r="I188" s="19"/>
      <c r="J188" s="62"/>
    </row>
    <row r="189" spans="3:10" s="15" customFormat="1" ht="12.75" customHeight="1" x14ac:dyDescent="0.15">
      <c r="D189" s="45"/>
      <c r="E189" s="20"/>
      <c r="F189" s="32"/>
      <c r="G189" s="18" t="s">
        <v>10</v>
      </c>
      <c r="H189" s="27">
        <f>+H188+H187</f>
        <v>10931110.42</v>
      </c>
      <c r="I189" s="19"/>
      <c r="J189" s="63"/>
    </row>
    <row r="190" spans="3:10" s="16" customFormat="1" ht="12.75" customHeight="1" x14ac:dyDescent="0.15">
      <c r="D190" s="21"/>
      <c r="E190" s="20"/>
      <c r="F190" s="32"/>
      <c r="G190" s="20"/>
      <c r="H190" s="52" t="s">
        <v>72</v>
      </c>
    </row>
    <row r="191" spans="3:10" s="16" customFormat="1" ht="9" x14ac:dyDescent="0.15">
      <c r="C191" s="20"/>
      <c r="D191" s="21"/>
      <c r="E191" s="20"/>
      <c r="F191" s="32"/>
      <c r="G191" s="20"/>
      <c r="H191" s="20"/>
      <c r="I191" s="20"/>
    </row>
    <row r="192" spans="3:10" x14ac:dyDescent="0.2">
      <c r="C192" s="20"/>
      <c r="D192" s="21" t="s">
        <v>11</v>
      </c>
      <c r="E192" s="20"/>
      <c r="F192" s="32"/>
      <c r="G192" s="20" t="s">
        <v>12</v>
      </c>
      <c r="H192" s="30"/>
      <c r="J192" s="62"/>
    </row>
    <row r="193" spans="1:10" x14ac:dyDescent="0.2">
      <c r="C193" s="20"/>
      <c r="D193" s="21"/>
      <c r="E193" s="20"/>
      <c r="F193" s="32"/>
      <c r="G193" s="20"/>
      <c r="H193" s="31"/>
      <c r="J193" s="63"/>
    </row>
    <row r="194" spans="1:10" x14ac:dyDescent="0.2">
      <c r="C194" s="20"/>
      <c r="D194" s="21"/>
      <c r="E194" s="20"/>
      <c r="F194" s="32"/>
      <c r="G194" s="43" t="s">
        <v>29</v>
      </c>
      <c r="H194" s="44">
        <v>10931144.43</v>
      </c>
    </row>
    <row r="195" spans="1:10" x14ac:dyDescent="0.2">
      <c r="C195" s="20"/>
      <c r="D195" s="21"/>
      <c r="E195" s="20"/>
      <c r="F195" s="32"/>
      <c r="G195" s="65" t="s">
        <v>131</v>
      </c>
      <c r="H195" s="66">
        <f>+H194-H189</f>
        <v>34.01</v>
      </c>
    </row>
    <row r="196" spans="1:10" s="1" customFormat="1" x14ac:dyDescent="0.2">
      <c r="A196"/>
      <c r="B196"/>
      <c r="C196" s="20"/>
      <c r="D196" s="21"/>
      <c r="E196" s="20"/>
      <c r="F196" s="32"/>
      <c r="G196" s="41"/>
      <c r="H196" s="42"/>
    </row>
    <row r="197" spans="1:10" s="1" customFormat="1" x14ac:dyDescent="0.2">
      <c r="A197"/>
      <c r="B197"/>
      <c r="C197" s="20"/>
      <c r="D197" s="21"/>
      <c r="E197" s="20"/>
      <c r="F197" s="32"/>
      <c r="G197" s="18"/>
      <c r="H197" s="64"/>
    </row>
    <row r="198" spans="1:10" s="1" customFormat="1" x14ac:dyDescent="0.2">
      <c r="A198"/>
      <c r="B198"/>
      <c r="C198" s="20"/>
      <c r="D198" s="21"/>
      <c r="E198" s="20"/>
      <c r="F198" s="32"/>
      <c r="G198" s="20"/>
      <c r="H198" s="20"/>
    </row>
    <row r="199" spans="1:10" s="1" customFormat="1" x14ac:dyDescent="0.2">
      <c r="A199"/>
      <c r="B199"/>
      <c r="C199" s="28" t="s">
        <v>13</v>
      </c>
      <c r="D199" s="21"/>
      <c r="E199" s="20"/>
      <c r="F199" s="32"/>
      <c r="G199" s="1" t="s">
        <v>14</v>
      </c>
      <c r="H199" s="20"/>
    </row>
    <row r="200" spans="1:10" s="1" customFormat="1" x14ac:dyDescent="0.2">
      <c r="A200"/>
      <c r="B200"/>
      <c r="C200" s="16" t="s">
        <v>24</v>
      </c>
      <c r="D200" s="21"/>
      <c r="E200" s="20"/>
      <c r="F200" s="32"/>
      <c r="G200" s="20" t="s">
        <v>30</v>
      </c>
      <c r="H200" s="20"/>
    </row>
    <row r="201" spans="1:10" s="1" customFormat="1" x14ac:dyDescent="0.2">
      <c r="A201"/>
      <c r="B201"/>
      <c r="C201" s="20"/>
      <c r="D201" s="21"/>
      <c r="E201" s="20"/>
      <c r="F201" s="32"/>
      <c r="G201" s="20"/>
      <c r="H201" s="20"/>
    </row>
    <row r="202" spans="1:10" s="1" customFormat="1" x14ac:dyDescent="0.2">
      <c r="A202"/>
      <c r="B202"/>
      <c r="C202" s="20"/>
      <c r="D202" s="21"/>
      <c r="E202" s="20"/>
      <c r="F202" s="32"/>
      <c r="G202" s="20"/>
      <c r="H202" s="20"/>
    </row>
    <row r="203" spans="1:10" s="1" customFormat="1" x14ac:dyDescent="0.2">
      <c r="A203"/>
      <c r="B203"/>
      <c r="C203" s="16"/>
      <c r="D203" s="16"/>
      <c r="E203" s="16"/>
      <c r="F203" s="33"/>
      <c r="G203" s="16"/>
      <c r="H203" s="16"/>
    </row>
    <row r="204" spans="1:10" s="1" customFormat="1" x14ac:dyDescent="0.2">
      <c r="A204"/>
      <c r="B204"/>
      <c r="C204" s="16"/>
      <c r="D204" s="16"/>
      <c r="E204" s="16"/>
      <c r="F204" s="33"/>
      <c r="G204" s="16"/>
      <c r="H204" s="16"/>
    </row>
    <row r="205" spans="1:10" s="1" customFormat="1" x14ac:dyDescent="0.2">
      <c r="A205"/>
      <c r="B205"/>
      <c r="C205" s="16"/>
      <c r="D205" s="16"/>
      <c r="E205" s="16"/>
      <c r="F205" s="33"/>
      <c r="G205" s="16"/>
      <c r="H205" s="16"/>
    </row>
    <row r="206" spans="1:10" s="1" customFormat="1" x14ac:dyDescent="0.2">
      <c r="A206"/>
      <c r="B206"/>
      <c r="C206" s="16"/>
      <c r="D206" s="16"/>
      <c r="E206" s="16"/>
      <c r="F206" s="33"/>
      <c r="G206" s="16"/>
      <c r="H206" s="16"/>
    </row>
    <row r="207" spans="1:10" s="1" customFormat="1" x14ac:dyDescent="0.2">
      <c r="A207"/>
      <c r="B207"/>
      <c r="C207" s="16"/>
      <c r="D207" s="16"/>
      <c r="E207" s="16"/>
      <c r="F207" s="33"/>
      <c r="G207" s="16"/>
      <c r="H207" s="16"/>
    </row>
    <row r="208" spans="1:10" s="1" customFormat="1" x14ac:dyDescent="0.2">
      <c r="A208"/>
      <c r="B208"/>
      <c r="C208" s="16"/>
      <c r="D208" s="16"/>
      <c r="E208" s="16"/>
      <c r="F208" s="33"/>
      <c r="G208" s="16"/>
      <c r="H208" s="16"/>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7DDA9-3666-4A46-85A7-E190CA3C610C}">
  <sheetPr>
    <tabColor rgb="FF92D050"/>
  </sheetPr>
  <dimension ref="A1:N213"/>
  <sheetViews>
    <sheetView tabSelected="1" view="pageBreakPreview" zoomScale="130" zoomScaleNormal="100" zoomScaleSheetLayoutView="130" workbookViewId="0">
      <selection activeCell="D7" sqref="D7:G9"/>
    </sheetView>
  </sheetViews>
  <sheetFormatPr baseColWidth="10" defaultColWidth="9.140625" defaultRowHeight="12.75" x14ac:dyDescent="0.2"/>
  <cols>
    <col min="1" max="1" width="3.5703125" customWidth="1"/>
    <col min="2" max="2" width="1.140625" customWidth="1"/>
    <col min="3" max="3" width="14.42578125" style="1" customWidth="1"/>
    <col min="4" max="4" width="54.85546875" style="12" customWidth="1"/>
    <col min="5" max="5" width="7.28515625" style="1" customWidth="1"/>
    <col min="6" max="6" width="9.28515625" style="34" customWidth="1"/>
    <col min="7" max="7" width="9.42578125" style="1" customWidth="1"/>
    <col min="8" max="8" width="12.140625" style="1" customWidth="1"/>
    <col min="9" max="9" width="9" style="1" customWidth="1"/>
    <col min="10" max="10" width="1.140625" style="1" customWidth="1"/>
    <col min="11" max="11" width="15.5703125" customWidth="1"/>
    <col min="12" max="13" width="12.28515625" bestFit="1" customWidth="1"/>
    <col min="14" max="14" width="11.28515625" bestFit="1" customWidth="1"/>
  </cols>
  <sheetData>
    <row r="1" spans="3:10" ht="15.75" x14ac:dyDescent="0.25">
      <c r="C1" s="71" t="s">
        <v>15</v>
      </c>
      <c r="D1" s="71"/>
      <c r="E1" s="71"/>
      <c r="F1" s="71"/>
      <c r="G1" s="71"/>
      <c r="H1" s="71"/>
      <c r="I1" s="71"/>
    </row>
    <row r="2" spans="3:10" s="2" customFormat="1" ht="15" customHeight="1" x14ac:dyDescent="0.2">
      <c r="C2" s="72" t="s">
        <v>0</v>
      </c>
      <c r="D2" s="72"/>
      <c r="E2" s="72"/>
      <c r="F2" s="72"/>
      <c r="G2" s="72"/>
      <c r="H2" s="72"/>
      <c r="I2" s="72"/>
      <c r="J2" s="13"/>
    </row>
    <row r="3" spans="3:10" s="2" customFormat="1" ht="15" customHeight="1" x14ac:dyDescent="0.2">
      <c r="C3" s="70"/>
      <c r="D3" s="70"/>
      <c r="E3" s="70"/>
      <c r="F3" s="70"/>
      <c r="G3" s="70"/>
      <c r="H3" s="70"/>
      <c r="I3" s="70"/>
      <c r="J3" s="13"/>
    </row>
    <row r="4" spans="3:10" s="2" customFormat="1" ht="15" customHeight="1" x14ac:dyDescent="0.2">
      <c r="C4" s="70"/>
      <c r="D4" s="70"/>
      <c r="E4" s="70"/>
      <c r="F4" s="70"/>
      <c r="G4" s="70"/>
      <c r="H4" s="70"/>
      <c r="I4" s="70"/>
      <c r="J4" s="13"/>
    </row>
    <row r="5" spans="3:10" s="2" customFormat="1" ht="15" customHeight="1" x14ac:dyDescent="0.2">
      <c r="C5" s="78" t="s">
        <v>139</v>
      </c>
      <c r="D5" s="79"/>
      <c r="E5" s="80"/>
      <c r="F5" s="80"/>
      <c r="G5" s="80"/>
      <c r="H5" s="80"/>
      <c r="I5" s="81" t="s">
        <v>134</v>
      </c>
      <c r="J5" s="13"/>
    </row>
    <row r="6" spans="3:10" s="2" customFormat="1" ht="15" customHeight="1" x14ac:dyDescent="0.2">
      <c r="C6" s="80"/>
      <c r="D6" s="80"/>
      <c r="E6" s="80"/>
      <c r="F6" s="80"/>
      <c r="G6" s="80"/>
      <c r="H6" s="80"/>
      <c r="I6" s="80"/>
      <c r="J6" s="13"/>
    </row>
    <row r="7" spans="3:10" s="2" customFormat="1" ht="35.1" customHeight="1" x14ac:dyDescent="0.2">
      <c r="C7" s="82" t="s">
        <v>135</v>
      </c>
      <c r="D7" s="83" t="s">
        <v>140</v>
      </c>
      <c r="E7" s="83"/>
      <c r="F7" s="83"/>
      <c r="G7" s="83"/>
      <c r="H7" s="84"/>
      <c r="I7" s="85" t="s">
        <v>136</v>
      </c>
      <c r="J7" s="13"/>
    </row>
    <row r="8" spans="3:10" s="2" customFormat="1" ht="35.1" customHeight="1" x14ac:dyDescent="0.2">
      <c r="C8" s="82"/>
      <c r="D8" s="83"/>
      <c r="E8" s="83"/>
      <c r="F8" s="83"/>
      <c r="G8" s="83"/>
      <c r="H8" s="84"/>
      <c r="I8" s="85" t="s">
        <v>137</v>
      </c>
      <c r="J8" s="3"/>
    </row>
    <row r="9" spans="3:10" s="2" customFormat="1" ht="35.1" customHeight="1" thickBot="1" x14ac:dyDescent="0.25">
      <c r="C9" s="82"/>
      <c r="D9" s="86"/>
      <c r="E9" s="86"/>
      <c r="F9" s="86"/>
      <c r="G9" s="86"/>
      <c r="H9" s="84"/>
      <c r="I9" s="85" t="s">
        <v>138</v>
      </c>
      <c r="J9" s="3"/>
    </row>
    <row r="10" spans="3:10" ht="13.5" thickTop="1" x14ac:dyDescent="0.2">
      <c r="C10" s="74" t="s">
        <v>1</v>
      </c>
      <c r="D10" s="75"/>
      <c r="E10" s="75"/>
      <c r="F10" s="75"/>
      <c r="G10" s="75"/>
      <c r="H10" s="77"/>
      <c r="I10" s="76"/>
      <c r="J10" s="4"/>
    </row>
    <row r="11" spans="3:10" ht="13.5" thickBot="1" x14ac:dyDescent="0.25">
      <c r="C11" s="5" t="s">
        <v>2</v>
      </c>
      <c r="D11" s="6" t="s">
        <v>3</v>
      </c>
      <c r="E11" s="7" t="s">
        <v>4</v>
      </c>
      <c r="F11" s="7" t="s">
        <v>5</v>
      </c>
      <c r="G11" s="7" t="s">
        <v>6</v>
      </c>
      <c r="H11" s="7" t="s">
        <v>133</v>
      </c>
      <c r="I11" s="7" t="s">
        <v>7</v>
      </c>
      <c r="J11" s="4"/>
    </row>
    <row r="12" spans="3:10" ht="14.25" thickTop="1" thickBot="1" x14ac:dyDescent="0.25">
      <c r="C12"/>
      <c r="D12" s="8"/>
      <c r="E12"/>
      <c r="F12" s="9"/>
      <c r="G12"/>
      <c r="H12"/>
      <c r="I12"/>
      <c r="J12" s="4"/>
    </row>
    <row r="13" spans="3:10" ht="132.75" thickTop="1" x14ac:dyDescent="0.2">
      <c r="C13" s="48" t="s">
        <v>25</v>
      </c>
      <c r="D13" s="29" t="s">
        <v>132</v>
      </c>
      <c r="E13" s="49"/>
      <c r="F13" s="50"/>
      <c r="G13" s="51"/>
      <c r="H13" s="51"/>
      <c r="I13" s="51"/>
      <c r="J13" s="4"/>
    </row>
    <row r="14" spans="3:10" ht="51" customHeight="1" x14ac:dyDescent="0.2">
      <c r="C14" s="53" t="s">
        <v>19</v>
      </c>
      <c r="D14" s="54" t="s">
        <v>74</v>
      </c>
      <c r="E14" s="55"/>
      <c r="F14" s="56"/>
      <c r="G14" s="57"/>
      <c r="H14" s="57"/>
      <c r="I14" s="57"/>
      <c r="J14" s="4"/>
    </row>
    <row r="15" spans="3:10" s="10" customFormat="1" x14ac:dyDescent="0.2">
      <c r="C15" s="58" t="s">
        <v>37</v>
      </c>
      <c r="D15" s="59" t="s">
        <v>87</v>
      </c>
      <c r="E15" s="60"/>
      <c r="F15" s="60"/>
      <c r="G15" s="60"/>
      <c r="H15" s="60"/>
      <c r="I15" s="60"/>
      <c r="J15" s="11"/>
    </row>
    <row r="16" spans="3:10" s="10" customFormat="1" ht="54" x14ac:dyDescent="0.2">
      <c r="C16" s="22" t="s">
        <v>31</v>
      </c>
      <c r="D16" s="39" t="s">
        <v>32</v>
      </c>
      <c r="E16" s="35" t="s">
        <v>18</v>
      </c>
      <c r="F16" s="37">
        <v>2016</v>
      </c>
      <c r="G16" s="25"/>
      <c r="H16" s="25"/>
      <c r="I16" s="24"/>
      <c r="J16" s="11"/>
    </row>
    <row r="17" spans="3:10" s="10" customFormat="1" ht="45" x14ac:dyDescent="0.2">
      <c r="C17" s="22" t="s">
        <v>33</v>
      </c>
      <c r="D17" s="39" t="s">
        <v>34</v>
      </c>
      <c r="E17" s="35" t="s">
        <v>35</v>
      </c>
      <c r="F17" s="37">
        <v>185</v>
      </c>
      <c r="G17" s="25"/>
      <c r="H17" s="25"/>
      <c r="I17" s="24"/>
      <c r="J17" s="11"/>
    </row>
    <row r="18" spans="3:10" s="10" customFormat="1" ht="54" x14ac:dyDescent="0.2">
      <c r="C18" s="22">
        <v>4001089</v>
      </c>
      <c r="D18" s="39" t="s">
        <v>36</v>
      </c>
      <c r="E18" s="35" t="s">
        <v>27</v>
      </c>
      <c r="F18" s="37">
        <v>0.85</v>
      </c>
      <c r="G18" s="25"/>
      <c r="H18" s="25"/>
      <c r="I18" s="24"/>
      <c r="J18" s="11"/>
    </row>
    <row r="19" spans="3:10" s="10" customFormat="1" x14ac:dyDescent="0.2">
      <c r="C19" s="22"/>
      <c r="D19" s="36"/>
      <c r="E19" s="35"/>
      <c r="F19" s="37"/>
      <c r="G19" s="25"/>
      <c r="H19" s="25"/>
      <c r="I19" s="26"/>
      <c r="J19" s="11"/>
    </row>
    <row r="20" spans="3:10" s="10" customFormat="1" x14ac:dyDescent="0.2">
      <c r="C20" s="58" t="s">
        <v>38</v>
      </c>
      <c r="D20" s="59" t="s">
        <v>88</v>
      </c>
      <c r="E20" s="60"/>
      <c r="F20" s="60"/>
      <c r="G20" s="60"/>
      <c r="H20" s="60"/>
      <c r="I20" s="60"/>
      <c r="J20" s="11"/>
    </row>
    <row r="21" spans="3:10" s="10" customFormat="1" ht="36" x14ac:dyDescent="0.2">
      <c r="C21" s="22">
        <v>3002052</v>
      </c>
      <c r="D21" s="39" t="s">
        <v>75</v>
      </c>
      <c r="E21" s="35" t="s">
        <v>27</v>
      </c>
      <c r="F21" s="37">
        <v>9.6</v>
      </c>
      <c r="G21" s="25"/>
      <c r="H21" s="25"/>
      <c r="I21" s="24"/>
      <c r="J21" s="11"/>
    </row>
    <row r="22" spans="3:10" s="10" customFormat="1" ht="36" x14ac:dyDescent="0.2">
      <c r="C22" s="22">
        <v>3002002</v>
      </c>
      <c r="D22" s="39" t="s">
        <v>76</v>
      </c>
      <c r="E22" s="35" t="s">
        <v>27</v>
      </c>
      <c r="F22" s="37">
        <v>9.6</v>
      </c>
      <c r="G22" s="25"/>
      <c r="H22" s="25"/>
      <c r="I22" s="24"/>
      <c r="J22" s="11"/>
    </row>
    <row r="23" spans="3:10" s="10" customFormat="1" ht="54" x14ac:dyDescent="0.2">
      <c r="C23" s="22">
        <v>4002020</v>
      </c>
      <c r="D23" s="39" t="s">
        <v>77</v>
      </c>
      <c r="E23" s="35" t="s">
        <v>35</v>
      </c>
      <c r="F23" s="37">
        <v>579.28</v>
      </c>
      <c r="G23" s="25"/>
      <c r="H23" s="25"/>
      <c r="I23" s="24"/>
      <c r="J23" s="11"/>
    </row>
    <row r="24" spans="3:10" s="10" customFormat="1" ht="54" x14ac:dyDescent="0.2">
      <c r="C24" s="22">
        <v>4002021</v>
      </c>
      <c r="D24" s="39" t="s">
        <v>62</v>
      </c>
      <c r="E24" s="35" t="s">
        <v>35</v>
      </c>
      <c r="F24" s="37">
        <v>960</v>
      </c>
      <c r="G24" s="25"/>
      <c r="H24" s="25"/>
      <c r="I24" s="24"/>
      <c r="J24" s="11"/>
    </row>
    <row r="25" spans="3:10" s="10" customFormat="1" ht="36" x14ac:dyDescent="0.2">
      <c r="C25" s="22">
        <v>4002016</v>
      </c>
      <c r="D25" s="39" t="s">
        <v>78</v>
      </c>
      <c r="E25" s="35" t="s">
        <v>18</v>
      </c>
      <c r="F25" s="37">
        <v>140</v>
      </c>
      <c r="G25" s="25"/>
      <c r="H25" s="25"/>
      <c r="I25" s="24"/>
      <c r="J25" s="11"/>
    </row>
    <row r="26" spans="3:10" s="10" customFormat="1" ht="54" x14ac:dyDescent="0.2">
      <c r="C26" s="22" t="s">
        <v>79</v>
      </c>
      <c r="D26" s="39" t="s">
        <v>80</v>
      </c>
      <c r="E26" s="35" t="s">
        <v>27</v>
      </c>
      <c r="F26" s="37">
        <v>14</v>
      </c>
      <c r="G26" s="25"/>
      <c r="H26" s="25"/>
      <c r="I26" s="24"/>
      <c r="J26" s="11"/>
    </row>
    <row r="27" spans="3:10" s="10" customFormat="1" ht="45" x14ac:dyDescent="0.2">
      <c r="C27" s="22" t="s">
        <v>81</v>
      </c>
      <c r="D27" s="36" t="s">
        <v>82</v>
      </c>
      <c r="E27" s="35" t="s">
        <v>18</v>
      </c>
      <c r="F27" s="37">
        <v>2016</v>
      </c>
      <c r="G27" s="25"/>
      <c r="H27" s="25"/>
      <c r="I27" s="24"/>
      <c r="J27" s="11"/>
    </row>
    <row r="28" spans="3:10" s="10" customFormat="1" ht="63" x14ac:dyDescent="0.2">
      <c r="C28" s="22" t="s">
        <v>83</v>
      </c>
      <c r="D28" s="36" t="s">
        <v>84</v>
      </c>
      <c r="E28" s="35" t="s">
        <v>27</v>
      </c>
      <c r="F28" s="37">
        <v>440</v>
      </c>
      <c r="G28" s="25"/>
      <c r="H28" s="25"/>
      <c r="I28" s="24"/>
      <c r="J28" s="11"/>
    </row>
    <row r="29" spans="3:10" s="10" customFormat="1" ht="36" x14ac:dyDescent="0.2">
      <c r="C29" s="22">
        <v>3005001</v>
      </c>
      <c r="D29" s="36" t="s">
        <v>85</v>
      </c>
      <c r="E29" s="35" t="s">
        <v>18</v>
      </c>
      <c r="F29" s="37">
        <v>1500</v>
      </c>
      <c r="G29" s="25"/>
      <c r="H29" s="25"/>
      <c r="I29" s="24"/>
      <c r="J29" s="11"/>
    </row>
    <row r="30" spans="3:10" s="10" customFormat="1" ht="36" x14ac:dyDescent="0.2">
      <c r="C30" s="22">
        <v>3125215</v>
      </c>
      <c r="D30" s="36" t="s">
        <v>40</v>
      </c>
      <c r="E30" s="35" t="s">
        <v>27</v>
      </c>
      <c r="F30" s="37">
        <v>15</v>
      </c>
      <c r="G30" s="25"/>
      <c r="H30" s="25"/>
      <c r="I30" s="24"/>
      <c r="J30" s="11"/>
    </row>
    <row r="31" spans="3:10" s="10" customFormat="1" x14ac:dyDescent="0.2">
      <c r="C31" s="22"/>
      <c r="D31" s="36"/>
      <c r="E31" s="35"/>
      <c r="F31" s="37"/>
      <c r="G31" s="25"/>
      <c r="H31" s="25"/>
      <c r="I31" s="26"/>
      <c r="J31" s="11"/>
    </row>
    <row r="32" spans="3:10" s="10" customFormat="1" x14ac:dyDescent="0.2">
      <c r="C32" s="58" t="s">
        <v>39</v>
      </c>
      <c r="D32" s="59" t="s">
        <v>86</v>
      </c>
      <c r="E32" s="60"/>
      <c r="F32" s="60"/>
      <c r="G32" s="60"/>
      <c r="H32" s="60"/>
      <c r="I32" s="60"/>
      <c r="J32" s="11"/>
    </row>
    <row r="33" spans="3:12" s="10" customFormat="1" ht="45" x14ac:dyDescent="0.2">
      <c r="C33" s="22">
        <v>3003010</v>
      </c>
      <c r="D33" s="36" t="s">
        <v>89</v>
      </c>
      <c r="E33" s="35" t="s">
        <v>18</v>
      </c>
      <c r="F33" s="69">
        <v>215.9</v>
      </c>
      <c r="G33" s="25"/>
      <c r="H33" s="25"/>
      <c r="I33" s="24"/>
      <c r="J33" s="11"/>
      <c r="K33" s="67"/>
      <c r="L33" s="67"/>
    </row>
    <row r="34" spans="3:12" s="10" customFormat="1" ht="54" x14ac:dyDescent="0.2">
      <c r="C34" s="22" t="s">
        <v>90</v>
      </c>
      <c r="D34" s="36" t="s">
        <v>91</v>
      </c>
      <c r="E34" s="35" t="s">
        <v>18</v>
      </c>
      <c r="F34" s="69">
        <v>215.9</v>
      </c>
      <c r="G34" s="25"/>
      <c r="H34" s="25"/>
      <c r="I34" s="24"/>
      <c r="J34" s="11"/>
    </row>
    <row r="35" spans="3:12" s="10" customFormat="1" ht="36" x14ac:dyDescent="0.2">
      <c r="C35" s="22" t="s">
        <v>92</v>
      </c>
      <c r="D35" s="47" t="s">
        <v>93</v>
      </c>
      <c r="E35" s="35" t="s">
        <v>27</v>
      </c>
      <c r="F35" s="37">
        <v>1.65</v>
      </c>
      <c r="G35" s="25"/>
      <c r="H35" s="25"/>
      <c r="I35" s="24"/>
      <c r="J35" s="11"/>
      <c r="L35" s="46"/>
    </row>
    <row r="36" spans="3:12" s="10" customFormat="1" x14ac:dyDescent="0.2">
      <c r="C36" s="22"/>
      <c r="D36" s="36"/>
      <c r="E36" s="35"/>
      <c r="F36" s="37"/>
      <c r="G36" s="25"/>
      <c r="H36" s="25"/>
      <c r="I36" s="26"/>
      <c r="J36" s="11"/>
    </row>
    <row r="37" spans="3:12" s="10" customFormat="1" x14ac:dyDescent="0.2">
      <c r="C37" s="58" t="s">
        <v>41</v>
      </c>
      <c r="D37" s="59" t="s">
        <v>94</v>
      </c>
      <c r="E37" s="60"/>
      <c r="F37" s="60"/>
      <c r="G37" s="60"/>
      <c r="H37" s="60"/>
      <c r="I37" s="60"/>
      <c r="J37" s="11"/>
    </row>
    <row r="38" spans="3:12" s="10" customFormat="1" ht="97.5" customHeight="1" x14ac:dyDescent="0.2">
      <c r="C38" s="22">
        <v>3000005</v>
      </c>
      <c r="D38" s="39" t="s">
        <v>95</v>
      </c>
      <c r="E38" s="35" t="s">
        <v>18</v>
      </c>
      <c r="F38" s="37">
        <v>1500</v>
      </c>
      <c r="G38" s="25"/>
      <c r="H38" s="25"/>
      <c r="I38" s="24"/>
      <c r="J38" s="11"/>
    </row>
    <row r="39" spans="3:12" s="10" customFormat="1" ht="116.25" customHeight="1" x14ac:dyDescent="0.2">
      <c r="C39" s="22">
        <v>4002305</v>
      </c>
      <c r="D39" s="39" t="s">
        <v>96</v>
      </c>
      <c r="E39" s="35" t="s">
        <v>17</v>
      </c>
      <c r="F39" s="37">
        <v>1</v>
      </c>
      <c r="G39" s="25"/>
      <c r="H39" s="25"/>
      <c r="I39" s="24"/>
      <c r="J39" s="11"/>
    </row>
    <row r="40" spans="3:12" s="10" customFormat="1" ht="72.75" customHeight="1" x14ac:dyDescent="0.2">
      <c r="C40" s="22">
        <v>3007015</v>
      </c>
      <c r="D40" s="39" t="s">
        <v>42</v>
      </c>
      <c r="E40" s="35" t="s">
        <v>17</v>
      </c>
      <c r="F40" s="37">
        <v>2</v>
      </c>
      <c r="G40" s="25"/>
      <c r="H40" s="25"/>
      <c r="I40" s="24"/>
      <c r="J40" s="11"/>
    </row>
    <row r="41" spans="3:12" s="10" customFormat="1" x14ac:dyDescent="0.2">
      <c r="C41" s="22"/>
      <c r="D41" s="38"/>
      <c r="E41" s="35"/>
      <c r="F41" s="37"/>
      <c r="G41" s="25"/>
      <c r="H41" s="25"/>
      <c r="I41" s="26"/>
      <c r="J41" s="11"/>
    </row>
    <row r="42" spans="3:12" s="10" customFormat="1" x14ac:dyDescent="0.2">
      <c r="C42" s="58" t="s">
        <v>43</v>
      </c>
      <c r="D42" s="59" t="s">
        <v>97</v>
      </c>
      <c r="E42" s="60"/>
      <c r="F42" s="60"/>
      <c r="G42" s="60"/>
      <c r="H42" s="60"/>
      <c r="I42" s="60"/>
      <c r="J42" s="11"/>
    </row>
    <row r="43" spans="3:12" s="10" customFormat="1" ht="79.5" customHeight="1" x14ac:dyDescent="0.2">
      <c r="C43" s="22">
        <v>3007007</v>
      </c>
      <c r="D43" s="39" t="s">
        <v>98</v>
      </c>
      <c r="E43" s="35" t="s">
        <v>17</v>
      </c>
      <c r="F43" s="37">
        <v>6</v>
      </c>
      <c r="G43" s="25"/>
      <c r="H43" s="25"/>
      <c r="I43" s="24"/>
      <c r="J43" s="11"/>
    </row>
    <row r="44" spans="3:12" s="10" customFormat="1" ht="63.75" customHeight="1" x14ac:dyDescent="0.2">
      <c r="C44" s="22">
        <v>3007068</v>
      </c>
      <c r="D44" s="39" t="s">
        <v>99</v>
      </c>
      <c r="E44" s="35" t="s">
        <v>17</v>
      </c>
      <c r="F44" s="37">
        <v>6</v>
      </c>
      <c r="G44" s="25"/>
      <c r="H44" s="25"/>
      <c r="I44" s="24"/>
      <c r="J44" s="11"/>
    </row>
    <row r="45" spans="3:12" s="10" customFormat="1" ht="99" x14ac:dyDescent="0.2">
      <c r="C45" s="22">
        <v>3007059</v>
      </c>
      <c r="D45" s="39" t="s">
        <v>100</v>
      </c>
      <c r="E45" s="35" t="s">
        <v>17</v>
      </c>
      <c r="F45" s="37">
        <v>6</v>
      </c>
      <c r="G45" s="25"/>
      <c r="H45" s="25"/>
      <c r="I45" s="24"/>
      <c r="J45" s="11"/>
    </row>
    <row r="46" spans="3:12" s="10" customFormat="1" x14ac:dyDescent="0.2">
      <c r="C46" s="22"/>
      <c r="D46" s="38"/>
      <c r="E46" s="35"/>
      <c r="F46" s="37"/>
      <c r="G46" s="25"/>
      <c r="H46" s="25"/>
      <c r="I46" s="26"/>
      <c r="J46" s="11"/>
    </row>
    <row r="47" spans="3:12" s="10" customFormat="1" x14ac:dyDescent="0.2">
      <c r="C47" s="58" t="s">
        <v>44</v>
      </c>
      <c r="D47" s="59" t="s">
        <v>102</v>
      </c>
      <c r="E47" s="60"/>
      <c r="F47" s="60"/>
      <c r="G47" s="60"/>
      <c r="H47" s="60"/>
      <c r="I47" s="60"/>
      <c r="J47" s="11"/>
    </row>
    <row r="48" spans="3:12" s="10" customFormat="1" ht="81" x14ac:dyDescent="0.2">
      <c r="C48" s="22">
        <v>3007086</v>
      </c>
      <c r="D48" s="40" t="s">
        <v>104</v>
      </c>
      <c r="E48" s="35" t="s">
        <v>17</v>
      </c>
      <c r="F48" s="37">
        <v>2</v>
      </c>
      <c r="G48" s="25"/>
      <c r="H48" s="25"/>
      <c r="I48" s="24"/>
      <c r="J48" s="11"/>
    </row>
    <row r="49" spans="3:11" s="10" customFormat="1" x14ac:dyDescent="0.2">
      <c r="C49" s="22"/>
      <c r="D49" s="38"/>
      <c r="E49" s="35"/>
      <c r="F49" s="37"/>
      <c r="G49" s="25"/>
      <c r="H49" s="25"/>
      <c r="I49" s="26"/>
      <c r="J49" s="11"/>
    </row>
    <row r="50" spans="3:11" s="10" customFormat="1" x14ac:dyDescent="0.2">
      <c r="C50" s="58" t="s">
        <v>101</v>
      </c>
      <c r="D50" s="59" t="s">
        <v>103</v>
      </c>
      <c r="E50" s="60"/>
      <c r="F50" s="60"/>
      <c r="G50" s="60"/>
      <c r="H50" s="60"/>
      <c r="I50" s="60"/>
      <c r="J50" s="11"/>
    </row>
    <row r="51" spans="3:11" s="10" customFormat="1" ht="27" x14ac:dyDescent="0.2">
      <c r="C51" s="22">
        <v>3008001</v>
      </c>
      <c r="D51" s="40" t="s">
        <v>45</v>
      </c>
      <c r="E51" s="35" t="s">
        <v>18</v>
      </c>
      <c r="F51" s="37">
        <v>2016</v>
      </c>
      <c r="G51" s="25"/>
      <c r="H51" s="25"/>
      <c r="I51" s="24"/>
      <c r="J51" s="11"/>
    </row>
    <row r="52" spans="3:11" s="10" customFormat="1" x14ac:dyDescent="0.2">
      <c r="C52" s="22"/>
      <c r="D52" s="38"/>
      <c r="E52" s="35"/>
      <c r="F52" s="37"/>
      <c r="G52" s="25"/>
      <c r="H52" s="25"/>
      <c r="I52" s="26"/>
      <c r="J52" s="11"/>
    </row>
    <row r="53" spans="3:11" ht="48" x14ac:dyDescent="0.2">
      <c r="C53" s="53" t="s">
        <v>26</v>
      </c>
      <c r="D53" s="54" t="s">
        <v>105</v>
      </c>
      <c r="E53" s="55"/>
      <c r="F53" s="56"/>
      <c r="G53" s="57"/>
      <c r="H53" s="57"/>
      <c r="I53" s="57"/>
      <c r="J53" s="4"/>
    </row>
    <row r="54" spans="3:11" s="10" customFormat="1" x14ac:dyDescent="0.2">
      <c r="C54" s="58" t="s">
        <v>46</v>
      </c>
      <c r="D54" s="59" t="s">
        <v>20</v>
      </c>
      <c r="E54" s="60"/>
      <c r="F54" s="60"/>
      <c r="G54" s="60"/>
      <c r="H54" s="60"/>
      <c r="I54" s="60"/>
      <c r="J54" s="11"/>
    </row>
    <row r="55" spans="3:11" s="10" customFormat="1" ht="57.75" customHeight="1" x14ac:dyDescent="0.2">
      <c r="C55" s="22" t="s">
        <v>31</v>
      </c>
      <c r="D55" s="39" t="s">
        <v>32</v>
      </c>
      <c r="E55" s="35" t="s">
        <v>18</v>
      </c>
      <c r="F55" s="37">
        <v>1315.71</v>
      </c>
      <c r="G55" s="25"/>
      <c r="H55" s="25"/>
      <c r="I55" s="24"/>
      <c r="J55" s="11"/>
    </row>
    <row r="56" spans="3:11" s="10" customFormat="1" x14ac:dyDescent="0.2">
      <c r="C56" s="22"/>
      <c r="D56" s="36"/>
      <c r="E56" s="35"/>
      <c r="F56" s="37"/>
      <c r="G56" s="25"/>
      <c r="H56" s="25"/>
      <c r="I56" s="26"/>
      <c r="J56" s="11"/>
    </row>
    <row r="57" spans="3:11" s="10" customFormat="1" x14ac:dyDescent="0.2">
      <c r="C57" s="58" t="s">
        <v>47</v>
      </c>
      <c r="D57" s="59" t="s">
        <v>86</v>
      </c>
      <c r="E57" s="60"/>
      <c r="F57" s="60"/>
      <c r="G57" s="60"/>
      <c r="H57" s="60"/>
      <c r="I57" s="60"/>
      <c r="J57" s="11"/>
    </row>
    <row r="58" spans="3:11" s="10" customFormat="1" ht="42" customHeight="1" x14ac:dyDescent="0.2">
      <c r="C58" s="22">
        <v>3003010</v>
      </c>
      <c r="D58" s="39" t="s">
        <v>89</v>
      </c>
      <c r="E58" s="35" t="s">
        <v>18</v>
      </c>
      <c r="F58" s="69">
        <v>724.06</v>
      </c>
      <c r="G58" s="25"/>
      <c r="H58" s="25"/>
      <c r="I58" s="24"/>
      <c r="J58" s="11"/>
      <c r="K58" s="67"/>
    </row>
    <row r="59" spans="3:11" s="10" customFormat="1" ht="49.5" customHeight="1" x14ac:dyDescent="0.2">
      <c r="C59" s="22" t="s">
        <v>90</v>
      </c>
      <c r="D59" s="39" t="s">
        <v>91</v>
      </c>
      <c r="E59" s="35" t="s">
        <v>18</v>
      </c>
      <c r="F59" s="69">
        <v>724.06</v>
      </c>
      <c r="G59" s="25"/>
      <c r="H59" s="25"/>
      <c r="I59" s="24"/>
      <c r="J59" s="11"/>
    </row>
    <row r="60" spans="3:11" s="10" customFormat="1" x14ac:dyDescent="0.2">
      <c r="C60" s="22"/>
      <c r="D60" s="36"/>
      <c r="E60" s="35"/>
      <c r="F60" s="37"/>
      <c r="G60" s="25"/>
      <c r="H60" s="25"/>
      <c r="I60" s="26"/>
      <c r="J60" s="11"/>
    </row>
    <row r="61" spans="3:11" s="10" customFormat="1" x14ac:dyDescent="0.2">
      <c r="C61" s="58" t="s">
        <v>48</v>
      </c>
      <c r="D61" s="59" t="s">
        <v>106</v>
      </c>
      <c r="E61" s="60"/>
      <c r="F61" s="60"/>
      <c r="G61" s="60"/>
      <c r="H61" s="60"/>
      <c r="I61" s="60"/>
      <c r="J61" s="11"/>
    </row>
    <row r="62" spans="3:11" s="10" customFormat="1" ht="45" x14ac:dyDescent="0.2">
      <c r="C62" s="22" t="s">
        <v>81</v>
      </c>
      <c r="D62" s="36" t="s">
        <v>82</v>
      </c>
      <c r="E62" s="35" t="s">
        <v>18</v>
      </c>
      <c r="F62" s="37">
        <v>576</v>
      </c>
      <c r="G62" s="25"/>
      <c r="H62" s="25"/>
      <c r="I62" s="24"/>
      <c r="J62" s="11"/>
    </row>
    <row r="63" spans="3:11" s="10" customFormat="1" ht="63" x14ac:dyDescent="0.2">
      <c r="C63" s="22" t="s">
        <v>83</v>
      </c>
      <c r="D63" s="36" t="s">
        <v>84</v>
      </c>
      <c r="E63" s="35" t="s">
        <v>27</v>
      </c>
      <c r="F63" s="37">
        <v>250</v>
      </c>
      <c r="G63" s="25"/>
      <c r="H63" s="25"/>
      <c r="I63" s="24"/>
      <c r="J63" s="11"/>
    </row>
    <row r="64" spans="3:11" s="10" customFormat="1" ht="36" x14ac:dyDescent="0.2">
      <c r="C64" s="22">
        <v>4004034</v>
      </c>
      <c r="D64" s="36" t="s">
        <v>63</v>
      </c>
      <c r="E64" s="35" t="s">
        <v>18</v>
      </c>
      <c r="F64" s="37">
        <v>576</v>
      </c>
      <c r="G64" s="25"/>
      <c r="H64" s="25"/>
      <c r="I64" s="24"/>
      <c r="J64" s="11"/>
    </row>
    <row r="65" spans="3:12" s="10" customFormat="1" ht="47.25" customHeight="1" x14ac:dyDescent="0.2">
      <c r="C65" s="22" t="s">
        <v>107</v>
      </c>
      <c r="D65" s="36" t="s">
        <v>108</v>
      </c>
      <c r="E65" s="35" t="s">
        <v>18</v>
      </c>
      <c r="F65" s="37">
        <v>576</v>
      </c>
      <c r="G65" s="25"/>
      <c r="H65" s="25"/>
      <c r="I65" s="24"/>
      <c r="J65" s="11"/>
    </row>
    <row r="66" spans="3:12" s="10" customFormat="1" ht="29.25" customHeight="1" x14ac:dyDescent="0.2">
      <c r="C66" s="22" t="s">
        <v>109</v>
      </c>
      <c r="D66" s="36" t="s">
        <v>110</v>
      </c>
      <c r="E66" s="35" t="s">
        <v>18</v>
      </c>
      <c r="F66" s="37">
        <v>576</v>
      </c>
      <c r="G66" s="25"/>
      <c r="H66" s="25"/>
      <c r="I66" s="24"/>
      <c r="J66" s="11"/>
    </row>
    <row r="67" spans="3:12" s="10" customFormat="1" ht="48.75" customHeight="1" x14ac:dyDescent="0.2">
      <c r="C67" s="22">
        <v>3004020</v>
      </c>
      <c r="D67" s="36" t="s">
        <v>64</v>
      </c>
      <c r="E67" s="35" t="s">
        <v>16</v>
      </c>
      <c r="F67" s="37">
        <v>32</v>
      </c>
      <c r="G67" s="25"/>
      <c r="H67" s="25"/>
      <c r="I67" s="24"/>
      <c r="J67" s="11"/>
    </row>
    <row r="68" spans="3:12" s="10" customFormat="1" ht="54" x14ac:dyDescent="0.2">
      <c r="C68" s="22">
        <v>3004022</v>
      </c>
      <c r="D68" s="36" t="s">
        <v>65</v>
      </c>
      <c r="E68" s="35" t="s">
        <v>16</v>
      </c>
      <c r="F68" s="37">
        <v>420</v>
      </c>
      <c r="G68" s="25"/>
      <c r="H68" s="25"/>
      <c r="I68" s="24"/>
      <c r="J68" s="11"/>
    </row>
    <row r="69" spans="3:12" s="10" customFormat="1" ht="54" x14ac:dyDescent="0.2">
      <c r="C69" s="22">
        <v>3001096</v>
      </c>
      <c r="D69" s="36" t="s">
        <v>111</v>
      </c>
      <c r="E69" s="35" t="s">
        <v>16</v>
      </c>
      <c r="F69" s="37">
        <v>452</v>
      </c>
      <c r="G69" s="25"/>
      <c r="H69" s="25"/>
      <c r="I69" s="24"/>
      <c r="J69" s="11"/>
    </row>
    <row r="70" spans="3:12" s="10" customFormat="1" ht="54" x14ac:dyDescent="0.2">
      <c r="C70" s="22">
        <v>4004038</v>
      </c>
      <c r="D70" s="36" t="s">
        <v>66</v>
      </c>
      <c r="E70" s="35" t="s">
        <v>17</v>
      </c>
      <c r="F70" s="37">
        <v>2</v>
      </c>
      <c r="G70" s="25"/>
      <c r="H70" s="25"/>
      <c r="I70" s="24"/>
      <c r="J70" s="11"/>
    </row>
    <row r="71" spans="3:12" s="10" customFormat="1" ht="54" x14ac:dyDescent="0.2">
      <c r="C71" s="22">
        <v>4004039</v>
      </c>
      <c r="D71" s="36" t="s">
        <v>67</v>
      </c>
      <c r="E71" s="35" t="s">
        <v>17</v>
      </c>
      <c r="F71" s="37">
        <v>2</v>
      </c>
      <c r="G71" s="25"/>
      <c r="H71" s="25"/>
      <c r="I71" s="24"/>
      <c r="J71" s="11"/>
    </row>
    <row r="72" spans="3:12" s="10" customFormat="1" ht="74.25" customHeight="1" x14ac:dyDescent="0.2">
      <c r="C72" s="22">
        <v>3007015</v>
      </c>
      <c r="D72" s="36" t="s">
        <v>42</v>
      </c>
      <c r="E72" s="35" t="s">
        <v>17</v>
      </c>
      <c r="F72" s="37">
        <v>2</v>
      </c>
      <c r="G72" s="25"/>
      <c r="H72" s="25"/>
      <c r="I72" s="24"/>
      <c r="J72" s="11"/>
    </row>
    <row r="73" spans="3:12" s="10" customFormat="1" ht="43.5" customHeight="1" x14ac:dyDescent="0.2">
      <c r="C73" s="22">
        <v>4004041</v>
      </c>
      <c r="D73" s="36" t="s">
        <v>68</v>
      </c>
      <c r="E73" s="35" t="s">
        <v>17</v>
      </c>
      <c r="F73" s="37">
        <v>2</v>
      </c>
      <c r="G73" s="25"/>
      <c r="H73" s="25"/>
      <c r="I73" s="24"/>
      <c r="J73" s="11"/>
    </row>
    <row r="74" spans="3:12" s="10" customFormat="1" ht="63" x14ac:dyDescent="0.2">
      <c r="C74" s="22" t="s">
        <v>69</v>
      </c>
      <c r="D74" s="36" t="s">
        <v>112</v>
      </c>
      <c r="E74" s="35" t="s">
        <v>16</v>
      </c>
      <c r="F74" s="37">
        <v>208.72</v>
      </c>
      <c r="G74" s="25"/>
      <c r="H74" s="25"/>
      <c r="I74" s="24"/>
      <c r="J74" s="11"/>
    </row>
    <row r="75" spans="3:12" s="10" customFormat="1" ht="63" x14ac:dyDescent="0.2">
      <c r="C75" s="22" t="s">
        <v>70</v>
      </c>
      <c r="D75" s="36" t="s">
        <v>113</v>
      </c>
      <c r="E75" s="35" t="s">
        <v>16</v>
      </c>
      <c r="F75" s="37">
        <v>176.35</v>
      </c>
      <c r="G75" s="25"/>
      <c r="H75" s="25"/>
      <c r="I75" s="24"/>
      <c r="J75" s="11"/>
    </row>
    <row r="76" spans="3:12" s="10" customFormat="1" ht="63" x14ac:dyDescent="0.2">
      <c r="C76" s="22" t="s">
        <v>71</v>
      </c>
      <c r="D76" s="47" t="s">
        <v>114</v>
      </c>
      <c r="E76" s="35" t="s">
        <v>16</v>
      </c>
      <c r="F76" s="37">
        <v>72</v>
      </c>
      <c r="G76" s="25"/>
      <c r="H76" s="25"/>
      <c r="I76" s="24"/>
      <c r="J76" s="11"/>
      <c r="L76" s="46"/>
    </row>
    <row r="77" spans="3:12" s="10" customFormat="1" ht="57.75" customHeight="1" x14ac:dyDescent="0.2">
      <c r="C77" s="22">
        <v>6565670</v>
      </c>
      <c r="D77" s="36" t="s">
        <v>115</v>
      </c>
      <c r="E77" s="35" t="s">
        <v>18</v>
      </c>
      <c r="F77" s="37">
        <v>576</v>
      </c>
      <c r="G77" s="25"/>
      <c r="H77" s="25"/>
      <c r="I77" s="24"/>
      <c r="J77" s="11"/>
    </row>
    <row r="78" spans="3:12" s="10" customFormat="1" x14ac:dyDescent="0.2">
      <c r="C78" s="22"/>
      <c r="D78" s="36"/>
      <c r="E78" s="35"/>
      <c r="F78" s="37"/>
      <c r="G78" s="25"/>
      <c r="H78" s="25"/>
      <c r="I78" s="26"/>
      <c r="J78" s="11"/>
    </row>
    <row r="79" spans="3:12" s="10" customFormat="1" x14ac:dyDescent="0.2">
      <c r="C79" s="58" t="s">
        <v>49</v>
      </c>
      <c r="D79" s="59" t="s">
        <v>97</v>
      </c>
      <c r="E79" s="60"/>
      <c r="F79" s="60"/>
      <c r="G79" s="60"/>
      <c r="H79" s="60"/>
      <c r="I79" s="60"/>
      <c r="J79" s="11"/>
    </row>
    <row r="80" spans="3:12" s="10" customFormat="1" ht="78.75" customHeight="1" x14ac:dyDescent="0.2">
      <c r="C80" s="22">
        <v>3007007</v>
      </c>
      <c r="D80" s="39" t="s">
        <v>98</v>
      </c>
      <c r="E80" s="35" t="s">
        <v>17</v>
      </c>
      <c r="F80" s="37">
        <v>6</v>
      </c>
      <c r="G80" s="25"/>
      <c r="H80" s="25"/>
      <c r="I80" s="24"/>
      <c r="J80" s="11"/>
    </row>
    <row r="81" spans="3:10" s="10" customFormat="1" ht="62.25" customHeight="1" x14ac:dyDescent="0.2">
      <c r="C81" s="22">
        <v>3007068</v>
      </c>
      <c r="D81" s="39" t="s">
        <v>99</v>
      </c>
      <c r="E81" s="35" t="s">
        <v>17</v>
      </c>
      <c r="F81" s="37">
        <v>6</v>
      </c>
      <c r="G81" s="25"/>
      <c r="H81" s="25"/>
      <c r="I81" s="24"/>
      <c r="J81" s="11"/>
    </row>
    <row r="82" spans="3:10" s="10" customFormat="1" ht="97.5" customHeight="1" x14ac:dyDescent="0.2">
      <c r="C82" s="22">
        <v>3007059</v>
      </c>
      <c r="D82" s="39" t="s">
        <v>100</v>
      </c>
      <c r="E82" s="35" t="s">
        <v>17</v>
      </c>
      <c r="F82" s="37">
        <v>6</v>
      </c>
      <c r="G82" s="25"/>
      <c r="H82" s="25"/>
      <c r="I82" s="24"/>
      <c r="J82" s="11"/>
    </row>
    <row r="83" spans="3:10" s="10" customFormat="1" x14ac:dyDescent="0.2">
      <c r="C83" s="22"/>
      <c r="D83" s="38"/>
      <c r="E83" s="35"/>
      <c r="F83" s="37"/>
      <c r="G83" s="25"/>
      <c r="H83" s="25"/>
      <c r="I83" s="26"/>
      <c r="J83" s="11"/>
    </row>
    <row r="84" spans="3:10" ht="48" x14ac:dyDescent="0.2">
      <c r="C84" s="53" t="s">
        <v>21</v>
      </c>
      <c r="D84" s="54" t="s">
        <v>116</v>
      </c>
      <c r="E84" s="55"/>
      <c r="F84" s="56"/>
      <c r="G84" s="57"/>
      <c r="H84" s="57"/>
      <c r="I84" s="57"/>
      <c r="J84" s="4"/>
    </row>
    <row r="85" spans="3:10" s="10" customFormat="1" x14ac:dyDescent="0.2">
      <c r="C85" s="58" t="s">
        <v>117</v>
      </c>
      <c r="D85" s="59" t="s">
        <v>87</v>
      </c>
      <c r="E85" s="60"/>
      <c r="F85" s="60"/>
      <c r="G85" s="60"/>
      <c r="H85" s="60"/>
      <c r="I85" s="60"/>
      <c r="J85" s="11"/>
    </row>
    <row r="86" spans="3:10" s="10" customFormat="1" ht="60" customHeight="1" x14ac:dyDescent="0.2">
      <c r="C86" s="22" t="s">
        <v>31</v>
      </c>
      <c r="D86" s="39" t="s">
        <v>32</v>
      </c>
      <c r="E86" s="35" t="s">
        <v>18</v>
      </c>
      <c r="F86" s="37">
        <v>2016</v>
      </c>
      <c r="G86" s="25"/>
      <c r="H86" s="25"/>
      <c r="I86" s="24"/>
      <c r="J86" s="11"/>
    </row>
    <row r="87" spans="3:10" s="10" customFormat="1" ht="45" x14ac:dyDescent="0.2">
      <c r="C87" s="22" t="s">
        <v>33</v>
      </c>
      <c r="D87" s="39" t="s">
        <v>34</v>
      </c>
      <c r="E87" s="35" t="s">
        <v>35</v>
      </c>
      <c r="F87" s="37">
        <v>185</v>
      </c>
      <c r="G87" s="25"/>
      <c r="H87" s="25"/>
      <c r="I87" s="24"/>
      <c r="J87" s="11"/>
    </row>
    <row r="88" spans="3:10" s="10" customFormat="1" ht="54" x14ac:dyDescent="0.2">
      <c r="C88" s="22">
        <v>4001089</v>
      </c>
      <c r="D88" s="39" t="s">
        <v>36</v>
      </c>
      <c r="E88" s="35" t="s">
        <v>27</v>
      </c>
      <c r="F88" s="37">
        <v>0.85</v>
      </c>
      <c r="G88" s="25"/>
      <c r="H88" s="25"/>
      <c r="I88" s="24"/>
      <c r="J88" s="11"/>
    </row>
    <row r="89" spans="3:10" s="10" customFormat="1" ht="31.5" customHeight="1" x14ac:dyDescent="0.2">
      <c r="C89" s="22">
        <v>3001012</v>
      </c>
      <c r="D89" s="39" t="s">
        <v>123</v>
      </c>
      <c r="E89" s="35" t="s">
        <v>27</v>
      </c>
      <c r="F89" s="37">
        <v>4.6399999999999997</v>
      </c>
      <c r="G89" s="25"/>
      <c r="H89" s="25"/>
      <c r="I89" s="24"/>
      <c r="J89" s="11"/>
    </row>
    <row r="90" spans="3:10" s="10" customFormat="1" x14ac:dyDescent="0.2">
      <c r="C90" s="22"/>
      <c r="D90" s="36"/>
      <c r="E90" s="35"/>
      <c r="F90" s="37"/>
      <c r="G90" s="25"/>
      <c r="H90" s="25"/>
      <c r="I90" s="26"/>
      <c r="J90" s="11"/>
    </row>
    <row r="91" spans="3:10" s="10" customFormat="1" x14ac:dyDescent="0.2">
      <c r="C91" s="58" t="s">
        <v>118</v>
      </c>
      <c r="D91" s="59" t="s">
        <v>88</v>
      </c>
      <c r="E91" s="60"/>
      <c r="F91" s="60"/>
      <c r="G91" s="60"/>
      <c r="H91" s="60"/>
      <c r="I91" s="60"/>
      <c r="J91" s="11"/>
    </row>
    <row r="92" spans="3:10" s="10" customFormat="1" ht="36" x14ac:dyDescent="0.2">
      <c r="C92" s="22">
        <v>3002052</v>
      </c>
      <c r="D92" s="39" t="s">
        <v>75</v>
      </c>
      <c r="E92" s="35" t="s">
        <v>27</v>
      </c>
      <c r="F92" s="37">
        <v>9.6</v>
      </c>
      <c r="G92" s="25"/>
      <c r="H92" s="25"/>
      <c r="I92" s="24"/>
      <c r="J92" s="11"/>
    </row>
    <row r="93" spans="3:10" s="10" customFormat="1" ht="33.75" customHeight="1" x14ac:dyDescent="0.2">
      <c r="C93" s="22">
        <v>3002002</v>
      </c>
      <c r="D93" s="39" t="s">
        <v>76</v>
      </c>
      <c r="E93" s="35" t="s">
        <v>27</v>
      </c>
      <c r="F93" s="37">
        <v>9.6</v>
      </c>
      <c r="G93" s="25"/>
      <c r="H93" s="25"/>
      <c r="I93" s="24"/>
      <c r="J93" s="11"/>
    </row>
    <row r="94" spans="3:10" s="10" customFormat="1" ht="45" customHeight="1" x14ac:dyDescent="0.2">
      <c r="C94" s="22">
        <v>4002020</v>
      </c>
      <c r="D94" s="39" t="s">
        <v>77</v>
      </c>
      <c r="E94" s="35" t="s">
        <v>35</v>
      </c>
      <c r="F94" s="37">
        <v>579.28</v>
      </c>
      <c r="G94" s="25"/>
      <c r="H94" s="25"/>
      <c r="I94" s="24"/>
      <c r="J94" s="11"/>
    </row>
    <row r="95" spans="3:10" s="10" customFormat="1" ht="45" customHeight="1" x14ac:dyDescent="0.2">
      <c r="C95" s="22">
        <v>4002021</v>
      </c>
      <c r="D95" s="39" t="s">
        <v>62</v>
      </c>
      <c r="E95" s="35" t="s">
        <v>35</v>
      </c>
      <c r="F95" s="37">
        <v>960</v>
      </c>
      <c r="G95" s="25"/>
      <c r="H95" s="25"/>
      <c r="I95" s="24"/>
      <c r="J95" s="11"/>
    </row>
    <row r="96" spans="3:10" s="10" customFormat="1" ht="36" x14ac:dyDescent="0.2">
      <c r="C96" s="22">
        <v>4002016</v>
      </c>
      <c r="D96" s="39" t="s">
        <v>78</v>
      </c>
      <c r="E96" s="35" t="s">
        <v>18</v>
      </c>
      <c r="F96" s="37">
        <v>140</v>
      </c>
      <c r="G96" s="25"/>
      <c r="H96" s="25"/>
      <c r="I96" s="24"/>
      <c r="J96" s="11"/>
    </row>
    <row r="97" spans="3:12" s="10" customFormat="1" ht="54" x14ac:dyDescent="0.2">
      <c r="C97" s="22" t="s">
        <v>79</v>
      </c>
      <c r="D97" s="39" t="s">
        <v>80</v>
      </c>
      <c r="E97" s="35" t="s">
        <v>27</v>
      </c>
      <c r="F97" s="37">
        <v>14</v>
      </c>
      <c r="G97" s="25"/>
      <c r="H97" s="25"/>
      <c r="I97" s="24"/>
      <c r="J97" s="11"/>
    </row>
    <row r="98" spans="3:12" s="10" customFormat="1" ht="24" customHeight="1" x14ac:dyDescent="0.2">
      <c r="C98" s="22">
        <v>3002001</v>
      </c>
      <c r="D98" s="39" t="s">
        <v>124</v>
      </c>
      <c r="E98" s="35" t="s">
        <v>27</v>
      </c>
      <c r="F98" s="37">
        <v>207.5</v>
      </c>
      <c r="G98" s="25"/>
      <c r="H98" s="25"/>
      <c r="I98" s="24"/>
      <c r="J98" s="11"/>
    </row>
    <row r="99" spans="3:12" s="10" customFormat="1" ht="45" x14ac:dyDescent="0.2">
      <c r="C99" s="22" t="s">
        <v>81</v>
      </c>
      <c r="D99" s="36" t="s">
        <v>82</v>
      </c>
      <c r="E99" s="35" t="s">
        <v>18</v>
      </c>
      <c r="F99" s="37">
        <v>2016</v>
      </c>
      <c r="G99" s="25"/>
      <c r="H99" s="25"/>
      <c r="I99" s="24"/>
      <c r="J99" s="11"/>
    </row>
    <row r="100" spans="3:12" s="10" customFormat="1" ht="63" x14ac:dyDescent="0.2">
      <c r="C100" s="22" t="s">
        <v>125</v>
      </c>
      <c r="D100" s="36" t="s">
        <v>126</v>
      </c>
      <c r="E100" s="35" t="s">
        <v>27</v>
      </c>
      <c r="F100" s="37">
        <v>207.5</v>
      </c>
      <c r="G100" s="25"/>
      <c r="H100" s="25"/>
      <c r="I100" s="24"/>
      <c r="J100" s="11"/>
    </row>
    <row r="101" spans="3:12" s="10" customFormat="1" ht="63" x14ac:dyDescent="0.2">
      <c r="C101" s="22" t="s">
        <v>83</v>
      </c>
      <c r="D101" s="36" t="s">
        <v>84</v>
      </c>
      <c r="E101" s="35" t="s">
        <v>27</v>
      </c>
      <c r="F101" s="37">
        <v>320</v>
      </c>
      <c r="G101" s="25"/>
      <c r="H101" s="25"/>
      <c r="I101" s="24"/>
      <c r="J101" s="11"/>
    </row>
    <row r="102" spans="3:12" s="10" customFormat="1" ht="36" x14ac:dyDescent="0.2">
      <c r="C102" s="22">
        <v>3005001</v>
      </c>
      <c r="D102" s="36" t="s">
        <v>85</v>
      </c>
      <c r="E102" s="35" t="s">
        <v>18</v>
      </c>
      <c r="F102" s="37">
        <v>1500</v>
      </c>
      <c r="G102" s="25"/>
      <c r="H102" s="25"/>
      <c r="I102" s="24"/>
      <c r="J102" s="11"/>
    </row>
    <row r="103" spans="3:12" s="10" customFormat="1" ht="36" x14ac:dyDescent="0.2">
      <c r="C103" s="22">
        <v>3125215</v>
      </c>
      <c r="D103" s="36" t="s">
        <v>40</v>
      </c>
      <c r="E103" s="35" t="s">
        <v>27</v>
      </c>
      <c r="F103" s="37">
        <v>15</v>
      </c>
      <c r="G103" s="25"/>
      <c r="H103" s="25"/>
      <c r="I103" s="24"/>
      <c r="J103" s="11"/>
    </row>
    <row r="104" spans="3:12" s="10" customFormat="1" x14ac:dyDescent="0.2">
      <c r="C104" s="22"/>
      <c r="D104" s="36"/>
      <c r="E104" s="35"/>
      <c r="F104" s="37"/>
      <c r="G104" s="25"/>
      <c r="H104" s="25"/>
      <c r="I104" s="26"/>
      <c r="J104" s="11"/>
    </row>
    <row r="105" spans="3:12" s="10" customFormat="1" x14ac:dyDescent="0.2">
      <c r="C105" s="58" t="s">
        <v>119</v>
      </c>
      <c r="D105" s="59" t="s">
        <v>94</v>
      </c>
      <c r="E105" s="60"/>
      <c r="F105" s="60"/>
      <c r="G105" s="60"/>
      <c r="H105" s="60"/>
      <c r="I105" s="60"/>
      <c r="J105" s="11"/>
    </row>
    <row r="106" spans="3:12" s="10" customFormat="1" ht="100.5" customHeight="1" x14ac:dyDescent="0.2">
      <c r="C106" s="22">
        <v>3000005</v>
      </c>
      <c r="D106" s="36" t="s">
        <v>95</v>
      </c>
      <c r="E106" s="35" t="s">
        <v>18</v>
      </c>
      <c r="F106" s="37">
        <v>1500</v>
      </c>
      <c r="G106" s="25"/>
      <c r="H106" s="25"/>
      <c r="I106" s="24"/>
      <c r="J106" s="11"/>
    </row>
    <row r="107" spans="3:12" s="10" customFormat="1" ht="118.5" customHeight="1" x14ac:dyDescent="0.2">
      <c r="C107" s="22">
        <v>4002305</v>
      </c>
      <c r="D107" s="36" t="s">
        <v>96</v>
      </c>
      <c r="E107" s="35" t="s">
        <v>17</v>
      </c>
      <c r="F107" s="37">
        <v>1</v>
      </c>
      <c r="G107" s="25"/>
      <c r="H107" s="25"/>
      <c r="I107" s="24"/>
      <c r="J107" s="11"/>
    </row>
    <row r="108" spans="3:12" s="10" customFormat="1" ht="69.75" customHeight="1" x14ac:dyDescent="0.2">
      <c r="C108" s="22">
        <v>3007015</v>
      </c>
      <c r="D108" s="47" t="s">
        <v>42</v>
      </c>
      <c r="E108" s="35" t="s">
        <v>17</v>
      </c>
      <c r="F108" s="37">
        <v>2</v>
      </c>
      <c r="G108" s="25"/>
      <c r="H108" s="25"/>
      <c r="I108" s="24"/>
      <c r="J108" s="11"/>
      <c r="L108" s="46"/>
    </row>
    <row r="109" spans="3:12" s="10" customFormat="1" x14ac:dyDescent="0.2">
      <c r="C109" s="22"/>
      <c r="D109" s="36"/>
      <c r="E109" s="35"/>
      <c r="F109" s="37"/>
      <c r="G109" s="25"/>
      <c r="H109" s="25"/>
      <c r="I109" s="26"/>
      <c r="J109" s="11"/>
    </row>
    <row r="110" spans="3:12" s="10" customFormat="1" x14ac:dyDescent="0.2">
      <c r="C110" s="58" t="s">
        <v>120</v>
      </c>
      <c r="D110" s="59" t="s">
        <v>97</v>
      </c>
      <c r="E110" s="60"/>
      <c r="F110" s="60"/>
      <c r="G110" s="60"/>
      <c r="H110" s="60"/>
      <c r="I110" s="60"/>
      <c r="J110" s="11"/>
    </row>
    <row r="111" spans="3:12" s="10" customFormat="1" ht="81" x14ac:dyDescent="0.2">
      <c r="C111" s="22">
        <v>3007007</v>
      </c>
      <c r="D111" s="39" t="s">
        <v>98</v>
      </c>
      <c r="E111" s="35" t="s">
        <v>17</v>
      </c>
      <c r="F111" s="37">
        <v>6</v>
      </c>
      <c r="G111" s="25"/>
      <c r="H111" s="25"/>
      <c r="I111" s="24"/>
      <c r="J111" s="11"/>
    </row>
    <row r="112" spans="3:12" s="10" customFormat="1" ht="64.5" customHeight="1" x14ac:dyDescent="0.2">
      <c r="C112" s="22">
        <v>3007068</v>
      </c>
      <c r="D112" s="39" t="s">
        <v>99</v>
      </c>
      <c r="E112" s="35" t="s">
        <v>17</v>
      </c>
      <c r="F112" s="37">
        <v>6</v>
      </c>
      <c r="G112" s="25"/>
      <c r="H112" s="25"/>
      <c r="I112" s="24"/>
      <c r="J112" s="11"/>
    </row>
    <row r="113" spans="3:10" s="10" customFormat="1" ht="95.25" customHeight="1" x14ac:dyDescent="0.2">
      <c r="C113" s="22">
        <v>3007059</v>
      </c>
      <c r="D113" s="39" t="s">
        <v>100</v>
      </c>
      <c r="E113" s="35" t="s">
        <v>17</v>
      </c>
      <c r="F113" s="37">
        <v>6</v>
      </c>
      <c r="G113" s="25"/>
      <c r="H113" s="25"/>
      <c r="I113" s="24"/>
      <c r="J113" s="11"/>
    </row>
    <row r="114" spans="3:10" s="10" customFormat="1" x14ac:dyDescent="0.2">
      <c r="C114" s="22"/>
      <c r="D114" s="38"/>
      <c r="E114" s="35"/>
      <c r="F114" s="37"/>
      <c r="G114" s="25"/>
      <c r="H114" s="25"/>
      <c r="I114" s="26"/>
      <c r="J114" s="11"/>
    </row>
    <row r="115" spans="3:10" s="10" customFormat="1" x14ac:dyDescent="0.2">
      <c r="C115" s="58" t="s">
        <v>121</v>
      </c>
      <c r="D115" s="59" t="s">
        <v>102</v>
      </c>
      <c r="E115" s="60"/>
      <c r="F115" s="60"/>
      <c r="G115" s="60"/>
      <c r="H115" s="60"/>
      <c r="I115" s="60"/>
      <c r="J115" s="11"/>
    </row>
    <row r="116" spans="3:10" s="10" customFormat="1" ht="77.25" customHeight="1" x14ac:dyDescent="0.2">
      <c r="C116" s="22">
        <v>3007086</v>
      </c>
      <c r="D116" s="39" t="s">
        <v>104</v>
      </c>
      <c r="E116" s="35" t="s">
        <v>17</v>
      </c>
      <c r="F116" s="37">
        <v>2</v>
      </c>
      <c r="G116" s="25"/>
      <c r="H116" s="25"/>
      <c r="I116" s="24"/>
      <c r="J116" s="11"/>
    </row>
    <row r="117" spans="3:10" s="10" customFormat="1" x14ac:dyDescent="0.2">
      <c r="C117" s="22"/>
      <c r="D117" s="38"/>
      <c r="E117" s="35"/>
      <c r="F117" s="37"/>
      <c r="G117" s="25"/>
      <c r="H117" s="25"/>
      <c r="I117" s="26"/>
      <c r="J117" s="11"/>
    </row>
    <row r="118" spans="3:10" s="10" customFormat="1" x14ac:dyDescent="0.2">
      <c r="C118" s="58" t="s">
        <v>122</v>
      </c>
      <c r="D118" s="59" t="s">
        <v>28</v>
      </c>
      <c r="E118" s="60"/>
      <c r="F118" s="60"/>
      <c r="G118" s="60"/>
      <c r="H118" s="60"/>
      <c r="I118" s="60"/>
      <c r="J118" s="11"/>
    </row>
    <row r="119" spans="3:10" s="10" customFormat="1" ht="27" x14ac:dyDescent="0.2">
      <c r="C119" s="22">
        <v>3008001</v>
      </c>
      <c r="D119" s="40" t="s">
        <v>45</v>
      </c>
      <c r="E119" s="35" t="s">
        <v>18</v>
      </c>
      <c r="F119" s="37">
        <v>2016</v>
      </c>
      <c r="G119" s="25"/>
      <c r="H119" s="25"/>
      <c r="I119" s="24"/>
      <c r="J119" s="11"/>
    </row>
    <row r="120" spans="3:10" s="10" customFormat="1" x14ac:dyDescent="0.2">
      <c r="C120" s="22"/>
      <c r="D120" s="38"/>
      <c r="E120" s="35"/>
      <c r="F120" s="37"/>
      <c r="G120" s="25"/>
      <c r="H120" s="25"/>
      <c r="I120" s="26"/>
      <c r="J120" s="11"/>
    </row>
    <row r="121" spans="3:10" ht="60" x14ac:dyDescent="0.2">
      <c r="C121" s="53" t="s">
        <v>22</v>
      </c>
      <c r="D121" s="54" t="s">
        <v>127</v>
      </c>
      <c r="E121" s="55"/>
      <c r="F121" s="56"/>
      <c r="G121" s="57"/>
      <c r="H121" s="57"/>
      <c r="I121" s="57"/>
      <c r="J121" s="4"/>
    </row>
    <row r="122" spans="3:10" s="10" customFormat="1" x14ac:dyDescent="0.2">
      <c r="C122" s="53" t="s">
        <v>50</v>
      </c>
      <c r="D122" s="54" t="s">
        <v>87</v>
      </c>
      <c r="E122" s="55"/>
      <c r="F122" s="56"/>
      <c r="G122" s="57"/>
      <c r="H122" s="57"/>
      <c r="I122" s="57"/>
      <c r="J122" s="11"/>
    </row>
    <row r="123" spans="3:10" s="10" customFormat="1" ht="51" customHeight="1" x14ac:dyDescent="0.2">
      <c r="C123" s="22">
        <v>4010025</v>
      </c>
      <c r="D123" s="39" t="s">
        <v>128</v>
      </c>
      <c r="E123" s="35" t="s">
        <v>18</v>
      </c>
      <c r="F123" s="37">
        <v>1772</v>
      </c>
      <c r="G123" s="25"/>
      <c r="H123" s="25"/>
      <c r="I123" s="24"/>
      <c r="J123" s="11"/>
    </row>
    <row r="124" spans="3:10" s="10" customFormat="1" x14ac:dyDescent="0.2">
      <c r="C124" s="22"/>
      <c r="D124" s="36"/>
      <c r="E124" s="35"/>
      <c r="F124" s="37"/>
      <c r="G124" s="25"/>
      <c r="H124" s="25"/>
      <c r="I124" s="26"/>
      <c r="J124" s="11"/>
    </row>
    <row r="125" spans="3:10" s="10" customFormat="1" x14ac:dyDescent="0.2">
      <c r="C125" s="58" t="s">
        <v>51</v>
      </c>
      <c r="D125" s="59" t="s">
        <v>88</v>
      </c>
      <c r="E125" s="60"/>
      <c r="F125" s="60"/>
      <c r="G125" s="60"/>
      <c r="H125" s="60"/>
      <c r="I125" s="60"/>
      <c r="J125" s="11"/>
    </row>
    <row r="126" spans="3:10" s="10" customFormat="1" ht="36" x14ac:dyDescent="0.2">
      <c r="C126" s="22">
        <v>3002052</v>
      </c>
      <c r="D126" s="39" t="s">
        <v>75</v>
      </c>
      <c r="E126" s="35" t="s">
        <v>27</v>
      </c>
      <c r="F126" s="37">
        <v>9.6</v>
      </c>
      <c r="G126" s="25"/>
      <c r="H126" s="25"/>
      <c r="I126" s="24"/>
      <c r="J126" s="11"/>
    </row>
    <row r="127" spans="3:10" s="10" customFormat="1" ht="36" x14ac:dyDescent="0.2">
      <c r="C127" s="22">
        <v>3002002</v>
      </c>
      <c r="D127" s="39" t="s">
        <v>76</v>
      </c>
      <c r="E127" s="35" t="s">
        <v>27</v>
      </c>
      <c r="F127" s="37">
        <v>9.6</v>
      </c>
      <c r="G127" s="25"/>
      <c r="H127" s="25"/>
      <c r="I127" s="24"/>
      <c r="J127" s="11"/>
    </row>
    <row r="128" spans="3:10" s="10" customFormat="1" ht="43.5" customHeight="1" x14ac:dyDescent="0.2">
      <c r="C128" s="22">
        <v>4002020</v>
      </c>
      <c r="D128" s="39" t="s">
        <v>77</v>
      </c>
      <c r="E128" s="35" t="s">
        <v>35</v>
      </c>
      <c r="F128" s="37">
        <v>579.28</v>
      </c>
      <c r="G128" s="25"/>
      <c r="H128" s="25"/>
      <c r="I128" s="24"/>
      <c r="J128" s="11"/>
    </row>
    <row r="129" spans="3:11" s="10" customFormat="1" ht="44.25" customHeight="1" x14ac:dyDescent="0.2">
      <c r="C129" s="22">
        <v>4002021</v>
      </c>
      <c r="D129" s="36" t="s">
        <v>62</v>
      </c>
      <c r="E129" s="35" t="s">
        <v>35</v>
      </c>
      <c r="F129" s="37">
        <v>960</v>
      </c>
      <c r="G129" s="25"/>
      <c r="H129" s="25"/>
      <c r="I129" s="24"/>
      <c r="J129" s="11"/>
    </row>
    <row r="130" spans="3:11" s="10" customFormat="1" ht="36" x14ac:dyDescent="0.2">
      <c r="C130" s="22">
        <v>4002016</v>
      </c>
      <c r="D130" s="36" t="s">
        <v>78</v>
      </c>
      <c r="E130" s="35" t="s">
        <v>18</v>
      </c>
      <c r="F130" s="37">
        <v>140</v>
      </c>
      <c r="G130" s="25"/>
      <c r="H130" s="25"/>
      <c r="I130" s="24"/>
      <c r="J130" s="11"/>
    </row>
    <row r="131" spans="3:11" s="10" customFormat="1" ht="50.25" customHeight="1" x14ac:dyDescent="0.2">
      <c r="C131" s="22" t="s">
        <v>79</v>
      </c>
      <c r="D131" s="36" t="s">
        <v>80</v>
      </c>
      <c r="E131" s="35" t="s">
        <v>27</v>
      </c>
      <c r="F131" s="37">
        <v>14</v>
      </c>
      <c r="G131" s="25"/>
      <c r="H131" s="25"/>
      <c r="I131" s="24"/>
      <c r="J131" s="11"/>
    </row>
    <row r="132" spans="3:11" s="10" customFormat="1" ht="36" x14ac:dyDescent="0.2">
      <c r="C132" s="22">
        <v>3005001</v>
      </c>
      <c r="D132" s="36" t="s">
        <v>85</v>
      </c>
      <c r="E132" s="35" t="s">
        <v>18</v>
      </c>
      <c r="F132" s="37">
        <v>1500</v>
      </c>
      <c r="G132" s="25"/>
      <c r="H132" s="25"/>
      <c r="I132" s="24"/>
      <c r="J132" s="11"/>
    </row>
    <row r="133" spans="3:11" s="10" customFormat="1" ht="32.25" customHeight="1" x14ac:dyDescent="0.2">
      <c r="C133" s="22">
        <v>3125215</v>
      </c>
      <c r="D133" s="36" t="s">
        <v>40</v>
      </c>
      <c r="E133" s="35" t="s">
        <v>27</v>
      </c>
      <c r="F133" s="37">
        <v>15</v>
      </c>
      <c r="G133" s="25"/>
      <c r="H133" s="25"/>
      <c r="I133" s="24"/>
      <c r="J133" s="11"/>
    </row>
    <row r="134" spans="3:11" s="10" customFormat="1" x14ac:dyDescent="0.2">
      <c r="C134" s="22"/>
      <c r="D134" s="36"/>
      <c r="E134" s="35"/>
      <c r="F134" s="37"/>
      <c r="G134" s="25"/>
      <c r="H134" s="25"/>
      <c r="I134" s="26"/>
      <c r="J134" s="11"/>
    </row>
    <row r="135" spans="3:11" s="10" customFormat="1" x14ac:dyDescent="0.2">
      <c r="C135" s="58" t="s">
        <v>52</v>
      </c>
      <c r="D135" s="59" t="s">
        <v>86</v>
      </c>
      <c r="E135" s="60"/>
      <c r="F135" s="60"/>
      <c r="G135" s="60"/>
      <c r="H135" s="60"/>
      <c r="I135" s="60"/>
      <c r="J135" s="11"/>
    </row>
    <row r="136" spans="3:11" s="10" customFormat="1" ht="45" x14ac:dyDescent="0.2">
      <c r="C136" s="22">
        <v>3003010</v>
      </c>
      <c r="D136" s="36" t="s">
        <v>89</v>
      </c>
      <c r="E136" s="35" t="s">
        <v>18</v>
      </c>
      <c r="F136" s="69">
        <v>175.7</v>
      </c>
      <c r="G136" s="25"/>
      <c r="H136" s="25"/>
      <c r="I136" s="24"/>
      <c r="J136" s="11"/>
      <c r="K136" s="67"/>
    </row>
    <row r="137" spans="3:11" s="10" customFormat="1" ht="51.75" customHeight="1" x14ac:dyDescent="0.2">
      <c r="C137" s="22" t="s">
        <v>90</v>
      </c>
      <c r="D137" s="36" t="s">
        <v>91</v>
      </c>
      <c r="E137" s="35" t="s">
        <v>18</v>
      </c>
      <c r="F137" s="69">
        <v>175.7</v>
      </c>
      <c r="G137" s="25"/>
      <c r="H137" s="25"/>
      <c r="I137" s="24"/>
      <c r="J137" s="11"/>
    </row>
    <row r="138" spans="3:11" s="10" customFormat="1" x14ac:dyDescent="0.2">
      <c r="C138" s="22"/>
      <c r="D138" s="36"/>
      <c r="E138" s="35"/>
      <c r="F138" s="37"/>
      <c r="G138" s="25"/>
      <c r="H138" s="25"/>
      <c r="I138" s="26"/>
      <c r="J138" s="11"/>
    </row>
    <row r="139" spans="3:11" s="10" customFormat="1" x14ac:dyDescent="0.2">
      <c r="C139" s="58" t="s">
        <v>53</v>
      </c>
      <c r="D139" s="59" t="s">
        <v>94</v>
      </c>
      <c r="E139" s="60"/>
      <c r="F139" s="60"/>
      <c r="G139" s="60"/>
      <c r="H139" s="60"/>
      <c r="I139" s="60"/>
      <c r="J139" s="11"/>
    </row>
    <row r="140" spans="3:11" s="10" customFormat="1" ht="95.25" customHeight="1" x14ac:dyDescent="0.2">
      <c r="C140" s="22">
        <v>3000005</v>
      </c>
      <c r="D140" s="39" t="s">
        <v>95</v>
      </c>
      <c r="E140" s="35" t="s">
        <v>18</v>
      </c>
      <c r="F140" s="37">
        <v>1772</v>
      </c>
      <c r="G140" s="25"/>
      <c r="H140" s="25"/>
      <c r="I140" s="24"/>
      <c r="J140" s="11"/>
    </row>
    <row r="141" spans="3:11" s="10" customFormat="1" ht="114.75" customHeight="1" x14ac:dyDescent="0.2">
      <c r="C141" s="22">
        <v>4002305</v>
      </c>
      <c r="D141" s="39" t="s">
        <v>96</v>
      </c>
      <c r="E141" s="35" t="s">
        <v>17</v>
      </c>
      <c r="F141" s="37">
        <v>1</v>
      </c>
      <c r="G141" s="25"/>
      <c r="H141" s="25"/>
      <c r="I141" s="24"/>
      <c r="J141" s="11"/>
    </row>
    <row r="142" spans="3:11" s="10" customFormat="1" ht="72" customHeight="1" x14ac:dyDescent="0.2">
      <c r="C142" s="22">
        <v>3007015</v>
      </c>
      <c r="D142" s="39" t="s">
        <v>42</v>
      </c>
      <c r="E142" s="35" t="s">
        <v>17</v>
      </c>
      <c r="F142" s="37">
        <v>2</v>
      </c>
      <c r="G142" s="25"/>
      <c r="H142" s="25"/>
      <c r="I142" s="24"/>
      <c r="J142" s="11"/>
    </row>
    <row r="143" spans="3:11" s="10" customFormat="1" x14ac:dyDescent="0.2">
      <c r="C143" s="22"/>
      <c r="D143" s="38"/>
      <c r="E143" s="35"/>
      <c r="F143" s="37"/>
      <c r="G143" s="25"/>
      <c r="H143" s="25"/>
      <c r="I143" s="26"/>
      <c r="J143" s="11"/>
    </row>
    <row r="144" spans="3:11" s="10" customFormat="1" x14ac:dyDescent="0.2">
      <c r="C144" s="58" t="s">
        <v>54</v>
      </c>
      <c r="D144" s="59" t="s">
        <v>102</v>
      </c>
      <c r="E144" s="60"/>
      <c r="F144" s="60"/>
      <c r="G144" s="60"/>
      <c r="H144" s="60"/>
      <c r="I144" s="60"/>
      <c r="J144" s="11"/>
    </row>
    <row r="145" spans="3:10" s="10" customFormat="1" ht="81" x14ac:dyDescent="0.2">
      <c r="C145" s="22">
        <v>3007086</v>
      </c>
      <c r="D145" s="39" t="s">
        <v>104</v>
      </c>
      <c r="E145" s="35" t="s">
        <v>17</v>
      </c>
      <c r="F145" s="37">
        <v>2</v>
      </c>
      <c r="G145" s="25"/>
      <c r="H145" s="25"/>
      <c r="I145" s="24"/>
      <c r="J145" s="11"/>
    </row>
    <row r="146" spans="3:10" s="10" customFormat="1" x14ac:dyDescent="0.2">
      <c r="C146" s="22"/>
      <c r="D146" s="38"/>
      <c r="E146" s="35"/>
      <c r="F146" s="37"/>
      <c r="G146" s="25"/>
      <c r="H146" s="25"/>
      <c r="I146" s="26"/>
      <c r="J146" s="11"/>
    </row>
    <row r="147" spans="3:10" s="10" customFormat="1" x14ac:dyDescent="0.2">
      <c r="C147" s="58" t="s">
        <v>55</v>
      </c>
      <c r="D147" s="59" t="s">
        <v>28</v>
      </c>
      <c r="E147" s="60"/>
      <c r="F147" s="60"/>
      <c r="G147" s="60"/>
      <c r="H147" s="60"/>
      <c r="I147" s="60"/>
      <c r="J147" s="11"/>
    </row>
    <row r="148" spans="3:10" s="10" customFormat="1" ht="29.25" customHeight="1" x14ac:dyDescent="0.2">
      <c r="C148" s="22">
        <v>3008001</v>
      </c>
      <c r="D148" s="40" t="s">
        <v>45</v>
      </c>
      <c r="E148" s="35" t="s">
        <v>18</v>
      </c>
      <c r="F148" s="37">
        <v>1772</v>
      </c>
      <c r="G148" s="25"/>
      <c r="H148" s="25"/>
      <c r="I148" s="24"/>
      <c r="J148" s="11"/>
    </row>
    <row r="149" spans="3:10" s="10" customFormat="1" x14ac:dyDescent="0.2">
      <c r="C149" s="22"/>
      <c r="D149" s="38"/>
      <c r="E149" s="35"/>
      <c r="F149" s="37"/>
      <c r="G149" s="25"/>
      <c r="H149" s="25"/>
      <c r="I149" s="26"/>
      <c r="J149" s="11"/>
    </row>
    <row r="150" spans="3:10" ht="48" x14ac:dyDescent="0.2">
      <c r="C150" s="53" t="s">
        <v>23</v>
      </c>
      <c r="D150" s="54" t="s">
        <v>129</v>
      </c>
      <c r="E150" s="55"/>
      <c r="F150" s="56"/>
      <c r="G150" s="57"/>
      <c r="H150" s="57"/>
      <c r="I150" s="57"/>
      <c r="J150" s="4"/>
    </row>
    <row r="151" spans="3:10" s="10" customFormat="1" x14ac:dyDescent="0.2">
      <c r="C151" s="58" t="s">
        <v>56</v>
      </c>
      <c r="D151" s="59" t="s">
        <v>87</v>
      </c>
      <c r="E151" s="60"/>
      <c r="F151" s="60"/>
      <c r="G151" s="60"/>
      <c r="H151" s="60"/>
      <c r="I151" s="60"/>
      <c r="J151" s="11"/>
    </row>
    <row r="152" spans="3:10" s="10" customFormat="1" ht="57.75" customHeight="1" x14ac:dyDescent="0.2">
      <c r="C152" s="22" t="s">
        <v>31</v>
      </c>
      <c r="D152" s="39" t="s">
        <v>32</v>
      </c>
      <c r="E152" s="35" t="s">
        <v>18</v>
      </c>
      <c r="F152" s="37">
        <v>2441</v>
      </c>
      <c r="G152" s="25"/>
      <c r="H152" s="25"/>
      <c r="I152" s="24"/>
      <c r="J152" s="11"/>
    </row>
    <row r="153" spans="3:10" s="10" customFormat="1" ht="45" x14ac:dyDescent="0.2">
      <c r="C153" s="22" t="s">
        <v>33</v>
      </c>
      <c r="D153" s="39" t="s">
        <v>34</v>
      </c>
      <c r="E153" s="35" t="s">
        <v>35</v>
      </c>
      <c r="F153" s="37">
        <v>185</v>
      </c>
      <c r="G153" s="25"/>
      <c r="H153" s="25"/>
      <c r="I153" s="24"/>
      <c r="J153" s="11"/>
    </row>
    <row r="154" spans="3:10" s="10" customFormat="1" ht="54" x14ac:dyDescent="0.2">
      <c r="C154" s="22">
        <v>4001089</v>
      </c>
      <c r="D154" s="39" t="s">
        <v>36</v>
      </c>
      <c r="E154" s="35" t="s">
        <v>27</v>
      </c>
      <c r="F154" s="37">
        <v>0.85</v>
      </c>
      <c r="G154" s="25"/>
      <c r="H154" s="25"/>
      <c r="I154" s="24"/>
      <c r="J154" s="11"/>
    </row>
    <row r="155" spans="3:10" s="10" customFormat="1" ht="30" customHeight="1" x14ac:dyDescent="0.2">
      <c r="C155" s="22">
        <v>3001012</v>
      </c>
      <c r="D155" s="39" t="s">
        <v>123</v>
      </c>
      <c r="E155" s="35" t="s">
        <v>27</v>
      </c>
      <c r="F155" s="37">
        <v>4.6399999999999997</v>
      </c>
      <c r="G155" s="25"/>
      <c r="H155" s="25"/>
      <c r="I155" s="24"/>
      <c r="J155" s="11"/>
    </row>
    <row r="156" spans="3:10" s="10" customFormat="1" x14ac:dyDescent="0.2">
      <c r="C156" s="22"/>
      <c r="D156" s="36"/>
      <c r="E156" s="35"/>
      <c r="F156" s="37"/>
      <c r="G156" s="25"/>
      <c r="H156" s="25"/>
      <c r="I156" s="26"/>
      <c r="J156" s="11"/>
    </row>
    <row r="157" spans="3:10" s="10" customFormat="1" x14ac:dyDescent="0.2">
      <c r="C157" s="58" t="s">
        <v>57</v>
      </c>
      <c r="D157" s="59" t="s">
        <v>88</v>
      </c>
      <c r="E157" s="60"/>
      <c r="F157" s="60"/>
      <c r="G157" s="60"/>
      <c r="H157" s="60"/>
      <c r="I157" s="60"/>
      <c r="J157" s="11"/>
    </row>
    <row r="158" spans="3:10" s="10" customFormat="1" ht="36" x14ac:dyDescent="0.2">
      <c r="C158" s="22">
        <v>3002052</v>
      </c>
      <c r="D158" s="39" t="s">
        <v>75</v>
      </c>
      <c r="E158" s="35" t="s">
        <v>27</v>
      </c>
      <c r="F158" s="37">
        <v>9.6</v>
      </c>
      <c r="G158" s="25"/>
      <c r="H158" s="25"/>
      <c r="I158" s="24"/>
      <c r="J158" s="11"/>
    </row>
    <row r="159" spans="3:10" s="10" customFormat="1" ht="36" x14ac:dyDescent="0.2">
      <c r="C159" s="22">
        <v>3002002</v>
      </c>
      <c r="D159" s="39" t="s">
        <v>76</v>
      </c>
      <c r="E159" s="35" t="s">
        <v>27</v>
      </c>
      <c r="F159" s="37">
        <v>9.6</v>
      </c>
      <c r="G159" s="25"/>
      <c r="H159" s="25"/>
      <c r="I159" s="24"/>
      <c r="J159" s="11"/>
    </row>
    <row r="160" spans="3:10" s="10" customFormat="1" ht="46.5" customHeight="1" x14ac:dyDescent="0.2">
      <c r="C160" s="22">
        <v>4002020</v>
      </c>
      <c r="D160" s="39" t="s">
        <v>77</v>
      </c>
      <c r="E160" s="35" t="s">
        <v>35</v>
      </c>
      <c r="F160" s="37">
        <v>579.28</v>
      </c>
      <c r="G160" s="25"/>
      <c r="H160" s="25"/>
      <c r="I160" s="24"/>
      <c r="J160" s="11"/>
    </row>
    <row r="161" spans="3:14" s="10" customFormat="1" ht="43.5" customHeight="1" x14ac:dyDescent="0.2">
      <c r="C161" s="22">
        <v>4002021</v>
      </c>
      <c r="D161" s="39" t="s">
        <v>62</v>
      </c>
      <c r="E161" s="35" t="s">
        <v>35</v>
      </c>
      <c r="F161" s="37">
        <v>960</v>
      </c>
      <c r="G161" s="25"/>
      <c r="H161" s="25"/>
      <c r="I161" s="24"/>
      <c r="J161" s="11"/>
    </row>
    <row r="162" spans="3:14" s="10" customFormat="1" ht="36" x14ac:dyDescent="0.2">
      <c r="C162" s="22">
        <v>4002016</v>
      </c>
      <c r="D162" s="39" t="s">
        <v>78</v>
      </c>
      <c r="E162" s="35" t="s">
        <v>18</v>
      </c>
      <c r="F162" s="37">
        <v>140</v>
      </c>
      <c r="G162" s="25"/>
      <c r="H162" s="25"/>
      <c r="I162" s="24"/>
      <c r="J162" s="11"/>
    </row>
    <row r="163" spans="3:14" s="10" customFormat="1" ht="50.25" customHeight="1" x14ac:dyDescent="0.2">
      <c r="C163" s="22" t="s">
        <v>79</v>
      </c>
      <c r="D163" s="39" t="s">
        <v>80</v>
      </c>
      <c r="E163" s="35" t="s">
        <v>27</v>
      </c>
      <c r="F163" s="37">
        <v>14</v>
      </c>
      <c r="G163" s="25"/>
      <c r="H163" s="25"/>
      <c r="I163" s="24"/>
      <c r="J163" s="11"/>
    </row>
    <row r="164" spans="3:14" s="10" customFormat="1" ht="24.75" customHeight="1" x14ac:dyDescent="0.2">
      <c r="C164" s="22">
        <v>3002001</v>
      </c>
      <c r="D164" s="39" t="s">
        <v>124</v>
      </c>
      <c r="E164" s="35" t="s">
        <v>27</v>
      </c>
      <c r="F164" s="37">
        <v>207.5</v>
      </c>
      <c r="G164" s="25"/>
      <c r="H164" s="25"/>
      <c r="I164" s="24"/>
      <c r="J164" s="11"/>
    </row>
    <row r="165" spans="3:14" s="10" customFormat="1" ht="45" x14ac:dyDescent="0.2">
      <c r="C165" s="22" t="s">
        <v>81</v>
      </c>
      <c r="D165" s="36" t="s">
        <v>82</v>
      </c>
      <c r="E165" s="35" t="s">
        <v>18</v>
      </c>
      <c r="F165" s="37">
        <v>2441</v>
      </c>
      <c r="G165" s="25"/>
      <c r="H165" s="25"/>
      <c r="I165" s="24"/>
      <c r="J165" s="11"/>
    </row>
    <row r="166" spans="3:14" s="10" customFormat="1" ht="63" x14ac:dyDescent="0.2">
      <c r="C166" s="22" t="s">
        <v>125</v>
      </c>
      <c r="D166" s="36" t="s">
        <v>126</v>
      </c>
      <c r="E166" s="35" t="s">
        <v>27</v>
      </c>
      <c r="F166" s="37">
        <v>207.5</v>
      </c>
      <c r="G166" s="25"/>
      <c r="H166" s="25"/>
      <c r="I166" s="24"/>
      <c r="J166" s="11"/>
    </row>
    <row r="167" spans="3:14" s="10" customFormat="1" ht="63" x14ac:dyDescent="0.2">
      <c r="C167" s="22" t="s">
        <v>83</v>
      </c>
      <c r="D167" s="36" t="s">
        <v>84</v>
      </c>
      <c r="E167" s="35" t="s">
        <v>27</v>
      </c>
      <c r="F167" s="37">
        <v>440</v>
      </c>
      <c r="G167" s="25"/>
      <c r="H167" s="25"/>
      <c r="I167" s="24"/>
      <c r="J167" s="11"/>
    </row>
    <row r="168" spans="3:14" s="10" customFormat="1" ht="36" x14ac:dyDescent="0.2">
      <c r="C168" s="22">
        <v>3005001</v>
      </c>
      <c r="D168" s="36" t="s">
        <v>85</v>
      </c>
      <c r="E168" s="35" t="s">
        <v>18</v>
      </c>
      <c r="F168" s="37">
        <v>1500</v>
      </c>
      <c r="G168" s="25"/>
      <c r="H168" s="25"/>
      <c r="I168" s="24"/>
      <c r="J168" s="11"/>
    </row>
    <row r="169" spans="3:14" s="10" customFormat="1" ht="36" x14ac:dyDescent="0.2">
      <c r="C169" s="22">
        <v>3125215</v>
      </c>
      <c r="D169" s="36" t="s">
        <v>40</v>
      </c>
      <c r="E169" s="35" t="s">
        <v>27</v>
      </c>
      <c r="F169" s="37">
        <v>15</v>
      </c>
      <c r="G169" s="25"/>
      <c r="H169" s="25"/>
      <c r="I169" s="24"/>
      <c r="J169" s="11"/>
    </row>
    <row r="170" spans="3:14" s="10" customFormat="1" x14ac:dyDescent="0.2">
      <c r="C170" s="22"/>
      <c r="D170" s="36"/>
      <c r="E170" s="35"/>
      <c r="F170" s="37"/>
      <c r="G170" s="25"/>
      <c r="H170" s="25"/>
      <c r="I170" s="26"/>
      <c r="J170" s="11"/>
    </row>
    <row r="171" spans="3:14" s="10" customFormat="1" x14ac:dyDescent="0.2">
      <c r="C171" s="58" t="s">
        <v>58</v>
      </c>
      <c r="D171" s="59" t="s">
        <v>86</v>
      </c>
      <c r="E171" s="60"/>
      <c r="F171" s="60"/>
      <c r="G171" s="60"/>
      <c r="H171" s="60"/>
      <c r="I171" s="60"/>
      <c r="J171" s="11"/>
    </row>
    <row r="172" spans="3:14" s="10" customFormat="1" ht="45" x14ac:dyDescent="0.2">
      <c r="C172" s="22">
        <v>3003010</v>
      </c>
      <c r="D172" s="36" t="s">
        <v>89</v>
      </c>
      <c r="E172" s="35" t="s">
        <v>18</v>
      </c>
      <c r="F172" s="69">
        <v>533.65</v>
      </c>
      <c r="G172" s="25"/>
      <c r="H172" s="25"/>
      <c r="I172" s="24"/>
      <c r="J172" s="11"/>
      <c r="K172" s="46"/>
      <c r="N172" s="67"/>
    </row>
    <row r="173" spans="3:14" s="10" customFormat="1" ht="54" x14ac:dyDescent="0.2">
      <c r="C173" s="22" t="s">
        <v>90</v>
      </c>
      <c r="D173" s="36" t="s">
        <v>91</v>
      </c>
      <c r="E173" s="35" t="s">
        <v>18</v>
      </c>
      <c r="F173" s="69">
        <v>533.65</v>
      </c>
      <c r="G173" s="25"/>
      <c r="H173" s="25"/>
      <c r="I173" s="24"/>
      <c r="J173" s="11"/>
      <c r="L173" s="46"/>
      <c r="M173" s="46"/>
      <c r="N173" s="46"/>
    </row>
    <row r="174" spans="3:14" s="10" customFormat="1" x14ac:dyDescent="0.2">
      <c r="C174" s="22"/>
      <c r="D174" s="36"/>
      <c r="E174" s="35"/>
      <c r="F174" s="37"/>
      <c r="G174" s="25"/>
      <c r="H174" s="25"/>
      <c r="I174" s="26"/>
      <c r="J174" s="11"/>
    </row>
    <row r="175" spans="3:14" s="10" customFormat="1" x14ac:dyDescent="0.2">
      <c r="C175" s="58" t="s">
        <v>59</v>
      </c>
      <c r="D175" s="59" t="s">
        <v>94</v>
      </c>
      <c r="E175" s="60"/>
      <c r="F175" s="60"/>
      <c r="G175" s="60"/>
      <c r="H175" s="60"/>
      <c r="I175" s="60"/>
      <c r="J175" s="11"/>
    </row>
    <row r="176" spans="3:14" s="10" customFormat="1" ht="99.75" customHeight="1" x14ac:dyDescent="0.2">
      <c r="C176" s="22">
        <v>3000005</v>
      </c>
      <c r="D176" s="39" t="s">
        <v>95</v>
      </c>
      <c r="E176" s="35" t="s">
        <v>18</v>
      </c>
      <c r="F176" s="37">
        <v>1500</v>
      </c>
      <c r="G176" s="25"/>
      <c r="H176" s="25"/>
      <c r="I176" s="24"/>
      <c r="J176" s="11"/>
    </row>
    <row r="177" spans="3:11" s="10" customFormat="1" ht="117" customHeight="1" x14ac:dyDescent="0.2">
      <c r="C177" s="22">
        <v>4002305</v>
      </c>
      <c r="D177" s="39" t="s">
        <v>96</v>
      </c>
      <c r="E177" s="35" t="s">
        <v>17</v>
      </c>
      <c r="F177" s="37">
        <v>1</v>
      </c>
      <c r="G177" s="25"/>
      <c r="H177" s="25"/>
      <c r="I177" s="24"/>
      <c r="J177" s="11"/>
    </row>
    <row r="178" spans="3:11" s="10" customFormat="1" ht="72" customHeight="1" x14ac:dyDescent="0.2">
      <c r="C178" s="22">
        <v>3007015</v>
      </c>
      <c r="D178" s="39" t="s">
        <v>42</v>
      </c>
      <c r="E178" s="35" t="s">
        <v>17</v>
      </c>
      <c r="F178" s="37">
        <v>2</v>
      </c>
      <c r="G178" s="25"/>
      <c r="H178" s="25"/>
      <c r="I178" s="24"/>
      <c r="J178" s="11"/>
    </row>
    <row r="179" spans="3:11" s="10" customFormat="1" x14ac:dyDescent="0.2">
      <c r="C179" s="22"/>
      <c r="D179" s="38"/>
      <c r="E179" s="35"/>
      <c r="F179" s="37"/>
      <c r="G179" s="25"/>
      <c r="H179" s="25"/>
      <c r="I179" s="26"/>
      <c r="J179" s="11"/>
    </row>
    <row r="180" spans="3:11" s="10" customFormat="1" x14ac:dyDescent="0.2">
      <c r="C180" s="58" t="s">
        <v>60</v>
      </c>
      <c r="D180" s="59" t="s">
        <v>97</v>
      </c>
      <c r="E180" s="60"/>
      <c r="F180" s="60"/>
      <c r="G180" s="60"/>
      <c r="H180" s="60"/>
      <c r="I180" s="60"/>
      <c r="J180" s="11"/>
    </row>
    <row r="181" spans="3:11" s="10" customFormat="1" ht="79.5" customHeight="1" x14ac:dyDescent="0.2">
      <c r="C181" s="22">
        <v>3007007</v>
      </c>
      <c r="D181" s="39" t="s">
        <v>98</v>
      </c>
      <c r="E181" s="35" t="s">
        <v>17</v>
      </c>
      <c r="F181" s="37">
        <v>6</v>
      </c>
      <c r="G181" s="25"/>
      <c r="H181" s="25"/>
      <c r="I181" s="24"/>
      <c r="J181" s="11"/>
    </row>
    <row r="182" spans="3:11" s="10" customFormat="1" ht="66.75" customHeight="1" x14ac:dyDescent="0.2">
      <c r="C182" s="22">
        <v>3007068</v>
      </c>
      <c r="D182" s="39" t="s">
        <v>99</v>
      </c>
      <c r="E182" s="35" t="s">
        <v>17</v>
      </c>
      <c r="F182" s="37">
        <v>6</v>
      </c>
      <c r="G182" s="25"/>
      <c r="H182" s="25"/>
      <c r="I182" s="24"/>
      <c r="J182" s="11"/>
    </row>
    <row r="183" spans="3:11" s="10" customFormat="1" ht="99" x14ac:dyDescent="0.2">
      <c r="C183" s="22">
        <v>3007059</v>
      </c>
      <c r="D183" s="39" t="s">
        <v>100</v>
      </c>
      <c r="E183" s="35" t="s">
        <v>17</v>
      </c>
      <c r="F183" s="37">
        <v>6</v>
      </c>
      <c r="G183" s="25"/>
      <c r="H183" s="25"/>
      <c r="I183" s="24"/>
      <c r="J183" s="11"/>
    </row>
    <row r="184" spans="3:11" s="10" customFormat="1" x14ac:dyDescent="0.2">
      <c r="C184" s="22"/>
      <c r="D184" s="38"/>
      <c r="E184" s="35"/>
      <c r="F184" s="37"/>
      <c r="G184" s="25"/>
      <c r="H184" s="25"/>
      <c r="I184" s="26"/>
      <c r="J184" s="11"/>
    </row>
    <row r="185" spans="3:11" s="10" customFormat="1" x14ac:dyDescent="0.2">
      <c r="C185" s="58" t="s">
        <v>61</v>
      </c>
      <c r="D185" s="59" t="s">
        <v>102</v>
      </c>
      <c r="E185" s="60"/>
      <c r="F185" s="60"/>
      <c r="G185" s="60"/>
      <c r="H185" s="60"/>
      <c r="I185" s="60"/>
      <c r="J185" s="11"/>
    </row>
    <row r="186" spans="3:11" s="10" customFormat="1" ht="81" x14ac:dyDescent="0.2">
      <c r="C186" s="22">
        <v>3007086</v>
      </c>
      <c r="D186" s="40" t="s">
        <v>104</v>
      </c>
      <c r="E186" s="35" t="s">
        <v>17</v>
      </c>
      <c r="F186" s="37">
        <v>2</v>
      </c>
      <c r="G186" s="25"/>
      <c r="H186" s="25"/>
      <c r="I186" s="24"/>
      <c r="J186" s="11"/>
    </row>
    <row r="187" spans="3:11" s="10" customFormat="1" x14ac:dyDescent="0.2">
      <c r="C187" s="22"/>
      <c r="D187" s="38"/>
      <c r="E187" s="35"/>
      <c r="F187" s="37"/>
      <c r="G187" s="25"/>
      <c r="H187" s="25"/>
      <c r="I187" s="26"/>
      <c r="J187" s="11"/>
    </row>
    <row r="188" spans="3:11" s="10" customFormat="1" x14ac:dyDescent="0.2">
      <c r="C188" s="58" t="s">
        <v>130</v>
      </c>
      <c r="D188" s="59" t="s">
        <v>103</v>
      </c>
      <c r="E188" s="60"/>
      <c r="F188" s="60"/>
      <c r="G188" s="60"/>
      <c r="H188" s="60"/>
      <c r="I188" s="60"/>
      <c r="J188" s="11"/>
    </row>
    <row r="189" spans="3:11" s="10" customFormat="1" ht="33" customHeight="1" x14ac:dyDescent="0.2">
      <c r="C189" s="22">
        <v>3008001</v>
      </c>
      <c r="D189" s="39" t="s">
        <v>45</v>
      </c>
      <c r="E189" s="35" t="s">
        <v>18</v>
      </c>
      <c r="F189" s="37">
        <v>2441</v>
      </c>
      <c r="G189" s="25"/>
      <c r="H189" s="25"/>
      <c r="I189" s="24"/>
      <c r="J189" s="11"/>
    </row>
    <row r="190" spans="3:11" s="10" customFormat="1" x14ac:dyDescent="0.2">
      <c r="C190" s="22"/>
      <c r="D190" s="36"/>
      <c r="E190" s="35"/>
      <c r="F190" s="37"/>
      <c r="G190" s="25"/>
      <c r="H190" s="25"/>
      <c r="I190" s="26"/>
      <c r="J190" s="11"/>
    </row>
    <row r="191" spans="3:11" s="14" customFormat="1" ht="9" x14ac:dyDescent="0.15">
      <c r="C191" s="15"/>
      <c r="D191" s="15"/>
      <c r="E191" s="20"/>
      <c r="F191" s="32"/>
      <c r="G191" s="20"/>
      <c r="H191" s="20"/>
      <c r="I191" s="17"/>
      <c r="J191" s="23"/>
    </row>
    <row r="192" spans="3:11" s="15" customFormat="1" ht="12.75" customHeight="1" x14ac:dyDescent="0.2">
      <c r="F192" s="18"/>
      <c r="G192" s="19" t="s">
        <v>8</v>
      </c>
      <c r="H192" s="19"/>
      <c r="I192" s="27"/>
      <c r="J192" s="19"/>
      <c r="K192" s="61"/>
    </row>
    <row r="193" spans="1:11" s="15" customFormat="1" ht="12.75" customHeight="1" x14ac:dyDescent="0.2">
      <c r="F193" s="18"/>
      <c r="G193" s="19" t="s">
        <v>9</v>
      </c>
      <c r="H193" s="19"/>
      <c r="I193" s="27"/>
      <c r="J193" s="19"/>
      <c r="K193" s="62"/>
    </row>
    <row r="194" spans="1:11" s="15" customFormat="1" ht="12.75" customHeight="1" x14ac:dyDescent="0.15">
      <c r="D194" s="45"/>
      <c r="E194" s="20"/>
      <c r="F194" s="32"/>
      <c r="G194" s="18" t="s">
        <v>10</v>
      </c>
      <c r="H194" s="18"/>
      <c r="I194" s="27"/>
      <c r="J194" s="19"/>
      <c r="K194" s="63"/>
    </row>
    <row r="195" spans="1:11" s="16" customFormat="1" ht="12.75" customHeight="1" x14ac:dyDescent="0.15">
      <c r="D195" s="21"/>
      <c r="E195" s="20"/>
      <c r="F195" s="32"/>
      <c r="G195" s="20"/>
      <c r="H195" s="20"/>
      <c r="I195" s="52"/>
    </row>
    <row r="196" spans="1:11" s="16" customFormat="1" ht="12" x14ac:dyDescent="0.2">
      <c r="C196" s="87" t="s">
        <v>141</v>
      </c>
      <c r="D196" s="87"/>
      <c r="E196" s="87" t="s">
        <v>142</v>
      </c>
      <c r="F196" s="88"/>
      <c r="G196" s="87"/>
      <c r="H196" s="87"/>
      <c r="I196" s="89" t="s">
        <v>143</v>
      </c>
      <c r="J196" s="20"/>
    </row>
    <row r="197" spans="1:11" x14ac:dyDescent="0.2">
      <c r="C197" s="20"/>
      <c r="D197" s="21" t="s">
        <v>11</v>
      </c>
      <c r="E197" s="20"/>
      <c r="F197" s="32"/>
      <c r="G197" s="20" t="s">
        <v>12</v>
      </c>
      <c r="H197" s="20"/>
      <c r="I197" s="30"/>
      <c r="K197" s="62"/>
    </row>
    <row r="198" spans="1:11" x14ac:dyDescent="0.2">
      <c r="C198" s="20"/>
      <c r="D198" s="21"/>
      <c r="E198" s="20"/>
      <c r="F198" s="32"/>
      <c r="G198" s="20"/>
      <c r="H198" s="20"/>
      <c r="I198" s="31"/>
      <c r="K198" s="63"/>
    </row>
    <row r="199" spans="1:11" x14ac:dyDescent="0.2">
      <c r="C199" s="20"/>
      <c r="D199" s="21"/>
      <c r="E199" s="20"/>
      <c r="F199" s="32"/>
      <c r="G199" s="20"/>
      <c r="H199" s="20"/>
      <c r="I199" s="31"/>
    </row>
    <row r="200" spans="1:11" x14ac:dyDescent="0.2">
      <c r="C200" s="20"/>
      <c r="D200" s="21"/>
      <c r="E200" s="20"/>
      <c r="F200" s="32"/>
      <c r="G200" s="20"/>
      <c r="H200" s="20"/>
      <c r="I200" s="31"/>
    </row>
    <row r="201" spans="1:11" s="1" customFormat="1" x14ac:dyDescent="0.2">
      <c r="A201"/>
      <c r="B201"/>
      <c r="C201" s="20"/>
      <c r="D201" s="21"/>
      <c r="E201" s="20"/>
      <c r="F201" s="32"/>
      <c r="G201" s="20"/>
      <c r="H201" s="20"/>
      <c r="I201" s="31"/>
    </row>
    <row r="202" spans="1:11" s="1" customFormat="1" x14ac:dyDescent="0.2">
      <c r="A202"/>
      <c r="B202"/>
      <c r="C202" s="20"/>
      <c r="D202" s="21"/>
      <c r="E202" s="20"/>
      <c r="F202" s="32"/>
      <c r="G202" s="18"/>
      <c r="H202" s="18"/>
      <c r="I202" s="64"/>
    </row>
    <row r="203" spans="1:11" s="1" customFormat="1" x14ac:dyDescent="0.2">
      <c r="A203"/>
      <c r="B203"/>
      <c r="C203" s="20"/>
      <c r="D203" s="21"/>
      <c r="E203" s="20"/>
      <c r="F203" s="32"/>
      <c r="G203" s="20"/>
      <c r="H203" s="20"/>
      <c r="I203" s="20"/>
    </row>
    <row r="204" spans="1:11" s="1" customFormat="1" x14ac:dyDescent="0.2">
      <c r="A204"/>
      <c r="B204"/>
      <c r="C204" s="28" t="s">
        <v>13</v>
      </c>
      <c r="D204" s="21"/>
      <c r="E204" s="20"/>
      <c r="F204" s="32"/>
      <c r="G204" s="1" t="s">
        <v>14</v>
      </c>
      <c r="I204" s="20"/>
    </row>
    <row r="205" spans="1:11" s="1" customFormat="1" x14ac:dyDescent="0.2">
      <c r="A205"/>
      <c r="B205"/>
      <c r="C205" s="16" t="s">
        <v>24</v>
      </c>
      <c r="D205" s="21"/>
      <c r="E205" s="20"/>
      <c r="F205" s="32"/>
      <c r="G205" s="20" t="s">
        <v>30</v>
      </c>
      <c r="H205" s="20"/>
      <c r="I205" s="20"/>
    </row>
    <row r="206" spans="1:11" s="1" customFormat="1" x14ac:dyDescent="0.2">
      <c r="A206"/>
      <c r="B206"/>
      <c r="C206" s="20"/>
      <c r="D206" s="21"/>
      <c r="E206" s="20"/>
      <c r="F206" s="32"/>
      <c r="G206" s="20"/>
      <c r="H206" s="20"/>
      <c r="I206" s="20"/>
    </row>
    <row r="207" spans="1:11" s="1" customFormat="1" x14ac:dyDescent="0.2">
      <c r="A207"/>
      <c r="B207"/>
      <c r="C207" s="20"/>
      <c r="D207" s="21"/>
      <c r="E207" s="20"/>
      <c r="F207" s="32"/>
      <c r="G207" s="20"/>
      <c r="H207" s="20"/>
      <c r="I207" s="20"/>
    </row>
    <row r="208" spans="1:11" s="1" customFormat="1" x14ac:dyDescent="0.2">
      <c r="A208"/>
      <c r="B208"/>
      <c r="C208" s="16"/>
      <c r="D208" s="16"/>
      <c r="E208" s="16"/>
      <c r="F208" s="33"/>
      <c r="G208" s="16"/>
      <c r="H208" s="16"/>
      <c r="I208" s="16"/>
    </row>
    <row r="209" spans="1:9" s="1" customFormat="1" x14ac:dyDescent="0.2">
      <c r="A209"/>
      <c r="B209"/>
      <c r="C209" s="16"/>
      <c r="D209" s="16"/>
      <c r="E209" s="16"/>
      <c r="F209" s="33"/>
      <c r="G209" s="16"/>
      <c r="H209" s="16"/>
      <c r="I209" s="16"/>
    </row>
    <row r="210" spans="1:9" s="1" customFormat="1" x14ac:dyDescent="0.2">
      <c r="A210"/>
      <c r="B210"/>
      <c r="C210" s="16"/>
      <c r="D210" s="16"/>
      <c r="E210" s="16"/>
      <c r="F210" s="33"/>
      <c r="G210" s="16"/>
      <c r="H210" s="16"/>
      <c r="I210" s="16"/>
    </row>
    <row r="211" spans="1:9" s="1" customFormat="1" x14ac:dyDescent="0.2">
      <c r="A211"/>
      <c r="B211"/>
      <c r="C211" s="16"/>
      <c r="D211" s="16"/>
      <c r="E211" s="16"/>
      <c r="F211" s="33"/>
      <c r="G211" s="16"/>
      <c r="H211" s="16"/>
      <c r="I211" s="16"/>
    </row>
    <row r="212" spans="1:9" s="1" customFormat="1" x14ac:dyDescent="0.2">
      <c r="A212"/>
      <c r="B212"/>
      <c r="C212" s="16"/>
      <c r="D212" s="16"/>
      <c r="E212" s="16"/>
      <c r="F212" s="33"/>
      <c r="G212" s="16"/>
      <c r="H212" s="16"/>
      <c r="I212" s="16"/>
    </row>
    <row r="213" spans="1:9" s="1" customFormat="1" x14ac:dyDescent="0.2">
      <c r="A213"/>
      <c r="B213"/>
      <c r="C213" s="16"/>
      <c r="D213" s="16"/>
      <c r="E213" s="16"/>
      <c r="F213" s="33"/>
      <c r="G213" s="16"/>
      <c r="H213" s="16"/>
      <c r="I213" s="16"/>
    </row>
  </sheetData>
  <mergeCells count="5">
    <mergeCell ref="C1:I1"/>
    <mergeCell ref="C2:I2"/>
    <mergeCell ref="C10:I10"/>
    <mergeCell ref="C7:C9"/>
    <mergeCell ref="D7:G9"/>
  </mergeCells>
  <pageMargins left="0.39370078740157483" right="0" top="0.39370078740157483" bottom="0.39370078740157483" header="0" footer="0.19685039370078741"/>
  <pageSetup scale="88" orientation="portrait" r:id="rId1"/>
  <headerFooter alignWithMargins="0">
    <oddFooter>&amp;RHoja &amp;P de &amp;N</oddFooter>
  </headerFooter>
  <rowBreaks count="1" manualBreakCount="1">
    <brk id="78" min="2"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CANCHAS DEPORTIVAS </vt:lpstr>
      <vt:lpstr>CANCHAS DEPORTIVAS AJUSTADO</vt:lpstr>
      <vt:lpstr>CANCHAS DEPORTIVAS PLA-PUBA (2)</vt:lpstr>
      <vt:lpstr>'CANCHAS DEPORTIVAS PLA-PUBA (2)'!Área_de_impresión</vt:lpstr>
      <vt:lpstr>'CANCHAS DEPORTIVAS '!Títulos_a_imprimir</vt:lpstr>
      <vt:lpstr>'CANCHAS DEPORTIVAS AJUSTADO'!Títulos_a_imprimir</vt:lpstr>
      <vt:lpstr>'CANCHAS DEPORTIVAS PLA-PUBA (2)'!Títulos_a_imprimir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2026-03-19T14:24:31Z</cp:lastPrinted>
  <dcterms:created xsi:type="dcterms:W3CDTF">2014-06-26T15:10:42Z</dcterms:created>
  <dcterms:modified xsi:type="dcterms:W3CDTF">2026-03-19T14:27:39Z</dcterms:modified>
</cp:coreProperties>
</file>