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Desktop\2026\Bases Licitaciones\Estatales\004_Rehab PV Hda Fuentes\"/>
    </mc:Choice>
  </mc:AlternateContent>
  <bookViews>
    <workbookView xWindow="0" yWindow="0" windowWidth="38400" windowHeight="16260" firstSheet="1" activeTab="1"/>
  </bookViews>
  <sheets>
    <sheet name="FACTIBILIDAD" sheetId="36" state="hidden" r:id="rId1"/>
    <sheet name="REHAB PTE VEHIC FRANKFURT H (2)" sheetId="37" r:id="rId2"/>
  </sheets>
  <definedNames>
    <definedName name="_xlnm.Print_Area" localSheetId="0">FACTIBILIDAD!$B$1:$G$96</definedName>
    <definedName name="_xlnm.Print_Area" localSheetId="1">'REHAB PTE VEHIC FRANKFURT H (2)'!$C$1:$I$73</definedName>
    <definedName name="_xlnm.Print_Titles" localSheetId="0">FACTIBILIDAD!$1:$9</definedName>
    <definedName name="_xlnm.Print_Titles" localSheetId="1">'REHAB PTE VEHIC FRANKFURT H (2)'!$1:$12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36" l="1"/>
  <c r="G15" i="36"/>
  <c r="G16" i="36"/>
  <c r="G19" i="36"/>
  <c r="G20" i="36"/>
  <c r="G21" i="36"/>
  <c r="G22" i="36"/>
  <c r="G23" i="36"/>
  <c r="G24" i="36"/>
  <c r="G25" i="36"/>
  <c r="G26" i="36"/>
  <c r="G27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9" i="36"/>
  <c r="G60" i="36"/>
  <c r="G61" i="36"/>
  <c r="G62" i="36"/>
  <c r="G63" i="36"/>
  <c r="G64" i="36"/>
  <c r="G65" i="36"/>
  <c r="G66" i="36"/>
  <c r="G68" i="36"/>
  <c r="G69" i="36"/>
  <c r="G70" i="36"/>
  <c r="G71" i="36"/>
  <c r="G72" i="36"/>
  <c r="G73" i="36"/>
  <c r="G74" i="36"/>
  <c r="G75" i="36"/>
  <c r="G76" i="36"/>
  <c r="G77" i="36"/>
  <c r="G78" i="36"/>
  <c r="G67" i="36" l="1"/>
  <c r="G58" i="36"/>
  <c r="G28" i="36"/>
  <c r="G18" i="36"/>
  <c r="G17" i="36"/>
  <c r="G14" i="36"/>
  <c r="G87" i="36" l="1"/>
  <c r="G86" i="36"/>
  <c r="G85" i="36"/>
  <c r="G84" i="36"/>
  <c r="G83" i="36"/>
  <c r="G82" i="36"/>
  <c r="G81" i="36"/>
  <c r="G88" i="36" l="1"/>
  <c r="G12" i="36" l="1"/>
  <c r="G79" i="36" l="1"/>
  <c r="G90" i="36"/>
  <c r="G91" i="36" s="1"/>
  <c r="G92" i="36" s="1"/>
</calcChain>
</file>

<file path=xl/sharedStrings.xml><?xml version="1.0" encoding="utf-8"?>
<sst xmlns="http://schemas.openxmlformats.org/spreadsheetml/2006/main" count="345" uniqueCount="225">
  <si>
    <t>R. AYUNTAMIENTO, CD. REYNOSA, TAM.</t>
  </si>
  <si>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</si>
  <si>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</si>
  <si>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</si>
  <si>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</si>
  <si>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</si>
  <si>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</si>
  <si>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</si>
  <si>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</si>
  <si>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M3</t>
  </si>
  <si>
    <t>PZA</t>
  </si>
  <si>
    <t>SUBTOTAL</t>
  </si>
  <si>
    <t>IVA 16%</t>
  </si>
  <si>
    <t>TOTAL</t>
  </si>
  <si>
    <t>M</t>
  </si>
  <si>
    <t>M2</t>
  </si>
  <si>
    <t>ML</t>
  </si>
  <si>
    <t>CAJA</t>
  </si>
  <si>
    <t>POZO</t>
  </si>
  <si>
    <t xml:space="preserve"> </t>
  </si>
  <si>
    <t xml:space="preserve">      RENIVELACION DE CAJA DE VALVULAS DE TIPO 1 ( DE 0.98 X 0.98 X 0.87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</si>
  <si>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VALVULAS DE TIPO 2 ( DE 1.28 X 1.18 X 1.27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</si>
  <si>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OBRA.</t>
  </si>
  <si>
    <t>KG</t>
  </si>
  <si>
    <t>1005-01</t>
  </si>
  <si>
    <t>1130-01</t>
  </si>
  <si>
    <t>EXT-02</t>
  </si>
  <si>
    <t>1131-06</t>
  </si>
  <si>
    <t>1131-05</t>
  </si>
  <si>
    <t>3110-08</t>
  </si>
  <si>
    <t>JGO</t>
  </si>
  <si>
    <t>1140-02</t>
  </si>
  <si>
    <t>HR</t>
  </si>
  <si>
    <t>3111-38</t>
  </si>
  <si>
    <t>1000-28</t>
  </si>
  <si>
    <t>9000-05</t>
  </si>
  <si>
    <t>9002-05</t>
  </si>
  <si>
    <t>M3-KM</t>
  </si>
  <si>
    <t>INT-02</t>
  </si>
  <si>
    <t>INTER</t>
  </si>
  <si>
    <t>1000-20</t>
  </si>
  <si>
    <t>1000-04</t>
  </si>
  <si>
    <t>1040-02</t>
  </si>
  <si>
    <t>1103-02</t>
  </si>
  <si>
    <t>1130-02</t>
  </si>
  <si>
    <t>A3</t>
  </si>
  <si>
    <t>9060 04</t>
  </si>
  <si>
    <t>3111-39</t>
  </si>
  <si>
    <t>8037 03</t>
  </si>
  <si>
    <t>9060 09</t>
  </si>
  <si>
    <t>1150 01B</t>
  </si>
  <si>
    <t>PV16-01</t>
  </si>
  <si>
    <t>INT-06</t>
  </si>
  <si>
    <t>8037 08C</t>
  </si>
  <si>
    <t>1104-02</t>
  </si>
  <si>
    <t>MOVILIDAD, DESARROLLO URBANO Y MEDIO AMBIENTE</t>
  </si>
  <si>
    <t>OBRA CIVIL</t>
  </si>
  <si>
    <t xml:space="preserve">TRAZO Y NIVELACION DEL AREA DE TRABAJO </t>
  </si>
  <si>
    <t xml:space="preserve">TRAZO Y CORTE CON CORTADORA DE DISCO EN PAVIMENTO DE CONCRETO </t>
  </si>
  <si>
    <t>1000-05</t>
  </si>
  <si>
    <t xml:space="preserve">RUPTURA Y DEMOLICION DE PAVIMENTO CONCRETO </t>
  </si>
  <si>
    <t xml:space="preserve">EXCAVACION A MANO PARA ZANJAS EN MATERIAL COMUN EN SECO HASTA 2.00 M DE PROFUNDIDAD </t>
  </si>
  <si>
    <t xml:space="preserve">EXCAVACION  CON EQUIPO PARA ZANJAS EN MATERIAL COMUN EN SECO EN ZONA B DE 0.00 A 2.00 M DE PROFUNDIDAD </t>
  </si>
  <si>
    <t xml:space="preserve">EXCAVACION A MANO PARA ZANJAS EN MATERIAL COMUN EN AGUA  HASTA 2.00 M DE PROFUNDIDAD </t>
  </si>
  <si>
    <t xml:space="preserve">EXCAVACION CON EQUIPO  PARA ZANJAS EN MATERIAL COMUN EN AGUA EN ZONA B DE 0.00 A 2.00 M DE PROFUNDIDAD </t>
  </si>
  <si>
    <t>PLANTILLA EN ZANJAS PARA INSTALAR TUBERIA DE PILANCON</t>
  </si>
  <si>
    <t xml:space="preserve">EXTRACCION DE TUBERIA DE CONCRETO DAÑADA DE 20 CM DE DIAMETRO </t>
  </si>
  <si>
    <t>EXT-06</t>
  </si>
  <si>
    <t xml:space="preserve">EXTRACCION DE TUBERIA DE CONCRETO DAÑADA DE 45 CM DE DIAMETRO </t>
  </si>
  <si>
    <t>INSTALACION DE TUBERIA PVC SANITARIO SERIE METRICA (SERIE-20) DE 8"</t>
  </si>
  <si>
    <t>ACARREO DE TUBERIA DE PVC SANITARIO SERIE METRICA (SERIE-20) DE 8"</t>
  </si>
  <si>
    <t>INSTALACION DE TUBERIA PVC SANITARIO NOVAFORT 18" DE DIAMETRO</t>
  </si>
  <si>
    <t>A8-B</t>
  </si>
  <si>
    <t xml:space="preserve">ACARREO DE TUBERIA DE PVC NOVAFORT DE 18" DIAMETRO </t>
  </si>
  <si>
    <t xml:space="preserve">RELLENO EN ZANJAS COMPACTADO AL 90 % DE PROCTOR CON MATERIAL PRODUCTO DE BANCO </t>
  </si>
  <si>
    <t>RELLENO EN ZANJAS COMPACTADO AL 90 % DE PROCTOR CON MATERIAL PRODUCTO DE EXCAVACION</t>
  </si>
  <si>
    <t xml:space="preserve">REPOSICION DE TOMA DOMICILIARIA DE 1/2" DE DIAMETRO </t>
  </si>
  <si>
    <t>REP</t>
  </si>
  <si>
    <t>DESCARGA DOMICILIARIA DE 6" DE DIAMETRO (6.00 M DE "B") SUM-MO (PVC)</t>
  </si>
  <si>
    <t>DES</t>
  </si>
  <si>
    <t>RENIVELACION DE POZO DE VISITA, INCLUYE EXCAVACION, RELLENO, CIMBRA, TABIQUE, CONCRETO, ETC.</t>
  </si>
  <si>
    <t xml:space="preserve">SUMINISTRO E INSTALACION DE BROCAL Y TAPA DE POLIETILENO SANITARIO (PESADO) PARA POZO DE VISITA </t>
  </si>
  <si>
    <t>1001-11</t>
  </si>
  <si>
    <t xml:space="preserve">REPOSICION DE PAVIMENTO DE CONCREO F'C=200 KG/CM 2 DE 15 CM DE ESPESOR </t>
  </si>
  <si>
    <t>ADEME METALICO DESLIZANTE</t>
  </si>
  <si>
    <t>BOMBEO Y ACHIQUE CON BOMBA AUTOCEBANTE PROPIEDAD DEL CONTRATISTA DE 3" DE DIAMETRO Y 6 H.P.</t>
  </si>
  <si>
    <t>LIMPIEZA Y BARRIDO DEL AREA</t>
  </si>
  <si>
    <t>DESAZOLVE Y LIMPIEZA, RETIRO DE  MATERIAL DENTRO DEL POZO DE VISITA DE 4.00 M DE PROFUNDIDAD Y 18 " A 24" DIAMETRO</t>
  </si>
  <si>
    <t xml:space="preserve">SEÑALAMIENTO, DESVIOS, BANDEREROS Y LUCES NECESARIAS </t>
  </si>
  <si>
    <t>ACARREO PRIMER KILOMETRO PRODUCTO DE EXCAVACION EN CAMION INCLUYE CARGA MECANICA</t>
  </si>
  <si>
    <t xml:space="preserve">ACARREO KILOMETROS SUBSECUENTES AL  PRIMER KILOMETRO PRODUCTO DE EXCAVACION EN CAMION </t>
  </si>
  <si>
    <t>INTERCONEXION EN TUIBERIA DE 45 CM DE DIAMETRO A LOS POZOS DE VISITA</t>
  </si>
  <si>
    <t>INTERCONEXION EN TUIBERIA DE 20 CM DE  DIAMETRO A LOS POZOS DE VISITA</t>
  </si>
  <si>
    <t>TUBO PVC SANITARIO NOVAFORT DE 18" DE DIAMETRO (SUMINISTRO)</t>
  </si>
  <si>
    <t>TUBO PVC SANITARIO SERIE METRICA (SERIE-20) DE 8" DE DIAMETRO</t>
  </si>
  <si>
    <t xml:space="preserve">EXCAVACION A MANO PARA ZANJA EN MATERIAL "C" EN SECO HASTA ZONA B DE 0.00 A  A 2.00 M DE PROFUNDIDAD </t>
  </si>
  <si>
    <t xml:space="preserve">PLANTILLA APISONADA AL 85 % PROCTOR EN ZANJAS CON MATERIAL PRODUCTO DE BANCO </t>
  </si>
  <si>
    <t>INSTALACION DE TUBERIA PVC SANITARIO SERIE METRICA (SERIE-20)  DE 12 "</t>
  </si>
  <si>
    <t>ACARREO DE TUBERIA PVC SANITARIO SERIE METRICA (SERE-20) DE 12"</t>
  </si>
  <si>
    <t>1131 05</t>
  </si>
  <si>
    <t xml:space="preserve">POZO DE VISITA TIPO COMUN HASTA 1.25 M DE PROFUNDIDAD INCLUYE BROCAL Y TAPA Fo. Fo. </t>
  </si>
  <si>
    <t xml:space="preserve">POZO DE VISITA TIPO COMUN HASTA 2.00 M DE PROFUNDIDAD INCLUYE BROCAL Y TAPA Fo. Fo. </t>
  </si>
  <si>
    <t xml:space="preserve">POZO DE VISITA TIPO COMUN HASTA 2.75 M DE PROFUNDIDAD INCLUYE BROCAL Y TAPA Fo. Fo. </t>
  </si>
  <si>
    <t xml:space="preserve">POZO DE VISITA TIPO COMUN HASTA 3.50 M DE PROFUNDIDAD INCLUYE BROCAL Y TAPA Fo. Fo. </t>
  </si>
  <si>
    <t xml:space="preserve">POZO DE VISITA TIPO COMUN HASTA 4.00 M DE PROFUNDIDAD INCLUYE BROCAL Y TAPA Fo. Fo. </t>
  </si>
  <si>
    <t xml:space="preserve">POZO DE VISITA TIPO COMUN HASTA 4.25 M DE PROFUNDIDAD INCLUYE BROCAL Y TAPA Fo. Fo. </t>
  </si>
  <si>
    <t xml:space="preserve">POZO DE VISITA TIPO COMUN HASTA 4.75 M DE PROFUNDIDAD INCLUYE BROCAL Y TAPA Fo. Fo. </t>
  </si>
  <si>
    <t>DESAZOLVE, LIMPIEZA, RETIRO DE MATERIAL DENTRO DEL POZO DE VISITA DE 2.00 M DE PROFUNDIDAD  Y 8" A 12"</t>
  </si>
  <si>
    <t>INT-04</t>
  </si>
  <si>
    <t>INTERCONEXION EN TUBERIA DE 30 CM DE DIAM A LOS POZOS DE VISITA</t>
  </si>
  <si>
    <t>8007-5D</t>
  </si>
  <si>
    <t>TUBO PVC SANITARIO SERIE METRICA (SERIE-20) DE 12" DE DIAMETRO</t>
  </si>
  <si>
    <t xml:space="preserve">TRAZO Y CORTE CON CORTADORA DE DISCO EN PAVIMENTO ASFALTICO </t>
  </si>
  <si>
    <t xml:space="preserve">RUPTURA Y DEMOLICION DE PAVIMENTO ASFALTICO </t>
  </si>
  <si>
    <t>1102-02</t>
  </si>
  <si>
    <t xml:space="preserve">EXCAVACION CON EQUIPO PARA ZANJA EN MATERIAL COMUN EN SECO EN ZONA B DE 0.00 A 2.00 M  DE PROFUNDIDAD </t>
  </si>
  <si>
    <t xml:space="preserve">EXCAVACION CON EQUIPO PARA ZANJA EN MATERIAL COMUN ENAGUA  EN ZONA B DE 0.00 A 2.00 M  DE PROFUNDIDAD </t>
  </si>
  <si>
    <t>ACARREO DE TUBERIA PVC SANITARIO SERIE METRICA (SERIE-20) DE 8"</t>
  </si>
  <si>
    <t>RELLENO EN ZANJAS COMPACTADOAL 90 % DE PROCTOR CON MATERIAL PRODUCTO DE EXCAVACION</t>
  </si>
  <si>
    <t>3060-05</t>
  </si>
  <si>
    <t xml:space="preserve">POZO DE VISITA TIPO COMUN HASTA 2.00M DE PROFUNDIDAD INCLUYE BROCAL Y TAPA DE Fo. Fo. </t>
  </si>
  <si>
    <t>3060-07</t>
  </si>
  <si>
    <t xml:space="preserve">POZO DE VISITA TIPO COMUN HASTA 2.50M DE PROFUNDIDAD INCLUYE BROCAL Y TAPA DE Fo. Fo. </t>
  </si>
  <si>
    <t>2302 01</t>
  </si>
  <si>
    <t>REPOSICION DE TOMA DOMICILIARIA DE 1/2" DE DIAMETRO</t>
  </si>
  <si>
    <t>1001-06</t>
  </si>
  <si>
    <t>REPOSICION DE PAVIMENTO ASFALTICO CON CARPETA DE 7.5 CM DE ESPESOR</t>
  </si>
  <si>
    <t>1005 03</t>
  </si>
  <si>
    <t xml:space="preserve">LIMPIEZA Y BARRIDO DEL AREA </t>
  </si>
  <si>
    <t>DESAZOLVE, LIMPIEZA, RETIRO DE MATERIAL DENTRO DEL POZO DE VISITA DE 2.00 M DE PROFUNDIDAD Y 8" A 12 " DIAMETRO</t>
  </si>
  <si>
    <t>2000 28</t>
  </si>
  <si>
    <t>SEÑALAMIENTO, DESVIOS, BANDEREROS Y LUCES NECESARIAS</t>
  </si>
  <si>
    <t>1000 21</t>
  </si>
  <si>
    <t>TRAZO Y CORTE CON CORTADORA DE DISCO EN PAVIMENTO DE CONCRETO</t>
  </si>
  <si>
    <t>1010-02</t>
  </si>
  <si>
    <t xml:space="preserve">EXCAVACION A MANO PARA ZANJAS EN MATERIAL COMUN EN SECO HASTA 2.00  M DE PROFUNDIDAD </t>
  </si>
  <si>
    <t xml:space="preserve">EXCAVACION A MANO PARA ZANJA EN MATERIAL COMUN EN AGUA HASTA 2.00 M DE PROFUNDIDAD </t>
  </si>
  <si>
    <t>1130 05</t>
  </si>
  <si>
    <t>MUNICIPIO DE REYNOSA, TAMAULIPAS</t>
  </si>
  <si>
    <t>I</t>
  </si>
  <si>
    <t>I-1</t>
  </si>
  <si>
    <t>I-2</t>
  </si>
  <si>
    <t xml:space="preserve">   PRELIMINARES</t>
  </si>
  <si>
    <t xml:space="preserve">      TRAZO Y NIVELACION TOPOGRAFICA PARA OBRAS DE PAVIMENTACION, TERRACERIAS Y VIALIDADES, ESTABLECIENDO PUNTOS DE REFERENCIA, INCLUYE: ESTACAS, BANCO DE NIVEL, EQUIPO, HERRAMIENTA Y MANO DE OBRA.</t>
  </si>
  <si>
    <t>I-3</t>
  </si>
  <si>
    <t xml:space="preserve">   LIMPIEZA</t>
  </si>
  <si>
    <t xml:space="preserve">      LIMPIEZA GENERAL DE LA OBRA, RETIRO DE MATERIAL SOBRANTE, INCLUYE: EQUIPO, MATERIAL, HERRAMIENTA, MANO DE OBRA Y TODO LO NECESARIO PARA CORRECTO FUNCIONAMIENTO.</t>
  </si>
  <si>
    <t>REVISÓ</t>
  </si>
  <si>
    <t>AUTORIZÓ</t>
  </si>
  <si>
    <t xml:space="preserve">       ING. JUAN MANUEL LENSKIN GARZA</t>
  </si>
  <si>
    <t>ARQ. EDUARDO LÓPEZ ARIAS</t>
  </si>
  <si>
    <t xml:space="preserve">   DIRECTOR DE COSTOS Y PRECIOS UNITARIOS</t>
  </si>
  <si>
    <t>SECRETARIO DE OBRAS PÚBLICAS</t>
  </si>
  <si>
    <t xml:space="preserve">   GUARNICIONES Y BANQUETAS</t>
  </si>
  <si>
    <t>I-4</t>
  </si>
  <si>
    <t>I-5</t>
  </si>
  <si>
    <t xml:space="preserve">      DEMOLICION DE BANQUETA DE CONCRETO SIMPLE A TIRO LIBRE FUERA DE OBRA, INCLUYE: APILADO, CARGA, ACARREO, EQUIPO, HERRAMIENTA Y MANO DE OBRA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</si>
  <si>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</si>
  <si>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>3003011-L</t>
  </si>
  <si>
    <t xml:space="preserve">      CONSTRUCCION DE BANQUETA DE 8 CM. DE ESPESOR, CONCRETO PREMEZCLADO F'´C = 150 KG/CM2, TMA DE 19 MM, REVENIMIENTO 10 CM, JUNTAS FRIAS @ 3.00 MTS, ACABADO ESCOBILLADO FINO, VOLTEADOR EN JUNTAS Y ARISTAS, INCLUYE: PRUEBAS DE LABORATORIO, CIMBRA, DESCIMBRA, MATERIALES, HERRAMIENTA Y MANO DE OBRA.</t>
  </si>
  <si>
    <t xml:space="preserve">   INSTALACIONES</t>
  </si>
  <si>
    <t>I-6</t>
  </si>
  <si>
    <t>I-7</t>
  </si>
  <si>
    <t>I-8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</si>
  <si>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</si>
  <si>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TERRACERIAS</t>
  </si>
  <si>
    <t xml:space="preserve">      DESAZOLVE DE DREN CON EQUIPO PARA CUALQUIER PROFUNDIDAD Y EN CUALQUIER MATERIAL EXISTENTE EN EL SITIO DE LA OBRA, INCLUYE: MANO DE OBRA, HERRAMIENTA REQUERIDA PARA  EJECUTAR CORRECTAMENTE LOS TRABAJOS Y  EQUIPO NECESARIO PARA SU CORRECTA EJECUCION.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</si>
  <si>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</si>
  <si>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</si>
  <si>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3003012-L</t>
  </si>
  <si>
    <t xml:space="preserve">      RELLENO CON MATERIAL DE BANCO EN FORMA MANUAL PARA BANQUETAS, INCLUYE: PRUEBAS DE LABORATORIO, HUMEDECIDO DE MATERIAL, COMPACTACIÓN AL 90% A LA PRUEBA PROCTOR, EQUIPO HERRAMIENTA Y MANO DE OBRA.</t>
  </si>
  <si>
    <t>3003021-L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</si>
  <si>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PRUEBAS DE LABORATORIO, CIMBRA, DESCIMBRA, MATERIALES, HERRAMIENTA, MANO DE OBRA Y TODO LO NECESARIO PARA SU CORRECTO FUNCIONAMIENTO.</t>
  </si>
  <si>
    <t>3003008-A</t>
  </si>
  <si>
    <t xml:space="preserve">      SUMINISTRO Y COLOCACION DE POLIETILENO HULE NEGRO CALIBRE 400, EN BANQUETA, PREVIO BARRIDO, INCLUYE: TRASLAPES, PLIEGUES, CORTES, HERRAMIENTA Y MANO DE OBRA.</t>
  </si>
  <si>
    <t>3003009-A</t>
  </si>
  <si>
    <t xml:space="preserve">      REHABILITACION, Y COLOCACION DE PARAPETO METALICO, INCLUYE: SANDBLASTEO, ENDEREZADO, PRIMARIO EPÓXICO ANTICORROSIVO DE ALTO DESEMPEÑO OSEL ORO O SIMILAR EN CALIDAD A DOS MANOS, ANCLAJES, HERRAMIENTA, MATERIALES, EQUIPO, MANO DE OBRA Y TODO LO NESARARIO PARA SU CORRECTA EJECUCION.</t>
  </si>
  <si>
    <t>3006001-E</t>
  </si>
  <si>
    <t xml:space="preserve">      RETIRO DE DESCARGA SANITARIA DE 6.00 MTS DE LONGITUD, A BASE DE TUBO DE PVC S-20 DE 6" DE Ø, INCLUYE: EXCAVACION EN CUALQUIER TIPO DE MATERIAL, RELLENO, MATERIALES, PIEZAS ESPECIALES, HERRAMIENTA Y MANO DE OBRA</t>
  </si>
  <si>
    <t xml:space="preserve">   LAVADERO PLUVIAL</t>
  </si>
  <si>
    <t>I-6.1</t>
  </si>
  <si>
    <t xml:space="preserve">      OBRA CIVIL</t>
  </si>
  <si>
    <t>3002003-A</t>
  </si>
  <si>
    <t xml:space="preserve">         CONFORMACION DEL TERRENO NATURAL PARA CONSTRUCCION DE LAVADERO, CON MATERIAL TIPO A Y/O B DE 0 A 20 CM DE ESPESOR PROMEDIO, PRODUCTO DE EXCAVACION, INCLUYE: AFLOJE, EXTRACCION, AMACISE, AFINE DE PLANTILLA, HERRAMIENTA Y MANO DE OBRA.</t>
  </si>
  <si>
    <t xml:space="preserve">   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</si>
  <si>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>4015254-A</t>
  </si>
  <si>
    <t xml:space="preserve">         DEMOLICION DE ESTRUCTURAS DE CONCRETO SIMPLE, EN PLUVIAL EXISTENTE, INCLUYE: CARGA Y ACARREO DEL MATERIAL PRODUCTO DE LA DEMOLICION, EQUIPO, HERRAMIENTA Y MANO DE OBRA.</t>
  </si>
  <si>
    <t>5001588-AL</t>
  </si>
  <si>
    <t xml:space="preserve">         CONSTRUCCION DE FIRME DE 12 CM DE ESPESOR, EN SALIDA PLUVIAL A BASE DE CONCRETO PREMEZCLADO F´c=150 KG/CM2, ARMADO CON MALLA ELECTROSOLDADA 10-10, 6/6, INCLUYE: PRUEBAS DE LABORATORIO, CIMBRA DESCIMBRA, CONFORMACION DEL TERRENO, CURADO, MATERIALES, EQUIPO, HERRAMIENTA, MANO DE OBRA Y TODO LO NECESARIO PARA SU CORRECTA EJECUCION</t>
  </si>
  <si>
    <t xml:space="preserve">         CONSTRUCCIÓN DE DENTELLON DE SECCION 1.00 X 0.20 MTS, ARMADO CON ACERO DE REFUERZO DE 1/2" DE Ø EN SENTIDO LONGITUDINAL, ESTRIBOS @ 2.00 MTS, DE 1/2" DE Ø, CON CONCRETO PREMEZCLADO F´c = 150 KG/CM2, TMA 19 MM, REVENIMIENTO DE 10 CMS, ACABADO ESCOBILLADO FINO, INCLUYE: PRUEBAS DE LABORATORIO, EXCAVACION, RETIRO, CIMBRA COMUN, DESCIMBRA, MATERIAL, HERRAMIENTA, EQUIPO Y MANO DE OBRA.</t>
  </si>
  <si>
    <t xml:space="preserve">         CONSTRUCCION DE BORDILLO SOBRE LAVADERO PLUVIAL A BASE DE CONCRETO F'c=150 KG/CM2 SECCION 15 X 25 CM. INCLUYE: CIMBRA COMUN, DESCIMBRA, MATERIALES, EQUIPO, HERRAMIENTA Y MANO DE OBRA</t>
  </si>
  <si>
    <t xml:space="preserve">         SUMINISTRO Y COLOCACION DE POLIETILENO HULE NEGRO CALIBRE 400, EN BANQUETA, PREVIO BARRIDO, INCLUYE: TRASLAPES, PLIEGUES, CORTES, HERRAMIENTA Y MANO DE OBRA.</t>
  </si>
  <si>
    <t>I-7.1</t>
  </si>
  <si>
    <t>4002003-A</t>
  </si>
  <si>
    <t xml:space="preserve">         PLANTILLA DE CONCRETO F'C=100 KG/CM2, DE 0.05 M. DE ESPESOR, PARA OBRAS PLUVIALES, SIN CONTROL DE LABORATORIO, INCLUYE, EQUIPO, HERRAMIENTA Y MANO DE OBRA, MATERIAL Y TODO LO NECESARIO PARA SU CORRECTA EJECUCION</t>
  </si>
  <si>
    <t xml:space="preserve">         SUMINISTRO Y COLOCACION DE CIMBRA APARENTE EN ESTRUCTURA (LOSAS, TRABES, MUROS), CON TRIPLAY DE PINO DE 16 MM, INCLUYE: OBRA FALSA, CIMBRADO, DESCIMBRADO, CHAFLÁN, GOTERÓN Y FRENTES (OCHAVOS), A CUALQUIER ALTURA, INCLUYE CIMBRADO Y DESCIMBRADO, HERRAMIENTA, MATERIALES, EQUIPO, MANO DE OBRA Y TODO LO NECESARIO PARA SU CORRECTA EJECUCION.</t>
  </si>
  <si>
    <t xml:space="preserve">         SUMINISTRO Y COLOCACIÓN DE CONCRETO PREMEZCLADO F'c = 250 KG/CM2  R.N. TMA 19 MM, DE 20 CM DE ESPESOR, EN FIRMES, ALEROS Y MUROS, ARMADO CON VARILLA #3 A CADA 20 CM EN AMBOS SENTIDOS EN DOBLE PARRILLA, INCLUYE: PRUEBAS DE LABORATORIO, MATERIALES, MANO DE OBRA, COLOCACIÓN, DESPERDICIOS, VIBRADO, CURADO CON MEMBRANA INCOLORA, RETIRO DE DESPERDICIOS, LIMPIEZA, EQUIPO, HERRAMIENTA Y TODO LO NECESARIO PARA LA CORRECTA EJECUCIÓN DE LOS TRABAJOS.</t>
  </si>
  <si>
    <t xml:space="preserve">   AUMENTO EN MUROS Y ALEROS EN OBRA DE LLEGADA PLUVIAL</t>
  </si>
  <si>
    <t xml:space="preserve">   REVESTIMIENTO EN LATERALES DEL PUENTE Y TALUDES</t>
  </si>
  <si>
    <t>I-8.1</t>
  </si>
  <si>
    <t xml:space="preserve">         CARGA MECÁNICA Y ACARREO EN CAMIÓN DEL MATERIAL PRODUCTO DE CORTE A TIRO LIBRE FUERA DE LA OBRA, VOLUMEN MEDIDO COMPACTO, INCLUYE: EQUIPO, HERRAMIENTA Y MANO DE OBRA.</t>
  </si>
  <si>
    <t>3003017-CA</t>
  </si>
  <si>
    <t xml:space="preserve">         AFINE DE TALUDES EN CUBETA DE CANAL PLUVIAL EN FORMA MANUAL PARA ESTABLESER COTAS Y LINEAS DE PROYECTO TANTO TRANSVERSAL COMO LONGITUDINAL, INCLUYE: MANO DE OBRA, HERRAMIENTA,  EQUIPO Y  TODO LO NECESARIO PARA SU CORRECTA EJECUCION</t>
  </si>
  <si>
    <t xml:space="preserve"> M2</t>
  </si>
  <si>
    <t xml:space="preserve">      DESMANTELAMIENTO Y RETIRO DE PARAPETO METALICO DE PROTECCION DE ACERO, INCLUYE: RETIRO FUERA DE LA OBRA, ACARREO, MATERIALES, MANO DE OBRA, HERRAMIENTA Y EQUIPO NECESARIO PARA LA CORRECTA EJECUCION DE LOS TRABAJOS.</t>
  </si>
  <si>
    <t xml:space="preserve">      REFUERZO CON MALLA ELECTROSOLDADA 6X6/1010 EN BANQUETAS, INCLUYE SUMINISTRO Y COLOCACION. INCLUYE, HERRAMIENTA, MATERIALES, EQUIPO, MANO DE OBRA Y TODO LO NECESARIO PARA SU CORRECTA EJECUCION.</t>
  </si>
  <si>
    <t xml:space="preserve">         EXCAVACION CON EQUIPO PARA ZANJAS EN MATERIAL TIPO "A" y/o "B", PROFUNDIDAD HASTA 2.00 MTS, EN SECO, INCLUYE: EQUIPO, HERRAMIENTA Y MANO DE OBRA NECESARIA PARA LA CORRECTA EJECUCION DE LOS TRABAJOS.</t>
  </si>
  <si>
    <t xml:space="preserve">      FORMACION DE TERRAPLEN CON MATERIAL DE BANCO TIPO CALICHE CON INCORPORACION DE CAL HIDRATADA A RAZON DEL 3% DE SU PESO VOLUMETRICO, EN CAPAS NO MAYORES DE 20 CM, ACAMELLONADO, HUMEDECIDO, HOMOGENIZADO, TENDIDO, CONFORMADO Y COMPACTADO AL 95% PVRS, INCLUYE: PRUEBAS DE LABORATORIO, SUMINISTRO, ACARREOS, EQUIPO, HERRAMIENTA, MANO DE OBRA Y TODO LO NECESARIO PARA SU CORRECTA EJECUCION.</t>
  </si>
  <si>
    <t>4010010-CJ</t>
  </si>
  <si>
    <t>SUMINISTRO E INSTALACION DE  SELLADOR ELÁSTICO SIKAFLEX-1A, DE SIKA, PARA SELLO DE JUNTAS EN CONCRETOS DE CANAL PLUVIAL (EN FONDO Y TALUDES) USO EN INTERIORES Y EXTERIORES, INCLUYE: MATERIALES, HERRAMIENTA, EQUIPO, MANO DE OBRA Y TODO LO NECESARIO PARA SU CORRECTA APLICACIÓN Y FUNCIONAMIENTO.</t>
  </si>
  <si>
    <t>3004009-CC</t>
  </si>
  <si>
    <t>SUMINISTRO Y COLOCACIÓN DE CONCRETO HIDRÁULICO DE 10 CMS. DE ESPESOR EN SECCION DE CUBETA DE CANAL PLUVIAL  (FONDO Y TALUDES) CON CONCRETO PREMEZCLADO F´C= 200 KG/CM2, TMA 19 MM, REVENIMIENTO DE 10 CM., INCLUYE: BOMBEO, PRUEBAS DE LABORATORIO, CIMBRA, DESCIMBRA, CURADO, TENDIDO, EQUIPO, MATERIALES, HERRAMIENTA, MANO DE OBRA Y TODO LO NECESARIO PARA SU CORRECTO FUNCIONAMIENTO.</t>
  </si>
  <si>
    <t>3002004-QL</t>
  </si>
  <si>
    <t>REHABILITACIÓN DE PUENTE VEHICULAR UBICADO EN CALLE  FRANKFURT ENTRE CALLE RETORNO NIZA Y CALLE LONDRES REYNOSA EN EL FRACCIONAMIENTO HACIENDA LAS FUENTES  DEL MUNICIPIO DE REYNOSA, TAMAULIPAS.</t>
  </si>
  <si>
    <t>P.U. Con Letra</t>
  </si>
  <si>
    <t>AE-15</t>
  </si>
  <si>
    <t xml:space="preserve">DESCRIPCION: </t>
  </si>
  <si>
    <t>INICIO</t>
  </si>
  <si>
    <t>TERMINACION</t>
  </si>
  <si>
    <t>PLAZO DE EJECUCION</t>
  </si>
  <si>
    <t>Rehabilitación de Puente Vehicular ubicado en calle  Frankfurt entre calle Retorno Niza y calle Londres Reynosa en el Fraccionamiento Hacienda las Fuentes  del Municipio de Reynosa, Tamaulipas.</t>
  </si>
  <si>
    <t>LICITACION PUBLICA: 57057002-004-2026-LP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</si>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</sst>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-[$€-2]* #,##0.00_-;\-[$€-2]* #,##0.00_-;_-[$€-2]* &quot;-&quot;??_-"/>
    <numFmt numFmtId="166" formatCode="0.0"/>
    <numFmt numFmtId="167" formatCode="_(&quot;$&quot;* #,##0.00_);_(&quot;$&quot;* \(#,##0.00\);_(&quot;$&quot;* &quot;-&quot;??_);_(@_)"/>
  </numFmts>
  <fonts count="3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Tahoma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8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b/>
      <sz val="7"/>
      <color rgb="FFFF0000"/>
      <name val="Arial"/>
      <family val="2"/>
    </font>
    <font>
      <sz val="7"/>
      <name val="Helvetica"/>
      <family val="2"/>
    </font>
    <font>
      <sz val="6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b/>
      <sz val="16"/>
      <name val="Lato"/>
      <family val="2"/>
    </font>
    <font>
      <b/>
      <sz val="12"/>
      <name val="Lato"/>
      <family val="2"/>
    </font>
    <font>
      <b/>
      <sz val="9"/>
      <name val="Lato"/>
      <family val="2"/>
    </font>
    <font>
      <b/>
      <sz val="8"/>
      <name val="Lato"/>
      <family val="2"/>
    </font>
    <font>
      <b/>
      <sz val="11"/>
      <name val="Lato"/>
      <family val="2"/>
    </font>
    <font>
      <sz val="9"/>
      <name val="Lato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425">
    <xf numFmtId="0" fontId="0" fillId="0" borderId="0"/>
    <xf numFmtId="9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/>
    <xf numFmtId="0" fontId="9" fillId="0" borderId="0"/>
    <xf numFmtId="0" fontId="10" fillId="0" borderId="0"/>
    <xf numFmtId="0" fontId="8" fillId="0" borderId="0"/>
    <xf numFmtId="0" fontId="10" fillId="0" borderId="0"/>
    <xf numFmtId="165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7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7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0" fontId="6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0" fontId="6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" fillId="0" borderId="0"/>
    <xf numFmtId="0" fontId="2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0" fontId="1" fillId="0" borderId="0"/>
    <xf numFmtId="0" fontId="31" fillId="0" borderId="0"/>
  </cellStyleXfs>
  <cellXfs count="136">
    <xf numFmtId="0" fontId="0" fillId="0" borderId="0" xfId="0"/>
    <xf numFmtId="0" fontId="12" fillId="0" borderId="0" xfId="0" applyFont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4" fontId="12" fillId="0" borderId="0" xfId="0" applyNumberFormat="1" applyFont="1" applyAlignment="1">
      <alignment horizontal="center"/>
    </xf>
    <xf numFmtId="0" fontId="15" fillId="0" borderId="0" xfId="0" applyFont="1" applyAlignment="1">
      <alignment horizontal="fill" vertical="top"/>
    </xf>
    <xf numFmtId="0" fontId="12" fillId="0" borderId="0" xfId="0" applyFont="1" applyAlignment="1">
      <alignment horizontal="justify"/>
    </xf>
    <xf numFmtId="2" fontId="15" fillId="0" borderId="0" xfId="0" applyNumberFormat="1" applyFont="1" applyAlignment="1">
      <alignment horizontal="center"/>
    </xf>
    <xf numFmtId="164" fontId="12" fillId="0" borderId="7" xfId="0" applyNumberFormat="1" applyFont="1" applyBorder="1" applyAlignment="1">
      <alignment vertical="center"/>
    </xf>
    <xf numFmtId="0" fontId="13" fillId="0" borderId="0" xfId="0" applyFont="1"/>
    <xf numFmtId="4" fontId="15" fillId="0" borderId="0" xfId="0" applyNumberFormat="1" applyFont="1"/>
    <xf numFmtId="44" fontId="12" fillId="0" borderId="0" xfId="0" applyNumberFormat="1" applyFont="1" applyAlignment="1">
      <alignment horizontal="center"/>
    </xf>
    <xf numFmtId="15" fontId="14" fillId="2" borderId="0" xfId="0" applyNumberFormat="1" applyFont="1" applyFill="1"/>
    <xf numFmtId="0" fontId="19" fillId="4" borderId="8" xfId="0" applyFont="1" applyFill="1" applyBorder="1" applyAlignment="1">
      <alignment horizontal="center" vertical="center"/>
    </xf>
    <xf numFmtId="2" fontId="19" fillId="4" borderId="8" xfId="0" applyNumberFormat="1" applyFont="1" applyFill="1" applyBorder="1" applyAlignment="1">
      <alignment horizontal="center" vertical="center"/>
    </xf>
    <xf numFmtId="164" fontId="19" fillId="4" borderId="8" xfId="0" applyNumberFormat="1" applyFont="1" applyFill="1" applyBorder="1" applyAlignment="1">
      <alignment vertical="center"/>
    </xf>
    <xf numFmtId="0" fontId="18" fillId="0" borderId="8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164" fontId="18" fillId="0" borderId="8" xfId="0" applyNumberFormat="1" applyFont="1" applyBorder="1" applyAlignment="1">
      <alignment vertical="center"/>
    </xf>
    <xf numFmtId="0" fontId="19" fillId="0" borderId="0" xfId="0" applyFont="1"/>
    <xf numFmtId="4" fontId="19" fillId="0" borderId="0" xfId="0" applyNumberFormat="1" applyFont="1"/>
    <xf numFmtId="2" fontId="19" fillId="2" borderId="8" xfId="0" applyNumberFormat="1" applyFont="1" applyFill="1" applyBorder="1" applyAlignment="1">
      <alignment horizontal="center" vertical="center"/>
    </xf>
    <xf numFmtId="0" fontId="18" fillId="0" borderId="0" xfId="0" applyFont="1"/>
    <xf numFmtId="4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44" fontId="19" fillId="0" borderId="0" xfId="3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4" fontId="18" fillId="0" borderId="0" xfId="0" applyNumberFormat="1" applyFont="1" applyAlignment="1">
      <alignment horizontal="center"/>
    </xf>
    <xf numFmtId="0" fontId="12" fillId="0" borderId="8" xfId="0" applyFont="1" applyBorder="1" applyAlignment="1">
      <alignment horizontal="justify" vertical="center" wrapText="1"/>
    </xf>
    <xf numFmtId="0" fontId="15" fillId="0" borderId="8" xfId="0" applyFont="1" applyBorder="1" applyAlignment="1">
      <alignment horizontal="center" vertical="center"/>
    </xf>
    <xf numFmtId="164" fontId="12" fillId="2" borderId="8" xfId="0" applyNumberFormat="1" applyFont="1" applyFill="1" applyBorder="1" applyAlignment="1">
      <alignment vertical="center"/>
    </xf>
    <xf numFmtId="0" fontId="15" fillId="4" borderId="8" xfId="0" applyFont="1" applyFill="1" applyBorder="1" applyAlignment="1">
      <alignment horizontal="justify" vertical="top" wrapText="1"/>
    </xf>
    <xf numFmtId="164" fontId="12" fillId="0" borderId="8" xfId="0" applyNumberFormat="1" applyFont="1" applyBorder="1" applyAlignment="1">
      <alignment vertical="center"/>
    </xf>
    <xf numFmtId="43" fontId="15" fillId="2" borderId="8" xfId="13" applyFont="1" applyFill="1" applyBorder="1" applyAlignment="1">
      <alignment horizontal="center" vertical="center"/>
    </xf>
    <xf numFmtId="43" fontId="15" fillId="0" borderId="8" xfId="13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0" fillId="0" borderId="0" xfId="0" applyFont="1" applyAlignment="1">
      <alignment horizontal="center"/>
    </xf>
    <xf numFmtId="4" fontId="0" fillId="0" borderId="0" xfId="0" applyNumberFormat="1"/>
    <xf numFmtId="0" fontId="0" fillId="0" borderId="7" xfId="0" applyBorder="1"/>
    <xf numFmtId="4" fontId="0" fillId="0" borderId="7" xfId="0" applyNumberFormat="1" applyBorder="1"/>
    <xf numFmtId="0" fontId="21" fillId="0" borderId="0" xfId="0" applyFont="1"/>
    <xf numFmtId="2" fontId="23" fillId="0" borderId="0" xfId="0" applyNumberFormat="1" applyFont="1" applyAlignment="1">
      <alignment horizontal="center"/>
    </xf>
    <xf numFmtId="0" fontId="23" fillId="2" borderId="0" xfId="0" applyFont="1" applyFill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top"/>
    </xf>
    <xf numFmtId="0" fontId="24" fillId="3" borderId="5" xfId="0" applyFont="1" applyFill="1" applyBorder="1" applyAlignment="1">
      <alignment horizontal="center"/>
    </xf>
    <xf numFmtId="0" fontId="23" fillId="3" borderId="5" xfId="0" applyFont="1" applyFill="1" applyBorder="1" applyAlignment="1">
      <alignment horizontal="center"/>
    </xf>
    <xf numFmtId="4" fontId="23" fillId="3" borderId="5" xfId="0" applyNumberFormat="1" applyFont="1" applyFill="1" applyBorder="1" applyAlignment="1">
      <alignment horizontal="center"/>
    </xf>
    <xf numFmtId="0" fontId="23" fillId="3" borderId="6" xfId="0" applyFont="1" applyFill="1" applyBorder="1" applyAlignment="1">
      <alignment horizontal="center"/>
    </xf>
    <xf numFmtId="10" fontId="23" fillId="2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top" wrapText="1"/>
    </xf>
    <xf numFmtId="164" fontId="19" fillId="2" borderId="8" xfId="0" applyNumberFormat="1" applyFont="1" applyFill="1" applyBorder="1" applyAlignment="1">
      <alignment vertical="center"/>
    </xf>
    <xf numFmtId="164" fontId="19" fillId="0" borderId="8" xfId="0" applyNumberFormat="1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2" fontId="19" fillId="0" borderId="8" xfId="0" applyNumberFormat="1" applyFont="1" applyBorder="1" applyAlignment="1">
      <alignment horizontal="center" vertical="center"/>
    </xf>
    <xf numFmtId="4" fontId="18" fillId="0" borderId="0" xfId="3" applyNumberFormat="1" applyFont="1" applyBorder="1"/>
    <xf numFmtId="0" fontId="26" fillId="0" borderId="8" xfId="0" applyFont="1" applyBorder="1" applyAlignment="1">
      <alignment horizontal="justify" vertical="center" wrapText="1"/>
    </xf>
    <xf numFmtId="0" fontId="18" fillId="0" borderId="0" xfId="0" applyFont="1" applyAlignment="1">
      <alignment horizontal="fill" vertical="top"/>
    </xf>
    <xf numFmtId="0" fontId="12" fillId="0" borderId="0" xfId="0" applyFont="1" applyAlignment="1">
      <alignment horizontal="justify" vertical="justify"/>
    </xf>
    <xf numFmtId="44" fontId="0" fillId="0" borderId="0" xfId="0" applyNumberFormat="1"/>
    <xf numFmtId="44" fontId="27" fillId="0" borderId="9" xfId="3" applyFont="1" applyFill="1" applyBorder="1" applyAlignment="1">
      <alignment horizontal="center" vertical="center"/>
    </xf>
    <xf numFmtId="164" fontId="25" fillId="0" borderId="8" xfId="0" applyNumberFormat="1" applyFont="1" applyBorder="1" applyAlignment="1">
      <alignment vertical="center"/>
    </xf>
    <xf numFmtId="0" fontId="15" fillId="0" borderId="0" xfId="0" applyFont="1"/>
    <xf numFmtId="0" fontId="18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164" fontId="25" fillId="0" borderId="10" xfId="0" applyNumberFormat="1" applyFont="1" applyBorder="1" applyAlignment="1">
      <alignment vertical="center"/>
    </xf>
    <xf numFmtId="0" fontId="15" fillId="0" borderId="7" xfId="0" applyFont="1" applyBorder="1" applyAlignment="1">
      <alignment horizontal="center" vertical="center"/>
    </xf>
    <xf numFmtId="0" fontId="18" fillId="0" borderId="0" xfId="0" applyFont="1" applyAlignment="1">
      <alignment horizontal="justify" vertical="top" wrapText="1"/>
    </xf>
    <xf numFmtId="44" fontId="19" fillId="0" borderId="0" xfId="20" applyFont="1" applyFill="1" applyBorder="1" applyAlignment="1">
      <alignment horizontal="center" vertical="center"/>
    </xf>
    <xf numFmtId="0" fontId="18" fillId="0" borderId="0" xfId="0" applyFont="1" applyAlignment="1">
      <alignment horizontal="justify"/>
    </xf>
    <xf numFmtId="44" fontId="18" fillId="0" borderId="0" xfId="20" applyFont="1" applyAlignment="1">
      <alignment horizontal="center" vertical="center"/>
    </xf>
    <xf numFmtId="44" fontId="19" fillId="0" borderId="0" xfId="20" applyFont="1" applyAlignment="1">
      <alignment horizontal="center"/>
    </xf>
    <xf numFmtId="0" fontId="0" fillId="0" borderId="0" xfId="0" applyAlignment="1">
      <alignment horizontal="center"/>
    </xf>
    <xf numFmtId="0" fontId="28" fillId="2" borderId="10" xfId="2" applyFont="1" applyFill="1" applyBorder="1" applyAlignment="1">
      <alignment horizontal="justify" vertical="top"/>
    </xf>
    <xf numFmtId="44" fontId="18" fillId="0" borderId="10" xfId="20" applyFont="1" applyFill="1" applyBorder="1" applyAlignment="1">
      <alignment horizontal="center" vertical="center"/>
    </xf>
    <xf numFmtId="44" fontId="18" fillId="0" borderId="10" xfId="20" applyFont="1" applyFill="1" applyBorder="1" applyAlignment="1">
      <alignment vertical="center"/>
    </xf>
    <xf numFmtId="44" fontId="19" fillId="5" borderId="10" xfId="20" applyFont="1" applyFill="1" applyBorder="1" applyAlignment="1">
      <alignment vertical="center"/>
    </xf>
    <xf numFmtId="166" fontId="19" fillId="4" borderId="10" xfId="0" applyNumberFormat="1" applyFont="1" applyFill="1" applyBorder="1" applyAlignment="1">
      <alignment horizontal="center" vertical="center"/>
    </xf>
    <xf numFmtId="0" fontId="19" fillId="4" borderId="10" xfId="2" applyFont="1" applyFill="1" applyBorder="1" applyAlignment="1">
      <alignment horizontal="justify" vertical="center" wrapText="1"/>
    </xf>
    <xf numFmtId="164" fontId="19" fillId="4" borderId="10" xfId="0" applyNumberFormat="1" applyFont="1" applyFill="1" applyBorder="1" applyAlignment="1">
      <alignment vertical="center"/>
    </xf>
    <xf numFmtId="0" fontId="12" fillId="0" borderId="10" xfId="0" applyFont="1" applyBorder="1" applyAlignment="1">
      <alignment horizontal="justify" vertical="center" wrapText="1"/>
    </xf>
    <xf numFmtId="43" fontId="15" fillId="2" borderId="10" xfId="13" applyFont="1" applyFill="1" applyBorder="1" applyAlignment="1">
      <alignment horizontal="center" vertical="center"/>
    </xf>
    <xf numFmtId="0" fontId="28" fillId="0" borderId="10" xfId="2" applyFont="1" applyBorder="1" applyAlignment="1">
      <alignment horizontal="justify" vertical="top" wrapText="1"/>
    </xf>
    <xf numFmtId="4" fontId="28" fillId="0" borderId="10" xfId="2" applyNumberFormat="1" applyFont="1" applyBorder="1" applyAlignment="1">
      <alignment horizontal="center" vertical="center"/>
    </xf>
    <xf numFmtId="167" fontId="18" fillId="0" borderId="0" xfId="0" applyNumberFormat="1" applyFont="1" applyAlignment="1">
      <alignment horizontal="center" vertical="center"/>
    </xf>
    <xf numFmtId="44" fontId="29" fillId="0" borderId="0" xfId="0" applyNumberFormat="1" applyFont="1" applyAlignment="1">
      <alignment horizontal="center"/>
    </xf>
    <xf numFmtId="44" fontId="14" fillId="0" borderId="0" xfId="20" applyFont="1" applyFill="1" applyBorder="1" applyAlignment="1">
      <alignment horizontal="center" vertical="center"/>
    </xf>
    <xf numFmtId="44" fontId="30" fillId="0" borderId="0" xfId="0" applyNumberFormat="1" applyFont="1" applyAlignment="1">
      <alignment horizontal="center" vertical="center"/>
    </xf>
    <xf numFmtId="44" fontId="18" fillId="0" borderId="0" xfId="20" applyFont="1" applyFill="1" applyBorder="1" applyAlignment="1">
      <alignment horizontal="center" vertical="center"/>
    </xf>
    <xf numFmtId="0" fontId="14" fillId="6" borderId="7" xfId="0" applyFont="1" applyFill="1" applyBorder="1" applyAlignment="1">
      <alignment horizontal="justify" vertical="center" wrapText="1"/>
    </xf>
    <xf numFmtId="0" fontId="29" fillId="0" borderId="10" xfId="0" applyFont="1" applyBorder="1" applyAlignment="1">
      <alignment horizontal="center" vertical="center"/>
    </xf>
    <xf numFmtId="166" fontId="19" fillId="7" borderId="10" xfId="0" applyNumberFormat="1" applyFont="1" applyFill="1" applyBorder="1" applyAlignment="1">
      <alignment horizontal="center" vertical="center"/>
    </xf>
    <xf numFmtId="0" fontId="19" fillId="7" borderId="10" xfId="2" applyFont="1" applyFill="1" applyBorder="1" applyAlignment="1">
      <alignment horizontal="justify" vertical="center" wrapText="1"/>
    </xf>
    <xf numFmtId="164" fontId="19" fillId="7" borderId="10" xfId="0" applyNumberFormat="1" applyFont="1" applyFill="1" applyBorder="1" applyAlignment="1">
      <alignment vertical="center"/>
    </xf>
    <xf numFmtId="0" fontId="18" fillId="0" borderId="10" xfId="0" applyFont="1" applyBorder="1" applyAlignment="1">
      <alignment horizontal="center" vertical="center" wrapText="1"/>
    </xf>
    <xf numFmtId="44" fontId="15" fillId="0" borderId="0" xfId="0" applyNumberFormat="1" applyFont="1"/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8" fillId="2" borderId="10" xfId="2" applyFont="1" applyFill="1" applyBorder="1" applyAlignment="1">
      <alignment horizontal="justify" vertical="top" wrapText="1"/>
    </xf>
    <xf numFmtId="44" fontId="18" fillId="2" borderId="10" xfId="20" applyFont="1" applyFill="1" applyBorder="1" applyAlignment="1">
      <alignment horizontal="center" vertical="center"/>
    </xf>
    <xf numFmtId="4" fontId="28" fillId="2" borderId="10" xfId="2" applyNumberFormat="1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center" vertical="center"/>
    </xf>
    <xf numFmtId="0" fontId="28" fillId="2" borderId="10" xfId="2" applyFont="1" applyFill="1" applyBorder="1" applyAlignment="1">
      <alignment horizontal="justify" vertical="center" wrapText="1"/>
    </xf>
    <xf numFmtId="44" fontId="18" fillId="2" borderId="10" xfId="20" applyFont="1" applyFill="1" applyBorder="1" applyAlignment="1">
      <alignment vertical="center"/>
    </xf>
    <xf numFmtId="0" fontId="28" fillId="2" borderId="10" xfId="424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0" fontId="22" fillId="3" borderId="1" xfId="0" applyFont="1" applyFill="1" applyBorder="1" applyAlignment="1">
      <alignment horizontal="center"/>
    </xf>
    <xf numFmtId="0" fontId="22" fillId="3" borderId="2" xfId="0" applyFont="1" applyFill="1" applyBorder="1" applyAlignment="1">
      <alignment horizontal="center"/>
    </xf>
    <xf numFmtId="0" fontId="22" fillId="3" borderId="3" xfId="0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/>
    </xf>
    <xf numFmtId="0" fontId="22" fillId="3" borderId="11" xfId="0" applyFont="1" applyFill="1" applyBorder="1" applyAlignment="1">
      <alignment horizontal="center"/>
    </xf>
    <xf numFmtId="0" fontId="23" fillId="3" borderId="12" xfId="0" applyFont="1" applyFill="1" applyBorder="1" applyAlignment="1">
      <alignment horizont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34" fillId="0" borderId="0" xfId="0" applyFont="1" applyAlignment="1">
      <alignment horizontal="center" vertical="center"/>
    </xf>
    <xf numFmtId="0" fontId="32" fillId="0" borderId="0" xfId="0" applyFont="1" applyAlignment="1">
      <alignment horizontal="right" vertical="center"/>
    </xf>
    <xf numFmtId="0" fontId="35" fillId="0" borderId="0" xfId="0" applyFont="1" applyAlignment="1">
      <alignment horizontal="center" vertical="center" wrapText="1"/>
    </xf>
    <xf numFmtId="0" fontId="36" fillId="0" borderId="0" xfId="0" applyFont="1" applyAlignment="1">
      <alignment horizontal="justify" vertical="distributed" wrapText="1"/>
    </xf>
    <xf numFmtId="0" fontId="36" fillId="0" borderId="0" xfId="0" applyFont="1" applyAlignment="1">
      <alignment horizontal="justify" vertical="distributed" wrapText="1"/>
    </xf>
    <xf numFmtId="0" fontId="34" fillId="0" borderId="0" xfId="0" applyFont="1" applyAlignment="1">
      <alignment horizontal="right" vertical="center"/>
    </xf>
    <xf numFmtId="0" fontId="36" fillId="0" borderId="13" xfId="0" applyFont="1" applyBorder="1" applyAlignment="1">
      <alignment horizontal="justify" vertical="distributed" wrapText="1"/>
    </xf>
    <xf numFmtId="0" fontId="37" fillId="0" borderId="0" xfId="0" applyFont="1"/>
    <xf numFmtId="4" fontId="37" fillId="0" borderId="0" xfId="0" applyNumberFormat="1" applyFont="1"/>
    <xf numFmtId="0" fontId="37" fillId="0" borderId="0" xfId="0" applyFont="1" applyAlignment="1">
      <alignment horizontal="right"/>
    </xf>
  </cellXfs>
  <cellStyles count="425">
    <cellStyle name="Comma 2" xfId="4"/>
    <cellStyle name="Comma 2 10" xfId="387"/>
    <cellStyle name="Comma 2 11" xfId="406"/>
    <cellStyle name="Comma 2 12" xfId="139"/>
    <cellStyle name="Comma 2 2" xfId="31"/>
    <cellStyle name="Comma 2 2 10" xfId="158"/>
    <cellStyle name="Comma 2 2 2" xfId="50"/>
    <cellStyle name="Comma 2 2 2 2" xfId="300"/>
    <cellStyle name="Comma 2 2 2 3" xfId="177"/>
    <cellStyle name="Comma 2 2 3" xfId="69"/>
    <cellStyle name="Comma 2 2 3 2" xfId="319"/>
    <cellStyle name="Comma 2 2 3 3" xfId="196"/>
    <cellStyle name="Comma 2 2 4" xfId="88"/>
    <cellStyle name="Comma 2 2 4 2" xfId="338"/>
    <cellStyle name="Comma 2 2 4 3" xfId="215"/>
    <cellStyle name="Comma 2 2 5" xfId="107"/>
    <cellStyle name="Comma 2 2 5 2" xfId="357"/>
    <cellStyle name="Comma 2 2 5 3" xfId="234"/>
    <cellStyle name="Comma 2 2 6" xfId="125"/>
    <cellStyle name="Comma 2 2 6 2" xfId="375"/>
    <cellStyle name="Comma 2 2 6 3" xfId="252"/>
    <cellStyle name="Comma 2 2 7" xfId="281"/>
    <cellStyle name="Comma 2 2 8" xfId="395"/>
    <cellStyle name="Comma 2 2 9" xfId="414"/>
    <cellStyle name="Comma 2 3" xfId="22"/>
    <cellStyle name="Comma 2 3 2" xfId="272"/>
    <cellStyle name="Comma 2 3 3" xfId="149"/>
    <cellStyle name="Comma 2 4" xfId="41"/>
    <cellStyle name="Comma 2 4 2" xfId="291"/>
    <cellStyle name="Comma 2 4 3" xfId="168"/>
    <cellStyle name="Comma 2 5" xfId="60"/>
    <cellStyle name="Comma 2 5 2" xfId="310"/>
    <cellStyle name="Comma 2 5 3" xfId="187"/>
    <cellStyle name="Comma 2 6" xfId="79"/>
    <cellStyle name="Comma 2 6 2" xfId="329"/>
    <cellStyle name="Comma 2 6 3" xfId="206"/>
    <cellStyle name="Comma 2 7" xfId="98"/>
    <cellStyle name="Comma 2 7 2" xfId="348"/>
    <cellStyle name="Comma 2 7 3" xfId="225"/>
    <cellStyle name="Comma 2 8" xfId="117"/>
    <cellStyle name="Comma 2 8 2" xfId="367"/>
    <cellStyle name="Comma 2 8 3" xfId="244"/>
    <cellStyle name="Comma 2 9" xfId="262"/>
    <cellStyle name="Comma 3" xfId="5"/>
    <cellStyle name="Comma 3 10" xfId="388"/>
    <cellStyle name="Comma 3 11" xfId="407"/>
    <cellStyle name="Comma 3 12" xfId="140"/>
    <cellStyle name="Comma 3 2" xfId="32"/>
    <cellStyle name="Comma 3 2 10" xfId="159"/>
    <cellStyle name="Comma 3 2 2" xfId="51"/>
    <cellStyle name="Comma 3 2 2 2" xfId="301"/>
    <cellStyle name="Comma 3 2 2 3" xfId="178"/>
    <cellStyle name="Comma 3 2 3" xfId="70"/>
    <cellStyle name="Comma 3 2 3 2" xfId="320"/>
    <cellStyle name="Comma 3 2 3 3" xfId="197"/>
    <cellStyle name="Comma 3 2 4" xfId="89"/>
    <cellStyle name="Comma 3 2 4 2" xfId="339"/>
    <cellStyle name="Comma 3 2 4 3" xfId="216"/>
    <cellStyle name="Comma 3 2 5" xfId="108"/>
    <cellStyle name="Comma 3 2 5 2" xfId="358"/>
    <cellStyle name="Comma 3 2 5 3" xfId="235"/>
    <cellStyle name="Comma 3 2 6" xfId="126"/>
    <cellStyle name="Comma 3 2 6 2" xfId="376"/>
    <cellStyle name="Comma 3 2 6 3" xfId="253"/>
    <cellStyle name="Comma 3 2 7" xfId="282"/>
    <cellStyle name="Comma 3 2 8" xfId="396"/>
    <cellStyle name="Comma 3 2 9" xfId="415"/>
    <cellStyle name="Comma 3 3" xfId="23"/>
    <cellStyle name="Comma 3 3 2" xfId="273"/>
    <cellStyle name="Comma 3 3 3" xfId="150"/>
    <cellStyle name="Comma 3 4" xfId="42"/>
    <cellStyle name="Comma 3 4 2" xfId="292"/>
    <cellStyle name="Comma 3 4 3" xfId="169"/>
    <cellStyle name="Comma 3 5" xfId="61"/>
    <cellStyle name="Comma 3 5 2" xfId="311"/>
    <cellStyle name="Comma 3 5 3" xfId="188"/>
    <cellStyle name="Comma 3 6" xfId="80"/>
    <cellStyle name="Comma 3 6 2" xfId="330"/>
    <cellStyle name="Comma 3 6 3" xfId="207"/>
    <cellStyle name="Comma 3 7" xfId="99"/>
    <cellStyle name="Comma 3 7 2" xfId="349"/>
    <cellStyle name="Comma 3 7 3" xfId="226"/>
    <cellStyle name="Comma 3 8" xfId="118"/>
    <cellStyle name="Comma 3 8 2" xfId="368"/>
    <cellStyle name="Comma 3 8 3" xfId="245"/>
    <cellStyle name="Comma 3 9" xfId="263"/>
    <cellStyle name="Currency 2" xfId="3"/>
    <cellStyle name="Currency 2 10" xfId="261"/>
    <cellStyle name="Currency 2 11" xfId="386"/>
    <cellStyle name="Currency 2 12" xfId="405"/>
    <cellStyle name="Currency 2 13" xfId="138"/>
    <cellStyle name="Currency 2 2" xfId="6"/>
    <cellStyle name="Currency 2 2 10" xfId="389"/>
    <cellStyle name="Currency 2 2 11" xfId="408"/>
    <cellStyle name="Currency 2 2 12" xfId="141"/>
    <cellStyle name="Currency 2 2 2" xfId="33"/>
    <cellStyle name="Currency 2 2 2 10" xfId="160"/>
    <cellStyle name="Currency 2 2 2 2" xfId="52"/>
    <cellStyle name="Currency 2 2 2 2 2" xfId="302"/>
    <cellStyle name="Currency 2 2 2 2 3" xfId="179"/>
    <cellStyle name="Currency 2 2 2 3" xfId="71"/>
    <cellStyle name="Currency 2 2 2 3 2" xfId="321"/>
    <cellStyle name="Currency 2 2 2 3 3" xfId="198"/>
    <cellStyle name="Currency 2 2 2 4" xfId="90"/>
    <cellStyle name="Currency 2 2 2 4 2" xfId="340"/>
    <cellStyle name="Currency 2 2 2 4 3" xfId="217"/>
    <cellStyle name="Currency 2 2 2 5" xfId="109"/>
    <cellStyle name="Currency 2 2 2 5 2" xfId="359"/>
    <cellStyle name="Currency 2 2 2 5 3" xfId="236"/>
    <cellStyle name="Currency 2 2 2 6" xfId="127"/>
    <cellStyle name="Currency 2 2 2 6 2" xfId="377"/>
    <cellStyle name="Currency 2 2 2 6 3" xfId="254"/>
    <cellStyle name="Currency 2 2 2 7" xfId="283"/>
    <cellStyle name="Currency 2 2 2 8" xfId="397"/>
    <cellStyle name="Currency 2 2 2 9" xfId="416"/>
    <cellStyle name="Currency 2 2 3" xfId="24"/>
    <cellStyle name="Currency 2 2 3 2" xfId="274"/>
    <cellStyle name="Currency 2 2 3 3" xfId="151"/>
    <cellStyle name="Currency 2 2 4" xfId="43"/>
    <cellStyle name="Currency 2 2 4 2" xfId="293"/>
    <cellStyle name="Currency 2 2 4 3" xfId="170"/>
    <cellStyle name="Currency 2 2 5" xfId="62"/>
    <cellStyle name="Currency 2 2 5 2" xfId="312"/>
    <cellStyle name="Currency 2 2 5 3" xfId="189"/>
    <cellStyle name="Currency 2 2 6" xfId="81"/>
    <cellStyle name="Currency 2 2 6 2" xfId="331"/>
    <cellStyle name="Currency 2 2 6 3" xfId="208"/>
    <cellStyle name="Currency 2 2 7" xfId="100"/>
    <cellStyle name="Currency 2 2 7 2" xfId="350"/>
    <cellStyle name="Currency 2 2 7 3" xfId="227"/>
    <cellStyle name="Currency 2 2 8" xfId="119"/>
    <cellStyle name="Currency 2 2 8 2" xfId="369"/>
    <cellStyle name="Currency 2 2 8 3" xfId="246"/>
    <cellStyle name="Currency 2 2 9" xfId="264"/>
    <cellStyle name="Currency 2 3" xfId="30"/>
    <cellStyle name="Currency 2 3 10" xfId="157"/>
    <cellStyle name="Currency 2 3 2" xfId="49"/>
    <cellStyle name="Currency 2 3 2 2" xfId="299"/>
    <cellStyle name="Currency 2 3 2 3" xfId="176"/>
    <cellStyle name="Currency 2 3 3" xfId="68"/>
    <cellStyle name="Currency 2 3 3 2" xfId="318"/>
    <cellStyle name="Currency 2 3 3 3" xfId="195"/>
    <cellStyle name="Currency 2 3 4" xfId="87"/>
    <cellStyle name="Currency 2 3 4 2" xfId="337"/>
    <cellStyle name="Currency 2 3 4 3" xfId="214"/>
    <cellStyle name="Currency 2 3 5" xfId="106"/>
    <cellStyle name="Currency 2 3 5 2" xfId="356"/>
    <cellStyle name="Currency 2 3 5 3" xfId="233"/>
    <cellStyle name="Currency 2 3 6" xfId="124"/>
    <cellStyle name="Currency 2 3 6 2" xfId="374"/>
    <cellStyle name="Currency 2 3 6 3" xfId="251"/>
    <cellStyle name="Currency 2 3 7" xfId="280"/>
    <cellStyle name="Currency 2 3 8" xfId="394"/>
    <cellStyle name="Currency 2 3 9" xfId="413"/>
    <cellStyle name="Currency 2 4" xfId="21"/>
    <cellStyle name="Currency 2 4 2" xfId="271"/>
    <cellStyle name="Currency 2 4 3" xfId="148"/>
    <cellStyle name="Currency 2 5" xfId="40"/>
    <cellStyle name="Currency 2 5 2" xfId="290"/>
    <cellStyle name="Currency 2 5 3" xfId="167"/>
    <cellStyle name="Currency 2 6" xfId="59"/>
    <cellStyle name="Currency 2 6 2" xfId="309"/>
    <cellStyle name="Currency 2 6 3" xfId="186"/>
    <cellStyle name="Currency 2 7" xfId="78"/>
    <cellStyle name="Currency 2 7 2" xfId="328"/>
    <cellStyle name="Currency 2 7 3" xfId="205"/>
    <cellStyle name="Currency 2 8" xfId="97"/>
    <cellStyle name="Currency 2 8 2" xfId="347"/>
    <cellStyle name="Currency 2 8 3" xfId="224"/>
    <cellStyle name="Currency 2 9" xfId="116"/>
    <cellStyle name="Currency 2 9 2" xfId="366"/>
    <cellStyle name="Currency 2 9 3" xfId="243"/>
    <cellStyle name="Currency 3" xfId="7"/>
    <cellStyle name="Currency 3 10" xfId="390"/>
    <cellStyle name="Currency 3 11" xfId="409"/>
    <cellStyle name="Currency 3 12" xfId="142"/>
    <cellStyle name="Currency 3 2" xfId="34"/>
    <cellStyle name="Currency 3 2 10" xfId="161"/>
    <cellStyle name="Currency 3 2 2" xfId="53"/>
    <cellStyle name="Currency 3 2 2 2" xfId="303"/>
    <cellStyle name="Currency 3 2 2 3" xfId="180"/>
    <cellStyle name="Currency 3 2 3" xfId="72"/>
    <cellStyle name="Currency 3 2 3 2" xfId="322"/>
    <cellStyle name="Currency 3 2 3 3" xfId="199"/>
    <cellStyle name="Currency 3 2 4" xfId="91"/>
    <cellStyle name="Currency 3 2 4 2" xfId="341"/>
    <cellStyle name="Currency 3 2 4 3" xfId="218"/>
    <cellStyle name="Currency 3 2 5" xfId="110"/>
    <cellStyle name="Currency 3 2 5 2" xfId="360"/>
    <cellStyle name="Currency 3 2 5 3" xfId="237"/>
    <cellStyle name="Currency 3 2 6" xfId="128"/>
    <cellStyle name="Currency 3 2 6 2" xfId="378"/>
    <cellStyle name="Currency 3 2 6 3" xfId="255"/>
    <cellStyle name="Currency 3 2 7" xfId="284"/>
    <cellStyle name="Currency 3 2 8" xfId="398"/>
    <cellStyle name="Currency 3 2 9" xfId="417"/>
    <cellStyle name="Currency 3 3" xfId="25"/>
    <cellStyle name="Currency 3 3 2" xfId="275"/>
    <cellStyle name="Currency 3 3 3" xfId="152"/>
    <cellStyle name="Currency 3 4" xfId="44"/>
    <cellStyle name="Currency 3 4 2" xfId="294"/>
    <cellStyle name="Currency 3 4 3" xfId="171"/>
    <cellStyle name="Currency 3 5" xfId="63"/>
    <cellStyle name="Currency 3 5 2" xfId="313"/>
    <cellStyle name="Currency 3 5 3" xfId="190"/>
    <cellStyle name="Currency 3 6" xfId="82"/>
    <cellStyle name="Currency 3 6 2" xfId="332"/>
    <cellStyle name="Currency 3 6 3" xfId="209"/>
    <cellStyle name="Currency 3 7" xfId="101"/>
    <cellStyle name="Currency 3 7 2" xfId="351"/>
    <cellStyle name="Currency 3 7 3" xfId="228"/>
    <cellStyle name="Currency 3 8" xfId="120"/>
    <cellStyle name="Currency 3 8 2" xfId="370"/>
    <cellStyle name="Currency 3 8 3" xfId="247"/>
    <cellStyle name="Currency 3 9" xfId="265"/>
    <cellStyle name="Euro" xfId="8"/>
    <cellStyle name="Euro 2" xfId="19"/>
    <cellStyle name="Millares" xfId="13" builtinId="3"/>
    <cellStyle name="Millares 2" xfId="36"/>
    <cellStyle name="Millares 2 10" xfId="163"/>
    <cellStyle name="Millares 2 2" xfId="55"/>
    <cellStyle name="Millares 2 2 2" xfId="305"/>
    <cellStyle name="Millares 2 2 3" xfId="182"/>
    <cellStyle name="Millares 2 3" xfId="74"/>
    <cellStyle name="Millares 2 3 2" xfId="324"/>
    <cellStyle name="Millares 2 3 3" xfId="201"/>
    <cellStyle name="Millares 2 4" xfId="93"/>
    <cellStyle name="Millares 2 4 2" xfId="343"/>
    <cellStyle name="Millares 2 4 3" xfId="220"/>
    <cellStyle name="Millares 2 5" xfId="112"/>
    <cellStyle name="Millares 2 5 2" xfId="362"/>
    <cellStyle name="Millares 2 5 3" xfId="239"/>
    <cellStyle name="Millares 2 6" xfId="130"/>
    <cellStyle name="Millares 2 6 2" xfId="380"/>
    <cellStyle name="Millares 2 6 3" xfId="257"/>
    <cellStyle name="Millares 2 7" xfId="286"/>
    <cellStyle name="Millares 2 8" xfId="400"/>
    <cellStyle name="Millares 2 9" xfId="419"/>
    <cellStyle name="Millares 3" xfId="27"/>
    <cellStyle name="Millares 3 2" xfId="277"/>
    <cellStyle name="Millares 3 3" xfId="154"/>
    <cellStyle name="Millares 4" xfId="46"/>
    <cellStyle name="Millares 4 2" xfId="296"/>
    <cellStyle name="Millares 4 3" xfId="173"/>
    <cellStyle name="Millares 5" xfId="65"/>
    <cellStyle name="Millares 5 2" xfId="315"/>
    <cellStyle name="Millares 5 3" xfId="192"/>
    <cellStyle name="Millares 6" xfId="84"/>
    <cellStyle name="Millares 6 2" xfId="334"/>
    <cellStyle name="Millares 6 3" xfId="211"/>
    <cellStyle name="Millares 7" xfId="103"/>
    <cellStyle name="Millares 7 2" xfId="353"/>
    <cellStyle name="Millares 7 3" xfId="230"/>
    <cellStyle name="Millares 8" xfId="267"/>
    <cellStyle name="Millares 9" xfId="144"/>
    <cellStyle name="Moneda" xfId="20" builtinId="4"/>
    <cellStyle name="Moneda 10" xfId="384"/>
    <cellStyle name="Moneda 11" xfId="403"/>
    <cellStyle name="Moneda 12" xfId="422"/>
    <cellStyle name="Moneda 13" xfId="147"/>
    <cellStyle name="Moneda 2" xfId="9"/>
    <cellStyle name="Moneda 2 10" xfId="391"/>
    <cellStyle name="Moneda 2 11" xfId="410"/>
    <cellStyle name="Moneda 2 12" xfId="143"/>
    <cellStyle name="Moneda 2 2" xfId="35"/>
    <cellStyle name="Moneda 2 2 10" xfId="162"/>
    <cellStyle name="Moneda 2 2 2" xfId="54"/>
    <cellStyle name="Moneda 2 2 2 2" xfId="304"/>
    <cellStyle name="Moneda 2 2 2 3" xfId="181"/>
    <cellStyle name="Moneda 2 2 3" xfId="73"/>
    <cellStyle name="Moneda 2 2 3 2" xfId="323"/>
    <cellStyle name="Moneda 2 2 3 3" xfId="200"/>
    <cellStyle name="Moneda 2 2 4" xfId="92"/>
    <cellStyle name="Moneda 2 2 4 2" xfId="342"/>
    <cellStyle name="Moneda 2 2 4 3" xfId="219"/>
    <cellStyle name="Moneda 2 2 5" xfId="111"/>
    <cellStyle name="Moneda 2 2 5 2" xfId="361"/>
    <cellStyle name="Moneda 2 2 5 3" xfId="238"/>
    <cellStyle name="Moneda 2 2 6" xfId="129"/>
    <cellStyle name="Moneda 2 2 6 2" xfId="379"/>
    <cellStyle name="Moneda 2 2 6 3" xfId="256"/>
    <cellStyle name="Moneda 2 2 7" xfId="285"/>
    <cellStyle name="Moneda 2 2 8" xfId="399"/>
    <cellStyle name="Moneda 2 2 9" xfId="418"/>
    <cellStyle name="Moneda 2 3" xfId="26"/>
    <cellStyle name="Moneda 2 3 2" xfId="276"/>
    <cellStyle name="Moneda 2 3 3" xfId="153"/>
    <cellStyle name="Moneda 2 4" xfId="45"/>
    <cellStyle name="Moneda 2 4 2" xfId="295"/>
    <cellStyle name="Moneda 2 4 3" xfId="172"/>
    <cellStyle name="Moneda 2 5" xfId="64"/>
    <cellStyle name="Moneda 2 5 2" xfId="314"/>
    <cellStyle name="Moneda 2 5 3" xfId="191"/>
    <cellStyle name="Moneda 2 6" xfId="83"/>
    <cellStyle name="Moneda 2 6 2" xfId="333"/>
    <cellStyle name="Moneda 2 6 3" xfId="210"/>
    <cellStyle name="Moneda 2 7" xfId="102"/>
    <cellStyle name="Moneda 2 7 2" xfId="352"/>
    <cellStyle name="Moneda 2 7 3" xfId="229"/>
    <cellStyle name="Moneda 2 8" xfId="121"/>
    <cellStyle name="Moneda 2 8 2" xfId="371"/>
    <cellStyle name="Moneda 2 8 3" xfId="248"/>
    <cellStyle name="Moneda 2 9" xfId="266"/>
    <cellStyle name="Moneda 3" xfId="39"/>
    <cellStyle name="Moneda 3 2" xfId="289"/>
    <cellStyle name="Moneda 3 3" xfId="166"/>
    <cellStyle name="Moneda 4" xfId="58"/>
    <cellStyle name="Moneda 4 2" xfId="137"/>
    <cellStyle name="Moneda 4 2 2" xfId="308"/>
    <cellStyle name="Moneda 4 3" xfId="185"/>
    <cellStyle name="Moneda 5" xfId="77"/>
    <cellStyle name="Moneda 5 2" xfId="327"/>
    <cellStyle name="Moneda 5 3" xfId="204"/>
    <cellStyle name="Moneda 6" xfId="96"/>
    <cellStyle name="Moneda 6 2" xfId="346"/>
    <cellStyle name="Moneda 6 3" xfId="223"/>
    <cellStyle name="Moneda 7" xfId="115"/>
    <cellStyle name="Moneda 7 2" xfId="365"/>
    <cellStyle name="Moneda 7 3" xfId="242"/>
    <cellStyle name="Moneda 8" xfId="133"/>
    <cellStyle name="Moneda 8 2" xfId="383"/>
    <cellStyle name="Moneda 8 3" xfId="260"/>
    <cellStyle name="Moneda 9" xfId="270"/>
    <cellStyle name="Normal" xfId="0" builtinId="0"/>
    <cellStyle name="Normal 11" xfId="135"/>
    <cellStyle name="Normal 2" xfId="2"/>
    <cellStyle name="Normal 2 2" xfId="134"/>
    <cellStyle name="Normal 3" xfId="14"/>
    <cellStyle name="Normal 3 2" xfId="16"/>
    <cellStyle name="Normal 4" xfId="15"/>
    <cellStyle name="Normal 4 10" xfId="268"/>
    <cellStyle name="Normal 4 11" xfId="392"/>
    <cellStyle name="Normal 4 12" xfId="411"/>
    <cellStyle name="Normal 4 13" xfId="145"/>
    <cellStyle name="Normal 4 2" xfId="18"/>
    <cellStyle name="Normal 4 3" xfId="37"/>
    <cellStyle name="Normal 4 3 10" xfId="164"/>
    <cellStyle name="Normal 4 3 2" xfId="56"/>
    <cellStyle name="Normal 4 3 2 2" xfId="306"/>
    <cellStyle name="Normal 4 3 2 3" xfId="183"/>
    <cellStyle name="Normal 4 3 3" xfId="75"/>
    <cellStyle name="Normal 4 3 3 2" xfId="325"/>
    <cellStyle name="Normal 4 3 3 3" xfId="202"/>
    <cellStyle name="Normal 4 3 4" xfId="94"/>
    <cellStyle name="Normal 4 3 4 2" xfId="344"/>
    <cellStyle name="Normal 4 3 4 3" xfId="221"/>
    <cellStyle name="Normal 4 3 5" xfId="113"/>
    <cellStyle name="Normal 4 3 5 2" xfId="363"/>
    <cellStyle name="Normal 4 3 5 3" xfId="240"/>
    <cellStyle name="Normal 4 3 6" xfId="131"/>
    <cellStyle name="Normal 4 3 6 2" xfId="381"/>
    <cellStyle name="Normal 4 3 6 3" xfId="258"/>
    <cellStyle name="Normal 4 3 7" xfId="287"/>
    <cellStyle name="Normal 4 3 8" xfId="401"/>
    <cellStyle name="Normal 4 3 9" xfId="420"/>
    <cellStyle name="Normal 4 4" xfId="28"/>
    <cellStyle name="Normal 4 4 2" xfId="278"/>
    <cellStyle name="Normal 4 4 3" xfId="155"/>
    <cellStyle name="Normal 4 5" xfId="47"/>
    <cellStyle name="Normal 4 5 2" xfId="297"/>
    <cellStyle name="Normal 4 5 3" xfId="174"/>
    <cellStyle name="Normal 4 6" xfId="66"/>
    <cellStyle name="Normal 4 6 2" xfId="316"/>
    <cellStyle name="Normal 4 6 3" xfId="193"/>
    <cellStyle name="Normal 4 7" xfId="85"/>
    <cellStyle name="Normal 4 7 2" xfId="335"/>
    <cellStyle name="Normal 4 7 3" xfId="212"/>
    <cellStyle name="Normal 4 8" xfId="104"/>
    <cellStyle name="Normal 4 8 2" xfId="354"/>
    <cellStyle name="Normal 4 8 3" xfId="231"/>
    <cellStyle name="Normal 4 9" xfId="122"/>
    <cellStyle name="Normal 4 9 2" xfId="372"/>
    <cellStyle name="Normal 4 9 3" xfId="249"/>
    <cellStyle name="Normal 5" xfId="17"/>
    <cellStyle name="Normal 5 10" xfId="393"/>
    <cellStyle name="Normal 5 11" xfId="412"/>
    <cellStyle name="Normal 5 12" xfId="146"/>
    <cellStyle name="Normal 5 2" xfId="38"/>
    <cellStyle name="Normal 5 2 10" xfId="165"/>
    <cellStyle name="Normal 5 2 2" xfId="57"/>
    <cellStyle name="Normal 5 2 2 2" xfId="307"/>
    <cellStyle name="Normal 5 2 2 3" xfId="184"/>
    <cellStyle name="Normal 5 2 3" xfId="76"/>
    <cellStyle name="Normal 5 2 3 2" xfId="326"/>
    <cellStyle name="Normal 5 2 3 3" xfId="203"/>
    <cellStyle name="Normal 5 2 4" xfId="95"/>
    <cellStyle name="Normal 5 2 4 2" xfId="345"/>
    <cellStyle name="Normal 5 2 4 3" xfId="222"/>
    <cellStyle name="Normal 5 2 5" xfId="114"/>
    <cellStyle name="Normal 5 2 5 2" xfId="364"/>
    <cellStyle name="Normal 5 2 5 3" xfId="241"/>
    <cellStyle name="Normal 5 2 6" xfId="132"/>
    <cellStyle name="Normal 5 2 6 2" xfId="382"/>
    <cellStyle name="Normal 5 2 6 3" xfId="259"/>
    <cellStyle name="Normal 5 2 7" xfId="288"/>
    <cellStyle name="Normal 5 2 8" xfId="402"/>
    <cellStyle name="Normal 5 2 9" xfId="421"/>
    <cellStyle name="Normal 5 3" xfId="29"/>
    <cellStyle name="Normal 5 3 2" xfId="279"/>
    <cellStyle name="Normal 5 3 3" xfId="156"/>
    <cellStyle name="Normal 5 4" xfId="48"/>
    <cellStyle name="Normal 5 4 2" xfId="298"/>
    <cellStyle name="Normal 5 4 3" xfId="175"/>
    <cellStyle name="Normal 5 5" xfId="67"/>
    <cellStyle name="Normal 5 5 2" xfId="317"/>
    <cellStyle name="Normal 5 5 3" xfId="194"/>
    <cellStyle name="Normal 5 6" xfId="86"/>
    <cellStyle name="Normal 5 6 2" xfId="336"/>
    <cellStyle name="Normal 5 6 3" xfId="213"/>
    <cellStyle name="Normal 5 7" xfId="105"/>
    <cellStyle name="Normal 5 7 2" xfId="355"/>
    <cellStyle name="Normal 5 7 3" xfId="232"/>
    <cellStyle name="Normal 5 8" xfId="123"/>
    <cellStyle name="Normal 5 8 2" xfId="373"/>
    <cellStyle name="Normal 5 8 3" xfId="250"/>
    <cellStyle name="Normal 5 9" xfId="269"/>
    <cellStyle name="Normal 6" xfId="385"/>
    <cellStyle name="Normal 6 2" xfId="404"/>
    <cellStyle name="Normal 6 3" xfId="423"/>
    <cellStyle name="Normal 8" xfId="136"/>
    <cellStyle name="Normal_GSANCHEZ 2" xfId="424"/>
    <cellStyle name="Percent 2" xfId="1"/>
    <cellStyle name="Percent 2 2" xfId="10"/>
    <cellStyle name="Percent 3" xfId="11"/>
    <cellStyle name="Porcentual 2" xfId="12"/>
  </cellStyles>
  <dxfs count="0"/>
  <tableStyles count="0" defaultTableStyle="TableStyleMedium9" defaultPivotStyle="PivotStyleLight16"/>
  <colors>
    <mruColors>
      <color rgb="FF2F91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14836</xdr:rowOff>
    </xdr:from>
    <xdr:ext cx="1682115" cy="602588"/>
    <xdr:pic>
      <xdr:nvPicPr>
        <xdr:cNvPr id="2" name="2 Imagen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836"/>
          <a:ext cx="1682115" cy="602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526761</xdr:colOff>
      <xdr:row>0</xdr:row>
      <xdr:rowOff>61461</xdr:rowOff>
    </xdr:from>
    <xdr:ext cx="1505985" cy="543592"/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9311" y="61461"/>
          <a:ext cx="1505985" cy="54359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31750</xdr:colOff>
      <xdr:row>0</xdr:row>
      <xdr:rowOff>21011</xdr:rowOff>
    </xdr:from>
    <xdr:to>
      <xdr:col>3</xdr:col>
      <xdr:colOff>800630</xdr:colOff>
      <xdr:row>3</xdr:row>
      <xdr:rowOff>60274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84175" y="21011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190499</xdr:colOff>
      <xdr:row>0</xdr:row>
      <xdr:rowOff>71970</xdr:rowOff>
    </xdr:from>
    <xdr:to>
      <xdr:col>8</xdr:col>
      <xdr:colOff>500061</xdr:colOff>
      <xdr:row>2</xdr:row>
      <xdr:rowOff>167748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738812" y="71970"/>
          <a:ext cx="1730375" cy="48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104"/>
  <sheetViews>
    <sheetView topLeftCell="B1" workbookViewId="0"/>
  </sheetViews>
  <sheetFormatPr baseColWidth="10" defaultColWidth="9.140625" defaultRowHeight="12.75" x14ac:dyDescent="0.2"/>
  <cols>
    <col min="1" max="1" width="1.7109375" hidden="1" customWidth="1"/>
    <col min="2" max="2" width="9" style="1" customWidth="1"/>
    <col min="3" max="3" width="61.140625" style="7" customWidth="1"/>
    <col min="4" max="4" width="7.28515625" style="1" customWidth="1"/>
    <col min="5" max="5" width="11.7109375" style="5" customWidth="1"/>
    <col min="6" max="6" width="10.7109375" style="1" customWidth="1"/>
    <col min="7" max="7" width="17.42578125" style="1" customWidth="1"/>
    <col min="8" max="8" width="0.5703125" style="1" hidden="1" customWidth="1"/>
    <col min="9" max="9" width="4.42578125" customWidth="1"/>
    <col min="10" max="10" width="20.7109375" customWidth="1"/>
    <col min="11" max="11" width="8.28515625" customWidth="1"/>
    <col min="12" max="12" width="3.5703125" bestFit="1" customWidth="1"/>
    <col min="13" max="13" width="9.140625" customWidth="1"/>
    <col min="14" max="14" width="6.85546875" customWidth="1"/>
    <col min="15" max="15" width="7.85546875" bestFit="1" customWidth="1"/>
    <col min="16" max="16" width="6.7109375" bestFit="1" customWidth="1"/>
    <col min="17" max="17" width="7" bestFit="1" customWidth="1"/>
  </cols>
  <sheetData>
    <row r="1" spans="2:27" ht="24.95" customHeight="1" x14ac:dyDescent="0.2">
      <c r="B1" s="112" t="s">
        <v>0</v>
      </c>
      <c r="C1" s="112"/>
      <c r="D1" s="112"/>
      <c r="E1" s="112"/>
      <c r="F1" s="112"/>
      <c r="G1" s="112"/>
      <c r="I1" s="38"/>
      <c r="J1" s="2"/>
      <c r="K1" s="2"/>
      <c r="L1" s="38"/>
      <c r="M1" s="38"/>
    </row>
    <row r="2" spans="2:27" s="39" customFormat="1" ht="15" customHeight="1" x14ac:dyDescent="0.2">
      <c r="B2" s="113" t="s">
        <v>1</v>
      </c>
      <c r="C2" s="113"/>
      <c r="D2" s="113"/>
      <c r="E2" s="113"/>
      <c r="F2" s="113"/>
      <c r="G2" s="113"/>
      <c r="H2" s="60"/>
    </row>
    <row r="3" spans="2:27" s="39" customFormat="1" ht="12.75" customHeight="1" x14ac:dyDescent="0.2">
      <c r="B3" s="114" t="s">
        <v>55</v>
      </c>
      <c r="C3" s="114"/>
      <c r="D3" s="114"/>
      <c r="E3" s="114"/>
      <c r="F3" s="114"/>
      <c r="G3" s="114"/>
      <c r="H3" s="3"/>
      <c r="Y3" s="40"/>
      <c r="Z3" s="40"/>
      <c r="AA3" s="40"/>
    </row>
    <row r="4" spans="2:27" ht="12.75" hidden="1" customHeight="1" x14ac:dyDescent="0.2">
      <c r="B4" s="115"/>
      <c r="C4" s="115"/>
      <c r="D4" s="4"/>
      <c r="E4" s="41"/>
      <c r="F4" s="41"/>
      <c r="G4" s="41"/>
      <c r="H4" s="4"/>
      <c r="Y4" s="38"/>
      <c r="Z4" s="38"/>
      <c r="AA4" s="38"/>
    </row>
    <row r="5" spans="2:27" ht="17.25" customHeight="1" x14ac:dyDescent="0.2">
      <c r="C5" s="1"/>
      <c r="G5" s="13">
        <v>42857</v>
      </c>
      <c r="H5"/>
      <c r="Y5" s="38"/>
      <c r="Z5" s="38"/>
      <c r="AA5" s="38"/>
    </row>
    <row r="6" spans="2:27" ht="3.95" customHeight="1" thickBot="1" x14ac:dyDescent="0.25">
      <c r="B6" s="6"/>
      <c r="F6"/>
      <c r="G6"/>
      <c r="H6" s="8"/>
      <c r="Y6" s="38"/>
      <c r="Z6" s="38"/>
      <c r="AA6" s="38"/>
    </row>
    <row r="7" spans="2:27" s="45" customFormat="1" ht="13.5" thickTop="1" x14ac:dyDescent="0.2">
      <c r="B7" s="116" t="s">
        <v>2</v>
      </c>
      <c r="C7" s="117"/>
      <c r="D7" s="117"/>
      <c r="E7" s="117"/>
      <c r="F7" s="117"/>
      <c r="G7" s="118"/>
      <c r="H7" s="46"/>
      <c r="Y7" s="47"/>
      <c r="Z7" s="47"/>
      <c r="AA7" s="47"/>
    </row>
    <row r="8" spans="2:27" s="45" customFormat="1" ht="13.5" thickBot="1" x14ac:dyDescent="0.25">
      <c r="B8" s="48" t="s">
        <v>3</v>
      </c>
      <c r="C8" s="49" t="s">
        <v>4</v>
      </c>
      <c r="D8" s="50" t="s">
        <v>5</v>
      </c>
      <c r="E8" s="51" t="s">
        <v>6</v>
      </c>
      <c r="F8" s="50" t="s">
        <v>7</v>
      </c>
      <c r="G8" s="52" t="s">
        <v>8</v>
      </c>
      <c r="H8" s="46"/>
      <c r="Y8" s="47"/>
      <c r="Z8" s="53"/>
      <c r="AA8" s="53"/>
    </row>
    <row r="9" spans="2:27" ht="3.95" customHeight="1" thickTop="1" x14ac:dyDescent="0.2">
      <c r="B9"/>
      <c r="C9" s="55"/>
      <c r="D9"/>
      <c r="E9" s="42"/>
      <c r="F9"/>
      <c r="G9"/>
      <c r="H9" s="8"/>
      <c r="Y9" s="38"/>
      <c r="Z9" s="38"/>
      <c r="AA9" s="38"/>
    </row>
    <row r="10" spans="2:27" s="20" customFormat="1" ht="13.5" customHeight="1" x14ac:dyDescent="0.15">
      <c r="B10" s="14"/>
      <c r="C10" s="34" t="s">
        <v>56</v>
      </c>
      <c r="D10" s="14"/>
      <c r="E10" s="15"/>
      <c r="F10" s="16"/>
      <c r="G10" s="16"/>
      <c r="H10" s="21"/>
    </row>
    <row r="11" spans="2:27" s="20" customFormat="1" ht="12" customHeight="1" x14ac:dyDescent="0.15">
      <c r="B11" s="17" t="s">
        <v>24</v>
      </c>
      <c r="C11" s="31" t="s">
        <v>57</v>
      </c>
      <c r="D11" s="32" t="s">
        <v>14</v>
      </c>
      <c r="E11" s="37"/>
      <c r="F11" s="35">
        <v>7.5</v>
      </c>
      <c r="G11" s="19"/>
      <c r="H11" s="21"/>
    </row>
    <row r="12" spans="2:27" s="20" customFormat="1" ht="11.25" x14ac:dyDescent="0.15">
      <c r="B12" s="17">
        <v>3001021</v>
      </c>
      <c r="C12" s="31" t="s">
        <v>58</v>
      </c>
      <c r="D12" s="32" t="s">
        <v>14</v>
      </c>
      <c r="E12" s="37"/>
      <c r="F12" s="35">
        <v>25.81</v>
      </c>
      <c r="G12" s="19">
        <f t="shared" ref="G12:G78" si="0">F12*E12</f>
        <v>0</v>
      </c>
      <c r="H12" s="21"/>
    </row>
    <row r="13" spans="2:27" s="20" customFormat="1" ht="11.25" x14ac:dyDescent="0.15">
      <c r="B13" s="17" t="s">
        <v>40</v>
      </c>
      <c r="C13" s="31" t="s">
        <v>112</v>
      </c>
      <c r="D13" s="32" t="s">
        <v>14</v>
      </c>
      <c r="E13" s="37"/>
      <c r="F13" s="35">
        <v>20.67</v>
      </c>
      <c r="G13" s="19">
        <f t="shared" si="0"/>
        <v>0</v>
      </c>
      <c r="H13" s="21"/>
    </row>
    <row r="14" spans="2:27" s="20" customFormat="1" ht="11.25" x14ac:dyDescent="0.15">
      <c r="B14" s="17" t="s">
        <v>132</v>
      </c>
      <c r="C14" s="31" t="s">
        <v>133</v>
      </c>
      <c r="D14" s="32" t="s">
        <v>14</v>
      </c>
      <c r="E14" s="37"/>
      <c r="F14" s="35">
        <v>25.81</v>
      </c>
      <c r="G14" s="19">
        <f>E14*F14</f>
        <v>0</v>
      </c>
      <c r="H14" s="21"/>
    </row>
    <row r="15" spans="2:27" s="20" customFormat="1" ht="11.25" x14ac:dyDescent="0.15">
      <c r="B15" s="17" t="s">
        <v>59</v>
      </c>
      <c r="C15" s="31" t="s">
        <v>60</v>
      </c>
      <c r="D15" s="32" t="s">
        <v>9</v>
      </c>
      <c r="E15" s="37"/>
      <c r="F15" s="35">
        <v>253.58</v>
      </c>
      <c r="G15" s="19">
        <f t="shared" si="0"/>
        <v>0</v>
      </c>
      <c r="H15" s="21"/>
    </row>
    <row r="16" spans="2:27" s="20" customFormat="1" ht="11.25" x14ac:dyDescent="0.15">
      <c r="B16" s="17" t="s">
        <v>41</v>
      </c>
      <c r="C16" s="31" t="s">
        <v>113</v>
      </c>
      <c r="D16" s="32" t="s">
        <v>9</v>
      </c>
      <c r="E16" s="37"/>
      <c r="F16" s="35">
        <v>191.45</v>
      </c>
      <c r="G16" s="19">
        <f t="shared" si="0"/>
        <v>0</v>
      </c>
      <c r="H16" s="21"/>
    </row>
    <row r="17" spans="2:8" s="20" customFormat="1" ht="20.25" customHeight="1" x14ac:dyDescent="0.15">
      <c r="B17" s="17" t="s">
        <v>134</v>
      </c>
      <c r="C17" s="31" t="s">
        <v>135</v>
      </c>
      <c r="D17" s="32" t="s">
        <v>9</v>
      </c>
      <c r="E17" s="37"/>
      <c r="F17" s="35">
        <v>144.77000000000001</v>
      </c>
      <c r="G17" s="19">
        <f>E17*F17</f>
        <v>0</v>
      </c>
      <c r="H17" s="21"/>
    </row>
    <row r="18" spans="2:8" s="20" customFormat="1" ht="19.5" customHeight="1" x14ac:dyDescent="0.15">
      <c r="B18" s="17" t="s">
        <v>42</v>
      </c>
      <c r="C18" s="31" t="s">
        <v>136</v>
      </c>
      <c r="D18" s="32" t="s">
        <v>9</v>
      </c>
      <c r="E18" s="37"/>
      <c r="F18" s="35">
        <v>202.7</v>
      </c>
      <c r="G18" s="19">
        <f>E18*F18</f>
        <v>0</v>
      </c>
      <c r="H18" s="21"/>
    </row>
    <row r="19" spans="2:8" s="20" customFormat="1" ht="22.5" x14ac:dyDescent="0.15">
      <c r="B19" s="17" t="s">
        <v>114</v>
      </c>
      <c r="C19" s="31" t="s">
        <v>115</v>
      </c>
      <c r="D19" s="32" t="s">
        <v>9</v>
      </c>
      <c r="E19" s="37"/>
      <c r="F19" s="35">
        <v>54.19</v>
      </c>
      <c r="G19" s="19">
        <f t="shared" si="0"/>
        <v>0</v>
      </c>
      <c r="H19" s="21"/>
    </row>
    <row r="20" spans="2:8" s="20" customFormat="1" ht="22.5" x14ac:dyDescent="0.15">
      <c r="B20" s="17" t="s">
        <v>43</v>
      </c>
      <c r="C20" s="31" t="s">
        <v>116</v>
      </c>
      <c r="D20" s="32" t="s">
        <v>9</v>
      </c>
      <c r="E20" s="37"/>
      <c r="F20" s="35">
        <v>71.040000000000006</v>
      </c>
      <c r="G20" s="19">
        <f t="shared" si="0"/>
        <v>0</v>
      </c>
      <c r="H20" s="21"/>
    </row>
    <row r="21" spans="2:8" s="20" customFormat="1" ht="22.5" x14ac:dyDescent="0.15">
      <c r="B21" s="17" t="s">
        <v>54</v>
      </c>
      <c r="C21" s="31" t="s">
        <v>95</v>
      </c>
      <c r="D21" s="32" t="s">
        <v>9</v>
      </c>
      <c r="E21" s="37"/>
      <c r="F21" s="35">
        <v>273.25</v>
      </c>
      <c r="G21" s="19">
        <f t="shared" si="0"/>
        <v>0</v>
      </c>
      <c r="H21" s="21"/>
    </row>
    <row r="22" spans="2:8" s="20" customFormat="1" ht="22.5" x14ac:dyDescent="0.15">
      <c r="B22" s="17">
        <v>3002050</v>
      </c>
      <c r="C22" s="31" t="s">
        <v>61</v>
      </c>
      <c r="D22" s="32" t="s">
        <v>9</v>
      </c>
      <c r="E22" s="37"/>
      <c r="F22" s="35">
        <v>144.77000000000001</v>
      </c>
      <c r="G22" s="19">
        <f t="shared" si="0"/>
        <v>0</v>
      </c>
      <c r="H22" s="21"/>
    </row>
    <row r="23" spans="2:8" s="20" customFormat="1" ht="22.5" x14ac:dyDescent="0.15">
      <c r="B23" s="17">
        <v>3002052</v>
      </c>
      <c r="C23" s="31" t="s">
        <v>62</v>
      </c>
      <c r="D23" s="32" t="s">
        <v>9</v>
      </c>
      <c r="E23" s="37"/>
      <c r="F23" s="35">
        <v>54.19</v>
      </c>
      <c r="G23" s="19">
        <f t="shared" si="0"/>
        <v>0</v>
      </c>
      <c r="H23" s="21"/>
    </row>
    <row r="24" spans="2:8" s="20" customFormat="1" ht="22.5" x14ac:dyDescent="0.15">
      <c r="B24" s="17">
        <v>3002053</v>
      </c>
      <c r="C24" s="31" t="s">
        <v>63</v>
      </c>
      <c r="D24" s="32" t="s">
        <v>9</v>
      </c>
      <c r="E24" s="37"/>
      <c r="F24" s="35">
        <v>202.7</v>
      </c>
      <c r="G24" s="19">
        <f t="shared" si="0"/>
        <v>0</v>
      </c>
      <c r="H24" s="21"/>
    </row>
    <row r="25" spans="2:8" s="20" customFormat="1" ht="22.5" x14ac:dyDescent="0.15">
      <c r="B25" s="17">
        <v>3002058</v>
      </c>
      <c r="C25" s="31" t="s">
        <v>64</v>
      </c>
      <c r="D25" s="32" t="s">
        <v>9</v>
      </c>
      <c r="E25" s="37"/>
      <c r="F25" s="35">
        <v>71.040000000000006</v>
      </c>
      <c r="G25" s="19">
        <f t="shared" si="0"/>
        <v>0</v>
      </c>
      <c r="H25" s="21"/>
    </row>
    <row r="26" spans="2:8" s="20" customFormat="1" ht="11.25" x14ac:dyDescent="0.15">
      <c r="B26" s="17" t="s">
        <v>25</v>
      </c>
      <c r="C26" s="31" t="s">
        <v>65</v>
      </c>
      <c r="D26" s="32" t="s">
        <v>9</v>
      </c>
      <c r="E26" s="37"/>
      <c r="F26" s="35">
        <v>656.48</v>
      </c>
      <c r="G26" s="19">
        <f t="shared" si="0"/>
        <v>0</v>
      </c>
      <c r="H26" s="21"/>
    </row>
    <row r="27" spans="2:8" s="20" customFormat="1" ht="19.5" customHeight="1" x14ac:dyDescent="0.15">
      <c r="B27" s="17" t="s">
        <v>44</v>
      </c>
      <c r="C27" s="31" t="s">
        <v>96</v>
      </c>
      <c r="D27" s="32" t="s">
        <v>9</v>
      </c>
      <c r="E27" s="37"/>
      <c r="F27" s="35">
        <v>303.52</v>
      </c>
      <c r="G27" s="19">
        <f t="shared" si="0"/>
        <v>0</v>
      </c>
      <c r="H27" s="21"/>
    </row>
    <row r="28" spans="2:8" s="20" customFormat="1" ht="11.25" x14ac:dyDescent="0.15">
      <c r="B28" s="17" t="s">
        <v>137</v>
      </c>
      <c r="C28" s="31" t="s">
        <v>65</v>
      </c>
      <c r="D28" s="32" t="s">
        <v>9</v>
      </c>
      <c r="E28" s="37"/>
      <c r="F28" s="35">
        <v>656.48</v>
      </c>
      <c r="G28" s="19">
        <f>E28*F28</f>
        <v>0</v>
      </c>
      <c r="H28" s="21"/>
    </row>
    <row r="29" spans="2:8" s="20" customFormat="1" ht="21" customHeight="1" x14ac:dyDescent="0.15">
      <c r="B29" s="17">
        <v>3002039</v>
      </c>
      <c r="C29" s="31" t="s">
        <v>96</v>
      </c>
      <c r="D29" s="32" t="s">
        <v>9</v>
      </c>
      <c r="E29" s="37"/>
      <c r="F29" s="35">
        <v>303.52</v>
      </c>
      <c r="G29" s="19">
        <f t="shared" si="0"/>
        <v>0</v>
      </c>
      <c r="H29" s="21"/>
    </row>
    <row r="30" spans="2:8" s="20" customFormat="1" ht="11.25" x14ac:dyDescent="0.15">
      <c r="B30" s="17" t="s">
        <v>26</v>
      </c>
      <c r="C30" s="31" t="s">
        <v>66</v>
      </c>
      <c r="D30" s="32" t="s">
        <v>14</v>
      </c>
      <c r="E30" s="37"/>
      <c r="F30" s="35">
        <v>47.55</v>
      </c>
      <c r="G30" s="19">
        <f t="shared" si="0"/>
        <v>0</v>
      </c>
      <c r="H30" s="21"/>
    </row>
    <row r="31" spans="2:8" s="20" customFormat="1" ht="11.25" x14ac:dyDescent="0.15">
      <c r="B31" s="17" t="s">
        <v>67</v>
      </c>
      <c r="C31" s="31" t="s">
        <v>68</v>
      </c>
      <c r="D31" s="32" t="s">
        <v>14</v>
      </c>
      <c r="E31" s="37"/>
      <c r="F31" s="35">
        <v>64.33</v>
      </c>
      <c r="G31" s="19">
        <f t="shared" si="0"/>
        <v>0</v>
      </c>
      <c r="H31" s="21"/>
    </row>
    <row r="32" spans="2:8" s="20" customFormat="1" ht="11.25" x14ac:dyDescent="0.15">
      <c r="B32" s="17" t="s">
        <v>45</v>
      </c>
      <c r="C32" s="31" t="s">
        <v>69</v>
      </c>
      <c r="D32" s="32" t="s">
        <v>14</v>
      </c>
      <c r="E32" s="37"/>
      <c r="F32" s="35">
        <v>15.55</v>
      </c>
      <c r="G32" s="19">
        <f t="shared" si="0"/>
        <v>0</v>
      </c>
      <c r="H32" s="21"/>
    </row>
    <row r="33" spans="2:8" s="20" customFormat="1" ht="11.25" x14ac:dyDescent="0.15">
      <c r="B33" s="17" t="s">
        <v>46</v>
      </c>
      <c r="C33" s="31" t="s">
        <v>117</v>
      </c>
      <c r="D33" s="32" t="s">
        <v>14</v>
      </c>
      <c r="E33" s="37"/>
      <c r="F33" s="35">
        <v>7.96</v>
      </c>
      <c r="G33" s="19">
        <f t="shared" si="0"/>
        <v>0</v>
      </c>
      <c r="H33" s="21"/>
    </row>
    <row r="34" spans="2:8" s="20" customFormat="1" ht="11.25" x14ac:dyDescent="0.15">
      <c r="B34" s="17">
        <v>3003080</v>
      </c>
      <c r="C34" s="31" t="s">
        <v>69</v>
      </c>
      <c r="D34" s="32" t="s">
        <v>14</v>
      </c>
      <c r="E34" s="37"/>
      <c r="F34" s="35">
        <v>15.55</v>
      </c>
      <c r="G34" s="19">
        <f t="shared" si="0"/>
        <v>0</v>
      </c>
      <c r="H34" s="21"/>
    </row>
    <row r="35" spans="2:8" s="20" customFormat="1" ht="11.25" x14ac:dyDescent="0.15">
      <c r="B35" s="17">
        <v>3003082</v>
      </c>
      <c r="C35" s="31" t="s">
        <v>97</v>
      </c>
      <c r="D35" s="32" t="s">
        <v>14</v>
      </c>
      <c r="E35" s="37"/>
      <c r="F35" s="35">
        <v>28.01</v>
      </c>
      <c r="G35" s="19">
        <f t="shared" si="0"/>
        <v>0</v>
      </c>
      <c r="H35" s="21"/>
    </row>
    <row r="36" spans="2:8" s="20" customFormat="1" ht="11.25" x14ac:dyDescent="0.15">
      <c r="B36" s="17">
        <v>3004080</v>
      </c>
      <c r="C36" s="31" t="s">
        <v>70</v>
      </c>
      <c r="D36" s="32" t="s">
        <v>14</v>
      </c>
      <c r="E36" s="37"/>
      <c r="F36" s="35">
        <v>7.96</v>
      </c>
      <c r="G36" s="19">
        <f t="shared" si="0"/>
        <v>0</v>
      </c>
      <c r="H36" s="21"/>
    </row>
    <row r="37" spans="2:8" s="20" customFormat="1" ht="11.25" x14ac:dyDescent="0.15">
      <c r="B37" s="17">
        <v>3004082</v>
      </c>
      <c r="C37" s="31" t="s">
        <v>98</v>
      </c>
      <c r="D37" s="32" t="s">
        <v>14</v>
      </c>
      <c r="E37" s="37"/>
      <c r="F37" s="35">
        <v>10.8</v>
      </c>
      <c r="G37" s="19">
        <f t="shared" si="0"/>
        <v>0</v>
      </c>
      <c r="H37" s="21"/>
    </row>
    <row r="38" spans="2:8" s="20" customFormat="1" ht="11.25" x14ac:dyDescent="0.15">
      <c r="B38" s="17" t="s">
        <v>49</v>
      </c>
      <c r="C38" s="31" t="s">
        <v>71</v>
      </c>
      <c r="D38" s="32" t="s">
        <v>14</v>
      </c>
      <c r="E38" s="37"/>
      <c r="F38" s="35">
        <v>21.12</v>
      </c>
      <c r="G38" s="19">
        <f t="shared" si="0"/>
        <v>0</v>
      </c>
      <c r="H38" s="21"/>
    </row>
    <row r="39" spans="2:8" s="20" customFormat="1" ht="11.25" x14ac:dyDescent="0.15">
      <c r="B39" s="17" t="s">
        <v>72</v>
      </c>
      <c r="C39" s="31" t="s">
        <v>73</v>
      </c>
      <c r="D39" s="32" t="s">
        <v>14</v>
      </c>
      <c r="E39" s="37"/>
      <c r="F39" s="35">
        <v>54.44</v>
      </c>
      <c r="G39" s="19">
        <f t="shared" si="0"/>
        <v>0</v>
      </c>
      <c r="H39" s="21"/>
    </row>
    <row r="40" spans="2:8" s="20" customFormat="1" ht="22.5" x14ac:dyDescent="0.15">
      <c r="B40" s="17" t="s">
        <v>99</v>
      </c>
      <c r="C40" s="31" t="s">
        <v>118</v>
      </c>
      <c r="D40" s="32" t="s">
        <v>9</v>
      </c>
      <c r="E40" s="37"/>
      <c r="F40" s="35">
        <v>123</v>
      </c>
      <c r="G40" s="19">
        <f t="shared" si="0"/>
        <v>0</v>
      </c>
      <c r="H40" s="21"/>
    </row>
    <row r="41" spans="2:8" s="20" customFormat="1" ht="22.5" x14ac:dyDescent="0.15">
      <c r="B41" s="17" t="s">
        <v>27</v>
      </c>
      <c r="C41" s="31" t="s">
        <v>74</v>
      </c>
      <c r="D41" s="32" t="s">
        <v>9</v>
      </c>
      <c r="E41" s="37"/>
      <c r="F41" s="35">
        <v>303.52</v>
      </c>
      <c r="G41" s="19">
        <f t="shared" si="0"/>
        <v>0</v>
      </c>
      <c r="H41" s="21"/>
    </row>
    <row r="42" spans="2:8" s="20" customFormat="1" ht="22.5" x14ac:dyDescent="0.15">
      <c r="B42" s="17" t="s">
        <v>28</v>
      </c>
      <c r="C42" s="31" t="s">
        <v>75</v>
      </c>
      <c r="D42" s="32" t="s">
        <v>9</v>
      </c>
      <c r="E42" s="37"/>
      <c r="F42" s="35">
        <v>123</v>
      </c>
      <c r="G42" s="19">
        <f t="shared" si="0"/>
        <v>0</v>
      </c>
      <c r="H42" s="21"/>
    </row>
    <row r="43" spans="2:8" s="20" customFormat="1" ht="11.25" x14ac:dyDescent="0.15">
      <c r="B43" s="17" t="s">
        <v>123</v>
      </c>
      <c r="C43" s="31" t="s">
        <v>124</v>
      </c>
      <c r="D43" s="32" t="s">
        <v>77</v>
      </c>
      <c r="E43" s="37"/>
      <c r="F43" s="35">
        <v>424.81</v>
      </c>
      <c r="G43" s="19">
        <f t="shared" si="0"/>
        <v>0</v>
      </c>
      <c r="H43" s="21"/>
    </row>
    <row r="44" spans="2:8" s="20" customFormat="1" ht="11.25" x14ac:dyDescent="0.15">
      <c r="B44" s="17">
        <v>3006008</v>
      </c>
      <c r="C44" s="31" t="s">
        <v>76</v>
      </c>
      <c r="D44" s="32" t="s">
        <v>77</v>
      </c>
      <c r="E44" s="37"/>
      <c r="F44" s="35">
        <v>424.81</v>
      </c>
      <c r="G44" s="19">
        <f t="shared" si="0"/>
        <v>0</v>
      </c>
      <c r="H44" s="21"/>
    </row>
    <row r="45" spans="2:8" s="20" customFormat="1" ht="11.25" x14ac:dyDescent="0.15">
      <c r="B45" s="17">
        <v>3006001</v>
      </c>
      <c r="C45" s="31" t="s">
        <v>78</v>
      </c>
      <c r="D45" s="32" t="s">
        <v>79</v>
      </c>
      <c r="E45" s="37"/>
      <c r="F45" s="35">
        <v>3275.16</v>
      </c>
      <c r="G45" s="19">
        <f t="shared" si="0"/>
        <v>0</v>
      </c>
      <c r="H45" s="21"/>
    </row>
    <row r="46" spans="2:8" s="20" customFormat="1" ht="26.25" customHeight="1" x14ac:dyDescent="0.15">
      <c r="B46" s="17" t="s">
        <v>51</v>
      </c>
      <c r="C46" s="31" t="s">
        <v>80</v>
      </c>
      <c r="D46" s="32" t="s">
        <v>10</v>
      </c>
      <c r="E46" s="37"/>
      <c r="F46" s="35">
        <v>1144.18</v>
      </c>
      <c r="G46" s="19">
        <f t="shared" si="0"/>
        <v>0</v>
      </c>
      <c r="H46" s="21"/>
    </row>
    <row r="47" spans="2:8" s="20" customFormat="1" ht="26.25" customHeight="1" x14ac:dyDescent="0.15">
      <c r="B47" s="17" t="s">
        <v>29</v>
      </c>
      <c r="C47" s="31" t="s">
        <v>81</v>
      </c>
      <c r="D47" s="32" t="s">
        <v>30</v>
      </c>
      <c r="E47" s="37"/>
      <c r="F47" s="35">
        <v>1878.99</v>
      </c>
      <c r="G47" s="19">
        <f t="shared" si="0"/>
        <v>0</v>
      </c>
      <c r="H47" s="21"/>
    </row>
    <row r="48" spans="2:8" s="20" customFormat="1" ht="11.25" x14ac:dyDescent="0.15">
      <c r="B48" s="17" t="s">
        <v>125</v>
      </c>
      <c r="C48" s="31" t="s">
        <v>126</v>
      </c>
      <c r="D48" s="32" t="s">
        <v>15</v>
      </c>
      <c r="E48" s="37"/>
      <c r="F48" s="35">
        <v>319.93</v>
      </c>
      <c r="G48" s="19">
        <f t="shared" si="0"/>
        <v>0</v>
      </c>
      <c r="H48" s="21"/>
    </row>
    <row r="49" spans="2:8" s="20" customFormat="1" ht="26.25" customHeight="1" x14ac:dyDescent="0.15">
      <c r="B49" s="17" t="s">
        <v>82</v>
      </c>
      <c r="C49" s="31" t="s">
        <v>83</v>
      </c>
      <c r="D49" s="32" t="s">
        <v>15</v>
      </c>
      <c r="E49" s="37"/>
      <c r="F49" s="35">
        <v>410.48</v>
      </c>
      <c r="G49" s="19">
        <f t="shared" si="0"/>
        <v>0</v>
      </c>
      <c r="H49" s="21"/>
    </row>
    <row r="50" spans="2:8" s="20" customFormat="1" ht="11.25" x14ac:dyDescent="0.15">
      <c r="B50" s="17" t="s">
        <v>50</v>
      </c>
      <c r="C50" s="31" t="s">
        <v>84</v>
      </c>
      <c r="D50" s="32" t="s">
        <v>15</v>
      </c>
      <c r="E50" s="37"/>
      <c r="F50" s="35">
        <v>75.75</v>
      </c>
      <c r="G50" s="19">
        <f t="shared" si="0"/>
        <v>0</v>
      </c>
      <c r="H50" s="21"/>
    </row>
    <row r="51" spans="2:8" s="20" customFormat="1" ht="22.5" x14ac:dyDescent="0.15">
      <c r="B51" s="17" t="s">
        <v>31</v>
      </c>
      <c r="C51" s="31" t="s">
        <v>85</v>
      </c>
      <c r="D51" s="32" t="s">
        <v>32</v>
      </c>
      <c r="E51" s="37"/>
      <c r="F51" s="35">
        <v>93.17</v>
      </c>
      <c r="G51" s="19">
        <f t="shared" si="0"/>
        <v>0</v>
      </c>
      <c r="H51" s="21"/>
    </row>
    <row r="52" spans="2:8" s="20" customFormat="1" ht="11.25" x14ac:dyDescent="0.15">
      <c r="B52" s="17" t="s">
        <v>127</v>
      </c>
      <c r="C52" s="31" t="s">
        <v>128</v>
      </c>
      <c r="D52" s="32" t="s">
        <v>15</v>
      </c>
      <c r="E52" s="37"/>
      <c r="F52" s="35">
        <v>5.57</v>
      </c>
      <c r="G52" s="19">
        <f t="shared" si="0"/>
        <v>0</v>
      </c>
      <c r="H52" s="21"/>
    </row>
    <row r="53" spans="2:8" s="20" customFormat="1" ht="11.25" x14ac:dyDescent="0.15">
      <c r="B53" s="17">
        <v>3008001</v>
      </c>
      <c r="C53" s="31" t="s">
        <v>86</v>
      </c>
      <c r="D53" s="32" t="s">
        <v>15</v>
      </c>
      <c r="E53" s="37"/>
      <c r="F53" s="35">
        <v>5.57</v>
      </c>
      <c r="G53" s="19">
        <f t="shared" si="0"/>
        <v>0</v>
      </c>
      <c r="H53" s="21"/>
    </row>
    <row r="54" spans="2:8" s="20" customFormat="1" ht="22.5" x14ac:dyDescent="0.15">
      <c r="B54" s="17" t="s">
        <v>33</v>
      </c>
      <c r="C54" s="31" t="s">
        <v>129</v>
      </c>
      <c r="D54" s="32" t="s">
        <v>10</v>
      </c>
      <c r="E54" s="37"/>
      <c r="F54" s="35">
        <v>1251.1600000000001</v>
      </c>
      <c r="G54" s="19">
        <f t="shared" si="0"/>
        <v>0</v>
      </c>
      <c r="H54" s="21"/>
    </row>
    <row r="55" spans="2:8" s="20" customFormat="1" ht="22.5" x14ac:dyDescent="0.15">
      <c r="B55" s="17" t="s">
        <v>47</v>
      </c>
      <c r="C55" s="63" t="s">
        <v>87</v>
      </c>
      <c r="D55" s="32" t="s">
        <v>10</v>
      </c>
      <c r="E55" s="37"/>
      <c r="F55" s="35">
        <v>2009.1</v>
      </c>
      <c r="G55" s="19">
        <f t="shared" si="0"/>
        <v>0</v>
      </c>
      <c r="H55" s="21"/>
    </row>
    <row r="56" spans="2:8" s="20" customFormat="1" ht="22.5" x14ac:dyDescent="0.15">
      <c r="B56" s="17">
        <v>3006050</v>
      </c>
      <c r="C56" s="31" t="s">
        <v>107</v>
      </c>
      <c r="D56" s="32" t="s">
        <v>14</v>
      </c>
      <c r="E56" s="37"/>
      <c r="F56" s="35">
        <v>1251.1600000000001</v>
      </c>
      <c r="G56" s="19">
        <f t="shared" si="0"/>
        <v>0</v>
      </c>
      <c r="H56" s="21"/>
    </row>
    <row r="57" spans="2:8" s="20" customFormat="1" ht="11.25" x14ac:dyDescent="0.15">
      <c r="B57" s="17" t="s">
        <v>34</v>
      </c>
      <c r="C57" s="31" t="s">
        <v>88</v>
      </c>
      <c r="D57" s="32" t="s">
        <v>14</v>
      </c>
      <c r="E57" s="37"/>
      <c r="F57" s="35">
        <v>16.05</v>
      </c>
      <c r="G57" s="19">
        <f t="shared" si="0"/>
        <v>0</v>
      </c>
      <c r="H57" s="21"/>
    </row>
    <row r="58" spans="2:8" s="20" customFormat="1" ht="11.25" x14ac:dyDescent="0.15">
      <c r="B58" s="17" t="s">
        <v>130</v>
      </c>
      <c r="C58" s="31" t="s">
        <v>131</v>
      </c>
      <c r="D58" s="32" t="s">
        <v>14</v>
      </c>
      <c r="E58" s="37"/>
      <c r="F58" s="35">
        <v>16.05</v>
      </c>
      <c r="G58" s="19">
        <f>E58*F58</f>
        <v>0</v>
      </c>
      <c r="H58" s="21"/>
    </row>
    <row r="59" spans="2:8" s="20" customFormat="1" ht="22.5" x14ac:dyDescent="0.15">
      <c r="B59" s="17" t="s">
        <v>35</v>
      </c>
      <c r="C59" s="31" t="s">
        <v>89</v>
      </c>
      <c r="D59" s="32" t="s">
        <v>9</v>
      </c>
      <c r="E59" s="37"/>
      <c r="F59" s="35">
        <v>22.17</v>
      </c>
      <c r="G59" s="19">
        <f t="shared" si="0"/>
        <v>0</v>
      </c>
      <c r="H59" s="21"/>
    </row>
    <row r="60" spans="2:8" s="20" customFormat="1" ht="22.5" x14ac:dyDescent="0.15">
      <c r="B60" s="17" t="s">
        <v>36</v>
      </c>
      <c r="C60" s="31" t="s">
        <v>90</v>
      </c>
      <c r="D60" s="32" t="s">
        <v>37</v>
      </c>
      <c r="E60" s="37"/>
      <c r="F60" s="35">
        <v>8.42</v>
      </c>
      <c r="G60" s="19">
        <f t="shared" si="0"/>
        <v>0</v>
      </c>
      <c r="H60" s="21"/>
    </row>
    <row r="61" spans="2:8" s="20" customFormat="1" ht="11.25" x14ac:dyDescent="0.15">
      <c r="B61" s="17" t="s">
        <v>52</v>
      </c>
      <c r="C61" s="31" t="s">
        <v>91</v>
      </c>
      <c r="D61" s="32" t="s">
        <v>39</v>
      </c>
      <c r="E61" s="37"/>
      <c r="F61" s="35">
        <v>438.78</v>
      </c>
      <c r="G61" s="19">
        <f t="shared" si="0"/>
        <v>0</v>
      </c>
      <c r="H61" s="21"/>
    </row>
    <row r="62" spans="2:8" s="20" customFormat="1" ht="11.25" x14ac:dyDescent="0.15">
      <c r="B62" s="17" t="s">
        <v>108</v>
      </c>
      <c r="C62" s="31" t="s">
        <v>109</v>
      </c>
      <c r="D62" s="32" t="s">
        <v>39</v>
      </c>
      <c r="E62" s="37"/>
      <c r="F62" s="35">
        <v>376.12</v>
      </c>
      <c r="G62" s="19">
        <f t="shared" si="0"/>
        <v>0</v>
      </c>
      <c r="H62" s="21"/>
    </row>
    <row r="63" spans="2:8" s="20" customFormat="1" ht="11.25" x14ac:dyDescent="0.15">
      <c r="B63" s="17" t="s">
        <v>38</v>
      </c>
      <c r="C63" s="31" t="s">
        <v>92</v>
      </c>
      <c r="D63" s="32" t="s">
        <v>39</v>
      </c>
      <c r="E63" s="37"/>
      <c r="F63" s="35">
        <v>313.42</v>
      </c>
      <c r="G63" s="19">
        <f t="shared" si="0"/>
        <v>0</v>
      </c>
      <c r="H63" s="21"/>
    </row>
    <row r="64" spans="2:8" s="20" customFormat="1" ht="11.25" x14ac:dyDescent="0.15">
      <c r="B64" s="17" t="s">
        <v>53</v>
      </c>
      <c r="C64" s="31" t="s">
        <v>93</v>
      </c>
      <c r="D64" s="32" t="s">
        <v>14</v>
      </c>
      <c r="E64" s="37"/>
      <c r="F64" s="35">
        <v>706.87</v>
      </c>
      <c r="G64" s="19">
        <f t="shared" si="0"/>
        <v>0</v>
      </c>
      <c r="H64" s="21"/>
    </row>
    <row r="65" spans="2:8" s="20" customFormat="1" ht="11.25" x14ac:dyDescent="0.15">
      <c r="B65" s="17" t="s">
        <v>110</v>
      </c>
      <c r="C65" s="31" t="s">
        <v>111</v>
      </c>
      <c r="D65" s="32" t="s">
        <v>14</v>
      </c>
      <c r="E65" s="37"/>
      <c r="F65" s="35">
        <v>299.91000000000003</v>
      </c>
      <c r="G65" s="19">
        <f t="shared" si="0"/>
        <v>0</v>
      </c>
      <c r="H65" s="21"/>
    </row>
    <row r="66" spans="2:8" s="20" customFormat="1" ht="11.25" x14ac:dyDescent="0.15">
      <c r="B66" s="17" t="s">
        <v>48</v>
      </c>
      <c r="C66" s="31" t="s">
        <v>94</v>
      </c>
      <c r="D66" s="32" t="s">
        <v>14</v>
      </c>
      <c r="E66" s="37"/>
      <c r="F66" s="35">
        <v>141.44</v>
      </c>
      <c r="G66" s="19">
        <f t="shared" si="0"/>
        <v>0</v>
      </c>
      <c r="H66" s="21"/>
    </row>
    <row r="67" spans="2:8" s="20" customFormat="1" ht="87.75" customHeight="1" x14ac:dyDescent="0.15">
      <c r="B67" s="17">
        <v>3006012</v>
      </c>
      <c r="C67" s="31" t="s">
        <v>20</v>
      </c>
      <c r="D67" s="32" t="s">
        <v>17</v>
      </c>
      <c r="E67" s="37"/>
      <c r="F67" s="35">
        <v>1854.19</v>
      </c>
      <c r="G67" s="19">
        <f>+E67*F67</f>
        <v>0</v>
      </c>
      <c r="H67" s="21"/>
    </row>
    <row r="68" spans="2:8" s="20" customFormat="1" ht="90" x14ac:dyDescent="0.15">
      <c r="B68" s="17">
        <v>3006013</v>
      </c>
      <c r="C68" s="31" t="s">
        <v>21</v>
      </c>
      <c r="D68" s="32" t="s">
        <v>17</v>
      </c>
      <c r="E68" s="37"/>
      <c r="F68" s="35">
        <v>2537.5</v>
      </c>
      <c r="G68" s="19">
        <f t="shared" si="0"/>
        <v>0</v>
      </c>
      <c r="H68" s="21"/>
    </row>
    <row r="69" spans="2:8" s="20" customFormat="1" ht="67.5" x14ac:dyDescent="0.15">
      <c r="B69" s="17">
        <v>3006031</v>
      </c>
      <c r="C69" s="31" t="s">
        <v>22</v>
      </c>
      <c r="D69" s="32" t="s">
        <v>10</v>
      </c>
      <c r="E69" s="37"/>
      <c r="F69" s="35">
        <v>1026.3900000000001</v>
      </c>
      <c r="G69" s="19">
        <f t="shared" si="0"/>
        <v>0</v>
      </c>
      <c r="H69" s="21"/>
    </row>
    <row r="70" spans="2:8" s="20" customFormat="1" ht="22.5" x14ac:dyDescent="0.15">
      <c r="B70" s="17" t="s">
        <v>119</v>
      </c>
      <c r="C70" s="31" t="s">
        <v>120</v>
      </c>
      <c r="D70" s="32" t="s">
        <v>18</v>
      </c>
      <c r="E70" s="37"/>
      <c r="F70" s="35">
        <v>7081.01</v>
      </c>
      <c r="G70" s="19">
        <f t="shared" si="0"/>
        <v>0</v>
      </c>
      <c r="H70" s="21"/>
    </row>
    <row r="71" spans="2:8" s="20" customFormat="1" ht="22.5" x14ac:dyDescent="0.15">
      <c r="B71" s="17" t="s">
        <v>121</v>
      </c>
      <c r="C71" s="31" t="s">
        <v>122</v>
      </c>
      <c r="D71" s="32" t="s">
        <v>18</v>
      </c>
      <c r="E71" s="37"/>
      <c r="F71" s="35">
        <v>8055.12</v>
      </c>
      <c r="G71" s="19">
        <f t="shared" si="0"/>
        <v>0</v>
      </c>
      <c r="H71" s="21"/>
    </row>
    <row r="72" spans="2:8" s="20" customFormat="1" ht="22.5" x14ac:dyDescent="0.15">
      <c r="B72" s="17">
        <v>3006105</v>
      </c>
      <c r="C72" s="31" t="s">
        <v>100</v>
      </c>
      <c r="D72" s="32" t="s">
        <v>18</v>
      </c>
      <c r="E72" s="37"/>
      <c r="F72" s="35">
        <v>5222.29</v>
      </c>
      <c r="G72" s="19">
        <f t="shared" si="0"/>
        <v>0</v>
      </c>
      <c r="H72" s="21"/>
    </row>
    <row r="73" spans="2:8" s="20" customFormat="1" ht="22.5" x14ac:dyDescent="0.15">
      <c r="B73" s="17">
        <v>3006108</v>
      </c>
      <c r="C73" s="31" t="s">
        <v>101</v>
      </c>
      <c r="D73" s="32" t="s">
        <v>18</v>
      </c>
      <c r="E73" s="37"/>
      <c r="F73" s="35">
        <v>7081.01</v>
      </c>
      <c r="G73" s="19">
        <f t="shared" si="0"/>
        <v>0</v>
      </c>
      <c r="H73" s="21"/>
    </row>
    <row r="74" spans="2:8" s="20" customFormat="1" ht="22.5" x14ac:dyDescent="0.15">
      <c r="B74" s="17">
        <v>3006111</v>
      </c>
      <c r="C74" s="31" t="s">
        <v>102</v>
      </c>
      <c r="D74" s="32" t="s">
        <v>18</v>
      </c>
      <c r="E74" s="37"/>
      <c r="F74" s="35">
        <v>8554.33</v>
      </c>
      <c r="G74" s="19">
        <f t="shared" si="0"/>
        <v>0</v>
      </c>
      <c r="H74" s="21"/>
    </row>
    <row r="75" spans="2:8" s="20" customFormat="1" ht="22.5" x14ac:dyDescent="0.15">
      <c r="B75" s="17">
        <v>3006114</v>
      </c>
      <c r="C75" s="31" t="s">
        <v>103</v>
      </c>
      <c r="D75" s="32" t="s">
        <v>18</v>
      </c>
      <c r="E75" s="37"/>
      <c r="F75" s="35">
        <v>10199.23</v>
      </c>
      <c r="G75" s="19">
        <f t="shared" si="0"/>
        <v>0</v>
      </c>
      <c r="H75" s="21"/>
    </row>
    <row r="76" spans="2:8" s="20" customFormat="1" ht="22.5" x14ac:dyDescent="0.15">
      <c r="B76" s="17">
        <v>3006116</v>
      </c>
      <c r="C76" s="31" t="s">
        <v>104</v>
      </c>
      <c r="D76" s="32" t="s">
        <v>18</v>
      </c>
      <c r="E76" s="37"/>
      <c r="F76" s="35">
        <v>11279.87</v>
      </c>
      <c r="G76" s="19">
        <f t="shared" si="0"/>
        <v>0</v>
      </c>
      <c r="H76" s="21"/>
    </row>
    <row r="77" spans="2:8" s="20" customFormat="1" ht="22.5" x14ac:dyDescent="0.15">
      <c r="B77" s="17">
        <v>3006117</v>
      </c>
      <c r="C77" s="31" t="s">
        <v>105</v>
      </c>
      <c r="D77" s="32" t="s">
        <v>18</v>
      </c>
      <c r="E77" s="37"/>
      <c r="F77" s="35">
        <v>11934.62</v>
      </c>
      <c r="G77" s="19">
        <f t="shared" si="0"/>
        <v>0</v>
      </c>
      <c r="H77" s="21"/>
    </row>
    <row r="78" spans="2:8" s="20" customFormat="1" ht="22.5" x14ac:dyDescent="0.15">
      <c r="B78" s="17">
        <v>3006119</v>
      </c>
      <c r="C78" s="31" t="s">
        <v>106</v>
      </c>
      <c r="D78" s="32" t="s">
        <v>77</v>
      </c>
      <c r="E78" s="37"/>
      <c r="F78" s="35">
        <v>12928.91</v>
      </c>
      <c r="G78" s="19">
        <f t="shared" si="0"/>
        <v>0</v>
      </c>
      <c r="H78" s="21"/>
    </row>
    <row r="79" spans="2:8" s="20" customFormat="1" ht="11.25" x14ac:dyDescent="0.15">
      <c r="B79" s="17"/>
      <c r="C79" s="31"/>
      <c r="D79" s="32"/>
      <c r="E79" s="36"/>
      <c r="F79" s="33"/>
      <c r="G79" s="59">
        <f>SUM(G11:G78)</f>
        <v>0</v>
      </c>
      <c r="H79" s="21"/>
    </row>
    <row r="80" spans="2:8" s="20" customFormat="1" ht="11.25" hidden="1" x14ac:dyDescent="0.15">
      <c r="B80" s="17"/>
      <c r="C80" s="31"/>
      <c r="D80" s="14"/>
      <c r="E80" s="15"/>
      <c r="F80" s="16"/>
      <c r="G80" s="16"/>
      <c r="H80" s="21"/>
    </row>
    <row r="81" spans="2:22" s="20" customFormat="1" ht="11.25" hidden="1" x14ac:dyDescent="0.15">
      <c r="B81" s="17"/>
      <c r="C81" s="31"/>
      <c r="D81" s="18" t="s">
        <v>15</v>
      </c>
      <c r="E81" s="61"/>
      <c r="F81" s="35">
        <v>114.3</v>
      </c>
      <c r="G81" s="58">
        <f t="shared" ref="G81:G87" si="1">E81*F81</f>
        <v>0</v>
      </c>
      <c r="H81" s="21"/>
    </row>
    <row r="82" spans="2:22" s="20" customFormat="1" ht="11.25" hidden="1" x14ac:dyDescent="0.15">
      <c r="B82" s="17"/>
      <c r="C82" s="31"/>
      <c r="D82" s="18" t="s">
        <v>9</v>
      </c>
      <c r="E82" s="61"/>
      <c r="F82" s="35">
        <v>54.19</v>
      </c>
      <c r="G82" s="58">
        <f t="shared" si="1"/>
        <v>0</v>
      </c>
      <c r="H82" s="21"/>
    </row>
    <row r="83" spans="2:22" s="20" customFormat="1" ht="11.25" hidden="1" x14ac:dyDescent="0.15">
      <c r="B83" s="17"/>
      <c r="C83" s="31"/>
      <c r="D83" s="18" t="s">
        <v>9</v>
      </c>
      <c r="E83" s="61"/>
      <c r="F83" s="35">
        <v>2122.58</v>
      </c>
      <c r="G83" s="58">
        <f t="shared" si="1"/>
        <v>0</v>
      </c>
      <c r="H83" s="21"/>
    </row>
    <row r="84" spans="2:22" s="20" customFormat="1" ht="11.25" hidden="1" x14ac:dyDescent="0.15">
      <c r="B84" s="17"/>
      <c r="C84" s="31"/>
      <c r="D84" s="18" t="s">
        <v>9</v>
      </c>
      <c r="E84" s="61"/>
      <c r="F84" s="35">
        <v>2476.89</v>
      </c>
      <c r="G84" s="58">
        <f t="shared" si="1"/>
        <v>0</v>
      </c>
      <c r="H84" s="21"/>
    </row>
    <row r="85" spans="2:22" s="20" customFormat="1" ht="11.25" hidden="1" x14ac:dyDescent="0.15">
      <c r="B85" s="17"/>
      <c r="C85" s="31"/>
      <c r="D85" s="18" t="s">
        <v>23</v>
      </c>
      <c r="E85" s="61"/>
      <c r="F85" s="35">
        <v>26.65</v>
      </c>
      <c r="G85" s="58">
        <f t="shared" si="1"/>
        <v>0</v>
      </c>
      <c r="H85" s="21"/>
    </row>
    <row r="86" spans="2:22" s="20" customFormat="1" ht="11.25" hidden="1" x14ac:dyDescent="0.15">
      <c r="B86" s="17"/>
      <c r="C86" s="31"/>
      <c r="D86" s="18" t="s">
        <v>23</v>
      </c>
      <c r="E86" s="61"/>
      <c r="F86" s="35">
        <v>26.65</v>
      </c>
      <c r="G86" s="58">
        <f t="shared" si="1"/>
        <v>0</v>
      </c>
      <c r="H86" s="21"/>
    </row>
    <row r="87" spans="2:22" s="20" customFormat="1" ht="11.25" hidden="1" x14ac:dyDescent="0.15">
      <c r="B87" s="17"/>
      <c r="C87" s="31"/>
      <c r="D87" s="18" t="s">
        <v>10</v>
      </c>
      <c r="E87" s="61"/>
      <c r="F87" s="35">
        <v>1951.04</v>
      </c>
      <c r="G87" s="58">
        <f t="shared" si="1"/>
        <v>0</v>
      </c>
      <c r="H87" s="21"/>
    </row>
    <row r="88" spans="2:22" s="20" customFormat="1" ht="11.25" hidden="1" x14ac:dyDescent="0.15">
      <c r="B88" s="17"/>
      <c r="C88" s="31"/>
      <c r="D88" s="18"/>
      <c r="E88" s="22"/>
      <c r="F88" s="19"/>
      <c r="G88" s="58">
        <f>SUM(G81:G87)</f>
        <v>0</v>
      </c>
      <c r="H88" s="21"/>
    </row>
    <row r="89" spans="2:22" s="25" customFormat="1" ht="11.25" x14ac:dyDescent="0.15">
      <c r="B89" s="64"/>
      <c r="C89" s="65"/>
      <c r="D89" s="29"/>
      <c r="E89" s="24"/>
      <c r="F89" s="62"/>
      <c r="G89" s="62"/>
      <c r="H89" s="27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2:22" s="23" customFormat="1" ht="14.25" customHeight="1" x14ac:dyDescent="0.15">
      <c r="B90" s="25"/>
      <c r="C90" s="56"/>
      <c r="D90" s="25"/>
      <c r="E90" s="26"/>
      <c r="F90" s="27" t="s">
        <v>11</v>
      </c>
      <c r="G90" s="27" t="e">
        <f>#REF!+#REF!+#REF!+#REF!+#REF!+#REF!+#REF!+#REF!+#REF!</f>
        <v>#REF!</v>
      </c>
    </row>
    <row r="91" spans="2:22" s="23" customFormat="1" ht="13.5" customHeight="1" x14ac:dyDescent="0.15">
      <c r="B91" s="25"/>
      <c r="C91" s="56"/>
      <c r="D91" s="25"/>
      <c r="E91" s="26"/>
      <c r="F91" s="27" t="s">
        <v>12</v>
      </c>
      <c r="G91" s="27" t="e">
        <f>G90*0.16</f>
        <v>#REF!</v>
      </c>
      <c r="H91" s="29"/>
    </row>
    <row r="92" spans="2:22" ht="13.5" customHeight="1" x14ac:dyDescent="0.2">
      <c r="B92" s="25"/>
      <c r="C92" s="56"/>
      <c r="D92" s="25"/>
      <c r="E92" s="26"/>
      <c r="F92" s="28" t="s">
        <v>13</v>
      </c>
      <c r="G92" s="28" t="e">
        <f>SUM(G90:G91)</f>
        <v>#REF!</v>
      </c>
    </row>
    <row r="93" spans="2:22" x14ac:dyDescent="0.2">
      <c r="B93" s="54"/>
      <c r="C93" s="57"/>
      <c r="D93" s="54"/>
      <c r="E93" s="54"/>
      <c r="F93" s="54"/>
      <c r="G93" s="54"/>
      <c r="J93" s="66"/>
    </row>
    <row r="94" spans="2:22" ht="13.5" thickBot="1" x14ac:dyDescent="0.25">
      <c r="B94" s="54"/>
      <c r="C94" s="57"/>
      <c r="D94" s="54"/>
      <c r="E94" s="54"/>
      <c r="F94" s="54"/>
      <c r="G94" s="54"/>
    </row>
    <row r="95" spans="2:22" ht="13.5" thickBot="1" x14ac:dyDescent="0.25">
      <c r="B95" s="23"/>
      <c r="C95" s="55"/>
      <c r="D95" s="23"/>
      <c r="E95" s="24"/>
      <c r="F95" s="23"/>
      <c r="G95" s="67">
        <v>1507645.93</v>
      </c>
    </row>
    <row r="96" spans="2:22" x14ac:dyDescent="0.2">
      <c r="B96" s="29"/>
      <c r="D96" s="29"/>
      <c r="E96" s="30"/>
      <c r="F96" s="29"/>
      <c r="G96" s="29"/>
    </row>
    <row r="97" spans="3:8" x14ac:dyDescent="0.2">
      <c r="G97" s="12"/>
    </row>
    <row r="99" spans="3:8" x14ac:dyDescent="0.2">
      <c r="F99" s="12"/>
    </row>
    <row r="100" spans="3:8" x14ac:dyDescent="0.2">
      <c r="H100"/>
    </row>
    <row r="101" spans="3:8" x14ac:dyDescent="0.2">
      <c r="H101"/>
    </row>
    <row r="103" spans="3:8" x14ac:dyDescent="0.2">
      <c r="C103" s="1"/>
      <c r="E103"/>
      <c r="F103"/>
      <c r="G103"/>
    </row>
    <row r="104" spans="3:8" x14ac:dyDescent="0.2">
      <c r="C104" s="1"/>
      <c r="E104"/>
      <c r="F104"/>
      <c r="G104"/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.19685039370078741" bottom="0.39370078740157483" header="0" footer="0.39370078740157483"/>
  <pageSetup scale="49" fitToHeight="3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91"/>
  <sheetViews>
    <sheetView tabSelected="1" view="pageBreakPreview" zoomScale="120" zoomScaleNormal="130" zoomScaleSheetLayoutView="120" workbookViewId="0">
      <selection activeCell="C73" sqref="C73:I73"/>
    </sheetView>
  </sheetViews>
  <sheetFormatPr baseColWidth="10" defaultColWidth="9.140625" defaultRowHeight="12.75" x14ac:dyDescent="0.2"/>
  <cols>
    <col min="1" max="1" width="3.42578125" customWidth="1"/>
    <col min="2" max="2" width="1.85546875" customWidth="1"/>
    <col min="3" max="3" width="13.7109375" style="1" customWidth="1"/>
    <col min="4" max="4" width="53.28515625" style="7" customWidth="1"/>
    <col min="5" max="5" width="7.28515625" style="1" customWidth="1"/>
    <col min="6" max="6" width="9.85546875" style="5" customWidth="1"/>
    <col min="7" max="7" width="9.7109375" style="1" customWidth="1"/>
    <col min="8" max="8" width="11.5703125" style="1" customWidth="1"/>
    <col min="9" max="9" width="9.28515625" style="1" customWidth="1"/>
    <col min="10" max="10" width="0.5703125" style="1" hidden="1" customWidth="1"/>
    <col min="11" max="11" width="1.140625" customWidth="1"/>
    <col min="13" max="13" width="10.7109375" bestFit="1" customWidth="1"/>
  </cols>
  <sheetData>
    <row r="1" spans="3:10" ht="15.75" x14ac:dyDescent="0.25">
      <c r="C1" s="121" t="s">
        <v>138</v>
      </c>
      <c r="D1" s="121"/>
      <c r="E1" s="121"/>
      <c r="F1" s="121"/>
      <c r="G1" s="121"/>
      <c r="H1" s="121"/>
      <c r="I1" s="121"/>
    </row>
    <row r="2" spans="3:10" s="39" customFormat="1" ht="15" customHeight="1" x14ac:dyDescent="0.2">
      <c r="C2" s="113" t="s">
        <v>1</v>
      </c>
      <c r="D2" s="113"/>
      <c r="E2" s="113"/>
      <c r="F2" s="113"/>
      <c r="G2" s="113"/>
      <c r="H2" s="113"/>
      <c r="I2" s="113"/>
      <c r="J2" s="60"/>
    </row>
    <row r="3" spans="3:10" s="39" customFormat="1" ht="15" customHeight="1" x14ac:dyDescent="0.2">
      <c r="C3" s="103"/>
      <c r="D3" s="103"/>
      <c r="E3" s="103"/>
      <c r="F3" s="103"/>
      <c r="G3" s="103"/>
      <c r="H3" s="103"/>
      <c r="I3" s="103"/>
      <c r="J3" s="104"/>
    </row>
    <row r="4" spans="3:10" s="39" customFormat="1" ht="15" customHeight="1" x14ac:dyDescent="0.2">
      <c r="C4" s="103"/>
      <c r="D4" s="103"/>
      <c r="E4" s="103"/>
      <c r="F4" s="103"/>
      <c r="G4" s="103"/>
      <c r="H4" s="103"/>
      <c r="I4" s="103"/>
      <c r="J4" s="104"/>
    </row>
    <row r="5" spans="3:10" s="39" customFormat="1" ht="15" customHeight="1" x14ac:dyDescent="0.2">
      <c r="C5" s="124" t="s">
        <v>221</v>
      </c>
      <c r="D5" s="125"/>
      <c r="E5" s="126"/>
      <c r="F5" s="126"/>
      <c r="G5" s="126"/>
      <c r="H5" s="126"/>
      <c r="I5" s="127" t="s">
        <v>215</v>
      </c>
      <c r="J5" s="104"/>
    </row>
    <row r="6" spans="3:10" s="39" customFormat="1" ht="15" customHeight="1" x14ac:dyDescent="0.2">
      <c r="C6" s="126"/>
      <c r="D6" s="126"/>
      <c r="E6" s="126"/>
      <c r="F6" s="126"/>
      <c r="G6" s="126"/>
      <c r="H6" s="126"/>
      <c r="I6" s="126"/>
      <c r="J6" s="104"/>
    </row>
    <row r="7" spans="3:10" s="39" customFormat="1" ht="15" customHeight="1" x14ac:dyDescent="0.2">
      <c r="C7" s="128" t="s">
        <v>216</v>
      </c>
      <c r="D7" s="129" t="s">
        <v>220</v>
      </c>
      <c r="E7" s="129"/>
      <c r="F7" s="129"/>
      <c r="G7" s="129"/>
      <c r="H7" s="130"/>
      <c r="I7" s="131" t="s">
        <v>217</v>
      </c>
      <c r="J7" s="104"/>
    </row>
    <row r="8" spans="3:10" s="39" customFormat="1" ht="15" customHeight="1" x14ac:dyDescent="0.2">
      <c r="C8" s="128"/>
      <c r="D8" s="129"/>
      <c r="E8" s="129"/>
      <c r="F8" s="129"/>
      <c r="G8" s="129"/>
      <c r="H8" s="130"/>
      <c r="I8" s="131" t="s">
        <v>218</v>
      </c>
      <c r="J8" s="104"/>
    </row>
    <row r="9" spans="3:10" s="39" customFormat="1" ht="15" customHeight="1" thickBot="1" x14ac:dyDescent="0.25">
      <c r="C9" s="128"/>
      <c r="D9" s="132"/>
      <c r="E9" s="132"/>
      <c r="F9" s="132"/>
      <c r="G9" s="132"/>
      <c r="H9" s="130"/>
      <c r="I9" s="131" t="s">
        <v>219</v>
      </c>
      <c r="J9" s="3"/>
    </row>
    <row r="10" spans="3:10" s="45" customFormat="1" ht="13.5" thickTop="1" x14ac:dyDescent="0.2">
      <c r="C10" s="116" t="s">
        <v>2</v>
      </c>
      <c r="D10" s="117"/>
      <c r="E10" s="117"/>
      <c r="F10" s="117"/>
      <c r="G10" s="117"/>
      <c r="H10" s="122"/>
      <c r="I10" s="118"/>
      <c r="J10" s="46"/>
    </row>
    <row r="11" spans="3:10" s="45" customFormat="1" ht="13.5" thickBot="1" x14ac:dyDescent="0.25">
      <c r="C11" s="48" t="s">
        <v>3</v>
      </c>
      <c r="D11" s="49" t="s">
        <v>4</v>
      </c>
      <c r="E11" s="50" t="s">
        <v>5</v>
      </c>
      <c r="F11" s="51" t="s">
        <v>6</v>
      </c>
      <c r="G11" s="50" t="s">
        <v>7</v>
      </c>
      <c r="H11" s="123" t="s">
        <v>214</v>
      </c>
      <c r="I11" s="52" t="s">
        <v>8</v>
      </c>
      <c r="J11" s="46"/>
    </row>
    <row r="12" spans="3:10" ht="3.95" customHeight="1" thickTop="1" thickBot="1" x14ac:dyDescent="0.25">
      <c r="C12"/>
      <c r="D12" s="55"/>
      <c r="E12"/>
      <c r="F12" s="42"/>
      <c r="G12"/>
      <c r="H12"/>
      <c r="I12"/>
      <c r="J12" s="8"/>
    </row>
    <row r="13" spans="3:10" ht="60.75" thickTop="1" x14ac:dyDescent="0.2">
      <c r="C13" s="73" t="s">
        <v>139</v>
      </c>
      <c r="D13" s="96" t="s">
        <v>213</v>
      </c>
      <c r="E13" s="43"/>
      <c r="F13" s="44"/>
      <c r="G13" s="9"/>
      <c r="H13" s="9"/>
      <c r="I13" s="9"/>
      <c r="J13" s="8"/>
    </row>
    <row r="14" spans="3:10" s="10" customFormat="1" x14ac:dyDescent="0.2">
      <c r="C14" s="84" t="s">
        <v>140</v>
      </c>
      <c r="D14" s="85" t="s">
        <v>142</v>
      </c>
      <c r="E14" s="86"/>
      <c r="F14" s="86"/>
      <c r="G14" s="86"/>
      <c r="H14" s="86"/>
      <c r="I14" s="86"/>
      <c r="J14" s="11"/>
    </row>
    <row r="15" spans="3:10" ht="36" x14ac:dyDescent="0.2">
      <c r="C15" s="70">
        <v>3001001</v>
      </c>
      <c r="D15" s="80" t="s">
        <v>143</v>
      </c>
      <c r="E15" s="81" t="s">
        <v>15</v>
      </c>
      <c r="F15" s="90">
        <v>3019.64</v>
      </c>
      <c r="G15" s="82"/>
      <c r="H15" s="82"/>
      <c r="I15" s="82"/>
      <c r="J15" s="8"/>
    </row>
    <row r="16" spans="3:10" ht="36" x14ac:dyDescent="0.2">
      <c r="C16" s="70">
        <v>3001011</v>
      </c>
      <c r="D16" s="80" t="s">
        <v>164</v>
      </c>
      <c r="E16" s="81" t="s">
        <v>16</v>
      </c>
      <c r="F16" s="90">
        <v>38.35</v>
      </c>
      <c r="G16" s="82"/>
      <c r="H16" s="82"/>
      <c r="I16" s="82"/>
      <c r="J16" s="8"/>
    </row>
    <row r="17" spans="1:13" ht="27" x14ac:dyDescent="0.2">
      <c r="C17" s="70">
        <v>3001012</v>
      </c>
      <c r="D17" s="80" t="s">
        <v>156</v>
      </c>
      <c r="E17" s="81" t="s">
        <v>9</v>
      </c>
      <c r="F17" s="90">
        <v>4.91</v>
      </c>
      <c r="G17" s="82"/>
      <c r="H17" s="82"/>
      <c r="I17" s="82"/>
      <c r="J17" s="8"/>
    </row>
    <row r="18" spans="1:13" ht="36" x14ac:dyDescent="0.2">
      <c r="C18" s="70">
        <v>3001018</v>
      </c>
      <c r="D18" s="80" t="s">
        <v>204</v>
      </c>
      <c r="E18" s="81" t="s">
        <v>16</v>
      </c>
      <c r="F18" s="90">
        <v>76.7</v>
      </c>
      <c r="G18" s="82"/>
      <c r="H18" s="82"/>
      <c r="I18" s="82"/>
      <c r="J18" s="8"/>
    </row>
    <row r="19" spans="1:13" s="69" customFormat="1" x14ac:dyDescent="0.2">
      <c r="B19" s="10"/>
      <c r="C19" s="31"/>
      <c r="D19" s="31" t="s">
        <v>19</v>
      </c>
      <c r="E19" s="32"/>
      <c r="F19" s="36"/>
      <c r="G19" s="68"/>
      <c r="H19" s="72"/>
      <c r="I19" s="83"/>
      <c r="J19" s="11"/>
    </row>
    <row r="20" spans="1:13" s="69" customFormat="1" x14ac:dyDescent="0.2">
      <c r="B20" s="10"/>
      <c r="C20" s="84" t="s">
        <v>141</v>
      </c>
      <c r="D20" s="85" t="s">
        <v>165</v>
      </c>
      <c r="E20" s="86"/>
      <c r="F20" s="86"/>
      <c r="G20" s="86"/>
      <c r="H20" s="86"/>
      <c r="I20" s="86"/>
      <c r="J20" s="11"/>
    </row>
    <row r="21" spans="1:13" s="69" customFormat="1" ht="45" x14ac:dyDescent="0.2">
      <c r="B21" s="10"/>
      <c r="C21" s="70">
        <v>3002023</v>
      </c>
      <c r="D21" s="80" t="s">
        <v>166</v>
      </c>
      <c r="E21" s="81" t="s">
        <v>9</v>
      </c>
      <c r="F21" s="90">
        <v>352.8</v>
      </c>
      <c r="G21" s="82"/>
      <c r="H21" s="82"/>
      <c r="I21" s="82"/>
      <c r="J21" s="11"/>
    </row>
    <row r="22" spans="1:13" s="69" customFormat="1" ht="18" x14ac:dyDescent="0.2">
      <c r="B22" s="10"/>
      <c r="C22" s="70">
        <v>3002001</v>
      </c>
      <c r="D22" s="80" t="s">
        <v>167</v>
      </c>
      <c r="E22" s="81" t="s">
        <v>9</v>
      </c>
      <c r="F22" s="90">
        <v>361.71</v>
      </c>
      <c r="G22" s="82"/>
      <c r="H22" s="82"/>
      <c r="I22" s="82"/>
      <c r="J22" s="11"/>
    </row>
    <row r="23" spans="1:13" s="69" customFormat="1" ht="32.25" customHeight="1" x14ac:dyDescent="0.2">
      <c r="B23" s="10"/>
      <c r="C23" s="70">
        <v>3002002</v>
      </c>
      <c r="D23" s="80" t="s">
        <v>168</v>
      </c>
      <c r="E23" s="81" t="s">
        <v>9</v>
      </c>
      <c r="F23" s="90">
        <v>361.71</v>
      </c>
      <c r="G23" s="82"/>
      <c r="H23" s="82"/>
      <c r="I23" s="82"/>
      <c r="J23" s="11"/>
    </row>
    <row r="24" spans="1:13" s="69" customFormat="1" ht="58.5" customHeight="1" x14ac:dyDescent="0.2">
      <c r="B24" s="10"/>
      <c r="C24" s="101" t="s">
        <v>212</v>
      </c>
      <c r="D24" s="105" t="s">
        <v>207</v>
      </c>
      <c r="E24" s="106" t="s">
        <v>9</v>
      </c>
      <c r="F24" s="107">
        <v>2908.8</v>
      </c>
      <c r="G24" s="82"/>
      <c r="H24" s="82"/>
      <c r="I24" s="82"/>
      <c r="J24" s="11"/>
      <c r="M24" s="102"/>
    </row>
    <row r="25" spans="1:13" s="69" customFormat="1" x14ac:dyDescent="0.2">
      <c r="B25" s="10"/>
      <c r="C25" s="87"/>
      <c r="D25" s="87"/>
      <c r="E25" s="71"/>
      <c r="F25" s="88"/>
      <c r="G25" s="72"/>
      <c r="H25" s="72"/>
      <c r="I25" s="83"/>
      <c r="J25" s="11"/>
    </row>
    <row r="26" spans="1:13" s="10" customFormat="1" x14ac:dyDescent="0.2">
      <c r="C26" s="84" t="s">
        <v>144</v>
      </c>
      <c r="D26" s="85" t="s">
        <v>153</v>
      </c>
      <c r="E26" s="86"/>
      <c r="F26" s="86"/>
      <c r="G26" s="86"/>
      <c r="H26" s="86"/>
      <c r="I26" s="86"/>
      <c r="J26" s="11"/>
    </row>
    <row r="27" spans="1:13" s="69" customFormat="1" ht="45" x14ac:dyDescent="0.2">
      <c r="A27" s="10"/>
      <c r="B27" s="10"/>
      <c r="C27" s="70">
        <v>3003010</v>
      </c>
      <c r="D27" s="89" t="s">
        <v>157</v>
      </c>
      <c r="E27" s="81" t="s">
        <v>15</v>
      </c>
      <c r="F27" s="90">
        <v>51.77</v>
      </c>
      <c r="G27" s="82"/>
      <c r="H27" s="82"/>
      <c r="I27" s="82"/>
      <c r="J27" s="11"/>
    </row>
    <row r="28" spans="1:13" s="69" customFormat="1" ht="49.5" customHeight="1" x14ac:dyDescent="0.2">
      <c r="A28" s="10"/>
      <c r="B28" s="10"/>
      <c r="C28" s="70" t="s">
        <v>158</v>
      </c>
      <c r="D28" s="89" t="s">
        <v>159</v>
      </c>
      <c r="E28" s="81" t="s">
        <v>15</v>
      </c>
      <c r="F28" s="90">
        <v>51.77</v>
      </c>
      <c r="G28" s="82"/>
      <c r="H28" s="82"/>
      <c r="I28" s="82"/>
      <c r="J28" s="11"/>
    </row>
    <row r="29" spans="1:13" s="69" customFormat="1" ht="36" x14ac:dyDescent="0.2">
      <c r="A29" s="10"/>
      <c r="B29" s="10"/>
      <c r="C29" s="70" t="s">
        <v>169</v>
      </c>
      <c r="D29" s="89" t="s">
        <v>170</v>
      </c>
      <c r="E29" s="81" t="s">
        <v>9</v>
      </c>
      <c r="F29" s="90">
        <v>5.18</v>
      </c>
      <c r="G29" s="82"/>
      <c r="H29" s="82"/>
      <c r="I29" s="82"/>
      <c r="J29" s="11"/>
    </row>
    <row r="30" spans="1:13" s="69" customFormat="1" ht="63" x14ac:dyDescent="0.2">
      <c r="A30" s="10"/>
      <c r="B30" s="10"/>
      <c r="C30" s="70" t="s">
        <v>171</v>
      </c>
      <c r="D30" s="89" t="s">
        <v>172</v>
      </c>
      <c r="E30" s="81" t="s">
        <v>9</v>
      </c>
      <c r="F30" s="90">
        <v>3.39</v>
      </c>
      <c r="G30" s="82"/>
      <c r="H30" s="82"/>
      <c r="I30" s="82"/>
      <c r="J30" s="11"/>
    </row>
    <row r="31" spans="1:13" s="69" customFormat="1" ht="27" x14ac:dyDescent="0.2">
      <c r="A31" s="10"/>
      <c r="B31" s="10"/>
      <c r="C31" s="70" t="s">
        <v>173</v>
      </c>
      <c r="D31" s="89" t="s">
        <v>174</v>
      </c>
      <c r="E31" s="81" t="s">
        <v>15</v>
      </c>
      <c r="F31" s="90">
        <v>51.77</v>
      </c>
      <c r="G31" s="82"/>
      <c r="H31" s="82"/>
      <c r="I31" s="82"/>
      <c r="J31" s="11"/>
    </row>
    <row r="32" spans="1:13" s="69" customFormat="1" ht="36" x14ac:dyDescent="0.2">
      <c r="A32" s="10"/>
      <c r="B32" s="10"/>
      <c r="C32" s="70" t="s">
        <v>175</v>
      </c>
      <c r="D32" s="89" t="s">
        <v>205</v>
      </c>
      <c r="E32" s="81" t="s">
        <v>15</v>
      </c>
      <c r="F32" s="90">
        <v>51.77</v>
      </c>
      <c r="G32" s="82"/>
      <c r="H32" s="82"/>
      <c r="I32" s="82"/>
      <c r="J32" s="11"/>
    </row>
    <row r="33" spans="1:10" s="69" customFormat="1" ht="48.75" customHeight="1" x14ac:dyDescent="0.2">
      <c r="A33" s="10"/>
      <c r="B33" s="10"/>
      <c r="C33" s="70">
        <v>4003053</v>
      </c>
      <c r="D33" s="89" t="s">
        <v>176</v>
      </c>
      <c r="E33" s="81" t="s">
        <v>16</v>
      </c>
      <c r="F33" s="90">
        <v>76.7</v>
      </c>
      <c r="G33" s="82"/>
      <c r="H33" s="82"/>
      <c r="I33" s="82"/>
      <c r="J33" s="11"/>
    </row>
    <row r="34" spans="1:10" s="69" customFormat="1" x14ac:dyDescent="0.2">
      <c r="B34" s="10"/>
      <c r="C34" s="31"/>
      <c r="D34" s="31" t="s">
        <v>19</v>
      </c>
      <c r="E34" s="32"/>
      <c r="F34" s="36"/>
      <c r="G34" s="68"/>
      <c r="H34" s="72"/>
      <c r="I34" s="83"/>
      <c r="J34" s="11"/>
    </row>
    <row r="35" spans="1:10" s="69" customFormat="1" x14ac:dyDescent="0.2">
      <c r="B35" s="10"/>
      <c r="C35" s="84" t="s">
        <v>154</v>
      </c>
      <c r="D35" s="85" t="s">
        <v>160</v>
      </c>
      <c r="E35" s="86"/>
      <c r="F35" s="86"/>
      <c r="G35" s="86"/>
      <c r="H35" s="86"/>
      <c r="I35" s="86"/>
      <c r="J35" s="11"/>
    </row>
    <row r="36" spans="1:10" s="69" customFormat="1" ht="36" x14ac:dyDescent="0.2">
      <c r="B36" s="10"/>
      <c r="C36" s="70" t="s">
        <v>177</v>
      </c>
      <c r="D36" s="80" t="s">
        <v>178</v>
      </c>
      <c r="E36" s="81" t="s">
        <v>10</v>
      </c>
      <c r="F36" s="90">
        <v>3</v>
      </c>
      <c r="G36" s="82"/>
      <c r="H36" s="82"/>
      <c r="I36" s="82"/>
      <c r="J36" s="11"/>
    </row>
    <row r="37" spans="1:10" s="69" customFormat="1" x14ac:dyDescent="0.2">
      <c r="B37" s="10"/>
      <c r="C37" s="31"/>
      <c r="D37" s="31" t="s">
        <v>19</v>
      </c>
      <c r="E37" s="32"/>
      <c r="F37" s="36"/>
      <c r="G37" s="68"/>
      <c r="H37" s="72"/>
      <c r="I37" s="83"/>
      <c r="J37" s="11"/>
    </row>
    <row r="38" spans="1:10" s="69" customFormat="1" x14ac:dyDescent="0.2">
      <c r="B38" s="10"/>
      <c r="C38" s="84" t="s">
        <v>155</v>
      </c>
      <c r="D38" s="85" t="s">
        <v>145</v>
      </c>
      <c r="E38" s="86"/>
      <c r="F38" s="86"/>
      <c r="G38" s="86"/>
      <c r="H38" s="86"/>
      <c r="I38" s="86"/>
      <c r="J38" s="11"/>
    </row>
    <row r="39" spans="1:10" s="69" customFormat="1" ht="27" x14ac:dyDescent="0.2">
      <c r="B39" s="10"/>
      <c r="C39" s="70">
        <v>3008001</v>
      </c>
      <c r="D39" s="80" t="s">
        <v>146</v>
      </c>
      <c r="E39" s="81" t="s">
        <v>15</v>
      </c>
      <c r="F39" s="90">
        <v>3019.64</v>
      </c>
      <c r="G39" s="82"/>
      <c r="H39" s="82"/>
      <c r="I39" s="82"/>
      <c r="J39" s="11"/>
    </row>
    <row r="40" spans="1:10" s="69" customFormat="1" x14ac:dyDescent="0.2">
      <c r="B40" s="10"/>
      <c r="C40" s="87"/>
      <c r="D40" s="87"/>
      <c r="E40" s="71"/>
      <c r="F40" s="88"/>
      <c r="G40" s="72"/>
      <c r="H40" s="72"/>
      <c r="I40" s="83"/>
      <c r="J40" s="11"/>
    </row>
    <row r="41" spans="1:10" s="69" customFormat="1" x14ac:dyDescent="0.2">
      <c r="B41" s="10"/>
      <c r="C41" s="84" t="s">
        <v>161</v>
      </c>
      <c r="D41" s="85" t="s">
        <v>179</v>
      </c>
      <c r="E41" s="86"/>
      <c r="F41" s="86"/>
      <c r="G41" s="86"/>
      <c r="H41" s="86"/>
      <c r="I41" s="86"/>
      <c r="J41" s="11"/>
    </row>
    <row r="42" spans="1:10" s="69" customFormat="1" x14ac:dyDescent="0.2">
      <c r="B42" s="10"/>
      <c r="C42" s="98" t="s">
        <v>180</v>
      </c>
      <c r="D42" s="99" t="s">
        <v>181</v>
      </c>
      <c r="E42" s="100"/>
      <c r="F42" s="100"/>
      <c r="G42" s="100"/>
      <c r="H42" s="100"/>
      <c r="I42" s="100"/>
      <c r="J42" s="11"/>
    </row>
    <row r="43" spans="1:10" s="69" customFormat="1" ht="45" x14ac:dyDescent="0.2">
      <c r="B43" s="10"/>
      <c r="C43" s="70" t="s">
        <v>182</v>
      </c>
      <c r="D43" s="80" t="s">
        <v>183</v>
      </c>
      <c r="E43" s="81" t="s">
        <v>15</v>
      </c>
      <c r="F43" s="90">
        <v>75.180000000000007</v>
      </c>
      <c r="G43" s="82"/>
      <c r="H43" s="82"/>
      <c r="I43" s="82"/>
      <c r="J43" s="11"/>
    </row>
    <row r="44" spans="1:10" s="69" customFormat="1" ht="45" x14ac:dyDescent="0.2">
      <c r="B44" s="10"/>
      <c r="C44" s="70">
        <v>3001021</v>
      </c>
      <c r="D44" s="80" t="s">
        <v>184</v>
      </c>
      <c r="E44" s="81" t="s">
        <v>16</v>
      </c>
      <c r="F44" s="90">
        <v>4.04</v>
      </c>
      <c r="G44" s="82"/>
      <c r="H44" s="82"/>
      <c r="I44" s="82"/>
      <c r="J44" s="11"/>
    </row>
    <row r="45" spans="1:10" s="69" customFormat="1" ht="36" x14ac:dyDescent="0.2">
      <c r="B45" s="10"/>
      <c r="C45" s="70" t="s">
        <v>185</v>
      </c>
      <c r="D45" s="80" t="s">
        <v>186</v>
      </c>
      <c r="E45" s="81" t="s">
        <v>9</v>
      </c>
      <c r="F45" s="90">
        <v>6.61</v>
      </c>
      <c r="G45" s="82"/>
      <c r="H45" s="82"/>
      <c r="I45" s="82"/>
      <c r="J45" s="11"/>
    </row>
    <row r="46" spans="1:10" s="69" customFormat="1" ht="55.5" customHeight="1" x14ac:dyDescent="0.2">
      <c r="B46" s="10"/>
      <c r="C46" s="70" t="s">
        <v>187</v>
      </c>
      <c r="D46" s="80" t="s">
        <v>188</v>
      </c>
      <c r="E46" s="81" t="s">
        <v>15</v>
      </c>
      <c r="F46" s="90">
        <v>75.180000000000007</v>
      </c>
      <c r="G46" s="82"/>
      <c r="H46" s="82"/>
      <c r="I46" s="82"/>
      <c r="J46" s="11"/>
    </row>
    <row r="47" spans="1:10" s="69" customFormat="1" ht="63" x14ac:dyDescent="0.2">
      <c r="B47" s="10"/>
      <c r="C47" s="70">
        <v>3003004</v>
      </c>
      <c r="D47" s="80" t="s">
        <v>189</v>
      </c>
      <c r="E47" s="81" t="s">
        <v>16</v>
      </c>
      <c r="F47" s="90">
        <v>4.04</v>
      </c>
      <c r="G47" s="82"/>
      <c r="H47" s="82"/>
      <c r="I47" s="82"/>
      <c r="J47" s="11"/>
    </row>
    <row r="48" spans="1:10" s="69" customFormat="1" ht="36" x14ac:dyDescent="0.2">
      <c r="B48" s="10"/>
      <c r="C48" s="70">
        <v>4002006</v>
      </c>
      <c r="D48" s="80" t="s">
        <v>190</v>
      </c>
      <c r="E48" s="81" t="s">
        <v>16</v>
      </c>
      <c r="F48" s="90">
        <v>37.22</v>
      </c>
      <c r="G48" s="82"/>
      <c r="H48" s="82"/>
      <c r="I48" s="82"/>
      <c r="J48" s="11"/>
    </row>
    <row r="49" spans="2:10" s="69" customFormat="1" ht="27" x14ac:dyDescent="0.2">
      <c r="B49" s="10"/>
      <c r="C49" s="70" t="s">
        <v>173</v>
      </c>
      <c r="D49" s="80" t="s">
        <v>191</v>
      </c>
      <c r="E49" s="81" t="s">
        <v>15</v>
      </c>
      <c r="F49" s="90">
        <v>75.180000000000007</v>
      </c>
      <c r="G49" s="82"/>
      <c r="H49" s="82"/>
      <c r="I49" s="82"/>
      <c r="J49" s="11"/>
    </row>
    <row r="50" spans="2:10" s="69" customFormat="1" x14ac:dyDescent="0.2">
      <c r="B50" s="10"/>
      <c r="C50" s="31"/>
      <c r="D50" s="31" t="s">
        <v>19</v>
      </c>
      <c r="E50" s="32"/>
      <c r="F50" s="36"/>
      <c r="G50" s="68"/>
      <c r="H50" s="72"/>
      <c r="I50" s="83"/>
      <c r="J50" s="11"/>
    </row>
    <row r="51" spans="2:10" s="69" customFormat="1" ht="18" x14ac:dyDescent="0.2">
      <c r="B51" s="10"/>
      <c r="C51" s="84" t="s">
        <v>162</v>
      </c>
      <c r="D51" s="85" t="s">
        <v>197</v>
      </c>
      <c r="E51" s="86"/>
      <c r="F51" s="86"/>
      <c r="G51" s="86"/>
      <c r="H51" s="86"/>
      <c r="I51" s="86"/>
      <c r="J51" s="11"/>
    </row>
    <row r="52" spans="2:10" s="69" customFormat="1" x14ac:dyDescent="0.2">
      <c r="B52" s="10"/>
      <c r="C52" s="98" t="s">
        <v>192</v>
      </c>
      <c r="D52" s="99" t="s">
        <v>181</v>
      </c>
      <c r="E52" s="100"/>
      <c r="F52" s="100"/>
      <c r="G52" s="100"/>
      <c r="H52" s="100"/>
      <c r="I52" s="100"/>
      <c r="J52" s="11"/>
    </row>
    <row r="53" spans="2:10" s="69" customFormat="1" ht="45" x14ac:dyDescent="0.2">
      <c r="B53" s="10"/>
      <c r="C53" s="70">
        <v>3001021</v>
      </c>
      <c r="D53" s="80" t="s">
        <v>184</v>
      </c>
      <c r="E53" s="81" t="s">
        <v>16</v>
      </c>
      <c r="F53" s="90">
        <v>23.3</v>
      </c>
      <c r="G53" s="82"/>
      <c r="H53" s="82"/>
      <c r="I53" s="82"/>
      <c r="J53" s="11"/>
    </row>
    <row r="54" spans="2:10" s="69" customFormat="1" ht="36" x14ac:dyDescent="0.2">
      <c r="B54" s="10"/>
      <c r="C54" s="97" t="s">
        <v>185</v>
      </c>
      <c r="D54" s="80" t="s">
        <v>186</v>
      </c>
      <c r="E54" s="81" t="s">
        <v>9</v>
      </c>
      <c r="F54" s="90">
        <v>2.33</v>
      </c>
      <c r="G54" s="82"/>
      <c r="H54" s="82"/>
      <c r="I54" s="82"/>
      <c r="J54" s="11"/>
    </row>
    <row r="55" spans="2:10" s="69" customFormat="1" ht="36" x14ac:dyDescent="0.2">
      <c r="B55" s="10"/>
      <c r="C55" s="97" t="s">
        <v>193</v>
      </c>
      <c r="D55" s="80" t="s">
        <v>194</v>
      </c>
      <c r="E55" s="81" t="s">
        <v>9</v>
      </c>
      <c r="F55" s="90">
        <v>0.34</v>
      </c>
      <c r="G55" s="82"/>
      <c r="H55" s="82"/>
      <c r="I55" s="82"/>
      <c r="J55" s="11"/>
    </row>
    <row r="56" spans="2:10" s="69" customFormat="1" ht="51.75" customHeight="1" x14ac:dyDescent="0.2">
      <c r="B56" s="10"/>
      <c r="C56" s="70">
        <v>4003031</v>
      </c>
      <c r="D56" s="80" t="s">
        <v>195</v>
      </c>
      <c r="E56" s="81" t="s">
        <v>15</v>
      </c>
      <c r="F56" s="90">
        <v>147.54</v>
      </c>
      <c r="G56" s="82"/>
      <c r="H56" s="82"/>
      <c r="I56" s="82"/>
      <c r="J56" s="11"/>
    </row>
    <row r="57" spans="2:10" s="69" customFormat="1" ht="69.75" customHeight="1" x14ac:dyDescent="0.2">
      <c r="B57" s="10"/>
      <c r="C57" s="70">
        <v>5002156</v>
      </c>
      <c r="D57" s="80" t="s">
        <v>196</v>
      </c>
      <c r="E57" s="81" t="s">
        <v>9</v>
      </c>
      <c r="F57" s="90">
        <v>15.29</v>
      </c>
      <c r="G57" s="82"/>
      <c r="H57" s="82"/>
      <c r="I57" s="82"/>
      <c r="J57" s="11"/>
    </row>
    <row r="58" spans="2:10" s="69" customFormat="1" x14ac:dyDescent="0.2">
      <c r="B58" s="10"/>
      <c r="C58" s="87"/>
      <c r="D58" s="87"/>
      <c r="E58" s="71"/>
      <c r="F58" s="88"/>
      <c r="G58" s="72"/>
      <c r="H58" s="72"/>
      <c r="I58" s="83"/>
      <c r="J58" s="11"/>
    </row>
    <row r="59" spans="2:10" s="69" customFormat="1" x14ac:dyDescent="0.2">
      <c r="B59" s="10"/>
      <c r="C59" s="84" t="s">
        <v>163</v>
      </c>
      <c r="D59" s="85" t="s">
        <v>198</v>
      </c>
      <c r="E59" s="86"/>
      <c r="F59" s="86"/>
      <c r="G59" s="86"/>
      <c r="H59" s="86"/>
      <c r="I59" s="86"/>
      <c r="J59" s="11"/>
    </row>
    <row r="60" spans="2:10" s="69" customFormat="1" x14ac:dyDescent="0.2">
      <c r="B60" s="10"/>
      <c r="C60" s="98" t="s">
        <v>199</v>
      </c>
      <c r="D60" s="99" t="s">
        <v>181</v>
      </c>
      <c r="E60" s="100"/>
      <c r="F60" s="100"/>
      <c r="G60" s="100"/>
      <c r="H60" s="100"/>
      <c r="I60" s="100"/>
      <c r="J60" s="11"/>
    </row>
    <row r="61" spans="2:10" s="69" customFormat="1" ht="33" customHeight="1" x14ac:dyDescent="0.2">
      <c r="B61" s="10"/>
      <c r="C61" s="70" t="s">
        <v>185</v>
      </c>
      <c r="D61" s="80" t="s">
        <v>186</v>
      </c>
      <c r="E61" s="81" t="s">
        <v>9</v>
      </c>
      <c r="F61" s="90">
        <v>4.8099999999999996</v>
      </c>
      <c r="G61" s="82"/>
      <c r="H61" s="82"/>
      <c r="I61" s="82"/>
      <c r="J61" s="11"/>
    </row>
    <row r="62" spans="2:10" s="69" customFormat="1" ht="33.75" customHeight="1" x14ac:dyDescent="0.2">
      <c r="B62" s="10"/>
      <c r="C62" s="70">
        <v>3002052</v>
      </c>
      <c r="D62" s="80" t="s">
        <v>206</v>
      </c>
      <c r="E62" s="81" t="s">
        <v>9</v>
      </c>
      <c r="F62" s="90">
        <v>63.81</v>
      </c>
      <c r="G62" s="82"/>
      <c r="H62" s="82"/>
      <c r="I62" s="82"/>
      <c r="J62" s="11"/>
    </row>
    <row r="63" spans="2:10" s="69" customFormat="1" ht="33.75" customHeight="1" x14ac:dyDescent="0.2">
      <c r="B63" s="10"/>
      <c r="C63" s="70">
        <v>3002002</v>
      </c>
      <c r="D63" s="80" t="s">
        <v>200</v>
      </c>
      <c r="E63" s="81" t="s">
        <v>9</v>
      </c>
      <c r="F63" s="90">
        <v>63.81</v>
      </c>
      <c r="G63" s="82"/>
      <c r="H63" s="82"/>
      <c r="I63" s="82"/>
      <c r="J63" s="11"/>
    </row>
    <row r="64" spans="2:10" s="69" customFormat="1" ht="42.75" customHeight="1" x14ac:dyDescent="0.2">
      <c r="B64" s="10"/>
      <c r="C64" s="70" t="s">
        <v>201</v>
      </c>
      <c r="D64" s="80" t="s">
        <v>202</v>
      </c>
      <c r="E64" s="81" t="s">
        <v>15</v>
      </c>
      <c r="F64" s="90">
        <v>2100</v>
      </c>
      <c r="G64" s="82"/>
      <c r="H64" s="82"/>
      <c r="I64" s="82"/>
      <c r="J64" s="11"/>
    </row>
    <row r="65" spans="2:11" s="69" customFormat="1" ht="66.75" customHeight="1" x14ac:dyDescent="0.2">
      <c r="B65" s="10"/>
      <c r="C65" s="108" t="s">
        <v>210</v>
      </c>
      <c r="D65" s="109" t="s">
        <v>211</v>
      </c>
      <c r="E65" s="106" t="s">
        <v>203</v>
      </c>
      <c r="F65" s="107">
        <v>2100</v>
      </c>
      <c r="G65" s="110"/>
      <c r="H65" s="110"/>
      <c r="I65" s="82"/>
      <c r="J65" s="11"/>
    </row>
    <row r="66" spans="2:11" s="69" customFormat="1" ht="45" x14ac:dyDescent="0.2">
      <c r="B66" s="10"/>
      <c r="C66" s="108" t="s">
        <v>208</v>
      </c>
      <c r="D66" s="111" t="s">
        <v>209</v>
      </c>
      <c r="E66" s="106" t="s">
        <v>16</v>
      </c>
      <c r="F66" s="107">
        <v>1240</v>
      </c>
      <c r="G66" s="110"/>
      <c r="H66" s="110"/>
      <c r="I66" s="82"/>
      <c r="J66" s="11"/>
    </row>
    <row r="67" spans="2:11" s="69" customFormat="1" x14ac:dyDescent="0.2">
      <c r="B67" s="10"/>
      <c r="C67" s="87"/>
      <c r="D67" s="87"/>
      <c r="E67" s="71"/>
      <c r="F67" s="88"/>
      <c r="G67" s="72"/>
      <c r="H67" s="72"/>
      <c r="I67" s="83"/>
      <c r="J67" s="11"/>
    </row>
    <row r="68" spans="2:11" s="20" customFormat="1" ht="7.5" customHeight="1" x14ac:dyDescent="0.2">
      <c r="C68" s="25"/>
      <c r="D68" s="74"/>
      <c r="E68" s="29"/>
      <c r="F68" s="30"/>
      <c r="G68" s="29"/>
      <c r="H68" s="29"/>
      <c r="I68" s="75"/>
      <c r="J68" s="21"/>
      <c r="K68"/>
    </row>
    <row r="69" spans="2:11" s="25" customFormat="1" ht="12.75" customHeight="1" x14ac:dyDescent="0.2">
      <c r="F69" s="26"/>
      <c r="G69" s="27" t="s">
        <v>11</v>
      </c>
      <c r="H69" s="27"/>
      <c r="I69" s="75"/>
      <c r="J69" s="27"/>
      <c r="K69"/>
    </row>
    <row r="70" spans="2:11" s="25" customFormat="1" ht="12.75" customHeight="1" x14ac:dyDescent="0.2">
      <c r="F70" s="26"/>
      <c r="G70" s="27" t="s">
        <v>12</v>
      </c>
      <c r="H70" s="27"/>
      <c r="I70" s="75"/>
      <c r="J70" s="27"/>
    </row>
    <row r="71" spans="2:11" s="25" customFormat="1" ht="12.75" customHeight="1" x14ac:dyDescent="0.15">
      <c r="D71" s="76"/>
      <c r="E71" s="29"/>
      <c r="F71" s="30"/>
      <c r="G71" s="26" t="s">
        <v>13</v>
      </c>
      <c r="H71" s="26"/>
      <c r="I71" s="75"/>
      <c r="J71" s="27"/>
      <c r="K71" s="77"/>
    </row>
    <row r="72" spans="2:11" s="23" customFormat="1" ht="12.75" customHeight="1" x14ac:dyDescent="0.15">
      <c r="D72" s="76"/>
      <c r="E72" s="29"/>
      <c r="F72" s="30"/>
      <c r="G72" s="29"/>
      <c r="H72" s="29"/>
      <c r="I72" s="75"/>
    </row>
    <row r="73" spans="2:11" s="23" customFormat="1" ht="12.75" customHeight="1" x14ac:dyDescent="0.2">
      <c r="C73" s="133" t="s">
        <v>222</v>
      </c>
      <c r="D73" s="133"/>
      <c r="E73" s="133" t="s">
        <v>223</v>
      </c>
      <c r="F73" s="134"/>
      <c r="G73" s="133"/>
      <c r="H73" s="133"/>
      <c r="I73" s="135" t="s">
        <v>224</v>
      </c>
      <c r="J73" s="29"/>
    </row>
    <row r="74" spans="2:11" x14ac:dyDescent="0.2">
      <c r="C74" s="29"/>
      <c r="D74" s="76" t="s">
        <v>147</v>
      </c>
      <c r="E74" s="29"/>
      <c r="F74" s="30"/>
      <c r="G74" s="29" t="s">
        <v>148</v>
      </c>
      <c r="H74" s="29"/>
      <c r="I74" s="78"/>
    </row>
    <row r="75" spans="2:11" x14ac:dyDescent="0.2">
      <c r="C75" s="29"/>
      <c r="D75" s="76"/>
      <c r="E75" s="29"/>
      <c r="F75" s="30"/>
      <c r="G75" s="29"/>
      <c r="H75" s="29"/>
      <c r="I75" s="95"/>
    </row>
    <row r="76" spans="2:11" x14ac:dyDescent="0.2">
      <c r="C76" s="29"/>
      <c r="D76" s="76"/>
      <c r="E76" s="29"/>
      <c r="F76" s="30"/>
      <c r="G76" s="29"/>
      <c r="H76" s="29"/>
      <c r="I76" s="75"/>
    </row>
    <row r="77" spans="2:11" s="25" customFormat="1" ht="12.75" customHeight="1" x14ac:dyDescent="0.15">
      <c r="C77" s="29"/>
      <c r="D77" s="76"/>
      <c r="E77" s="29"/>
      <c r="F77" s="30"/>
      <c r="G77" s="29"/>
      <c r="H77" s="29"/>
      <c r="I77" s="78"/>
      <c r="J77" s="27"/>
    </row>
    <row r="78" spans="2:11" s="25" customFormat="1" ht="12.75" customHeight="1" x14ac:dyDescent="0.15">
      <c r="C78" s="29"/>
      <c r="D78" s="76"/>
      <c r="E78" s="29"/>
      <c r="F78" s="75"/>
      <c r="G78" s="29"/>
      <c r="H78" s="29"/>
      <c r="I78" s="75"/>
      <c r="J78" s="27"/>
      <c r="K78" s="91"/>
    </row>
    <row r="79" spans="2:11" s="23" customFormat="1" ht="12.75" customHeight="1" x14ac:dyDescent="0.15">
      <c r="C79" s="29"/>
      <c r="D79" s="76"/>
      <c r="E79" s="29"/>
      <c r="F79" s="75"/>
      <c r="G79" s="92"/>
      <c r="H79" s="92"/>
      <c r="I79" s="93"/>
    </row>
    <row r="80" spans="2:11" s="23" customFormat="1" ht="14.25" x14ac:dyDescent="0.15">
      <c r="C80" s="29"/>
      <c r="D80" s="94"/>
      <c r="E80" s="29"/>
      <c r="F80" s="30"/>
      <c r="G80" s="75"/>
      <c r="H80" s="75"/>
      <c r="I80" s="93"/>
      <c r="J80" s="29"/>
    </row>
    <row r="81" spans="1:11" x14ac:dyDescent="0.2">
      <c r="C81" s="55" t="s">
        <v>149</v>
      </c>
      <c r="D81" s="76"/>
      <c r="E81" s="29"/>
      <c r="F81" s="30"/>
      <c r="G81" s="1" t="s">
        <v>150</v>
      </c>
      <c r="I81" s="29"/>
    </row>
    <row r="82" spans="1:11" x14ac:dyDescent="0.2">
      <c r="C82" s="23" t="s">
        <v>151</v>
      </c>
      <c r="D82" s="76"/>
      <c r="E82" s="29"/>
      <c r="F82" s="30"/>
      <c r="G82" s="29" t="s">
        <v>152</v>
      </c>
      <c r="H82" s="29"/>
      <c r="I82" s="29"/>
      <c r="K82" s="66"/>
    </row>
    <row r="83" spans="1:11" s="1" customFormat="1" x14ac:dyDescent="0.2">
      <c r="A83"/>
      <c r="B83"/>
      <c r="C83" s="29"/>
      <c r="D83" s="76"/>
      <c r="E83" s="29"/>
      <c r="F83" s="30"/>
      <c r="G83" s="29"/>
      <c r="H83" s="29"/>
      <c r="I83" s="29"/>
      <c r="K83"/>
    </row>
    <row r="84" spans="1:11" s="1" customFormat="1" x14ac:dyDescent="0.2">
      <c r="A84"/>
      <c r="B84"/>
      <c r="C84" s="55"/>
      <c r="D84" s="76"/>
      <c r="E84" s="29"/>
      <c r="F84" s="30"/>
      <c r="I84" s="29"/>
      <c r="K84"/>
    </row>
    <row r="85" spans="1:11" s="1" customFormat="1" x14ac:dyDescent="0.2">
      <c r="A85"/>
      <c r="B85"/>
      <c r="C85" s="23"/>
      <c r="D85" s="76"/>
      <c r="E85" s="29"/>
      <c r="F85" s="30"/>
      <c r="G85" s="29"/>
      <c r="H85" s="29"/>
      <c r="I85" s="29"/>
    </row>
    <row r="86" spans="1:11" x14ac:dyDescent="0.2">
      <c r="C86" s="29"/>
      <c r="D86" s="29"/>
      <c r="E86" s="29"/>
      <c r="F86" s="30"/>
      <c r="G86" s="29"/>
      <c r="H86" s="29"/>
      <c r="I86" s="29"/>
    </row>
    <row r="87" spans="1:11" x14ac:dyDescent="0.2">
      <c r="C87" s="29"/>
      <c r="D87" s="29"/>
      <c r="E87" s="29"/>
      <c r="F87" s="30"/>
      <c r="G87" s="29"/>
      <c r="H87" s="29"/>
      <c r="I87" s="29"/>
    </row>
    <row r="88" spans="1:11" x14ac:dyDescent="0.2">
      <c r="C88" s="29"/>
      <c r="D88" s="29"/>
      <c r="E88" s="29"/>
      <c r="F88" s="30"/>
      <c r="G88" s="29"/>
      <c r="H88" s="29"/>
      <c r="I88" s="29"/>
    </row>
    <row r="89" spans="1:11" x14ac:dyDescent="0.2">
      <c r="C89" s="29"/>
      <c r="D89" s="29"/>
      <c r="E89" s="29"/>
      <c r="F89" s="30"/>
      <c r="G89" s="29"/>
      <c r="H89" s="29"/>
      <c r="I89" s="29"/>
    </row>
    <row r="90" spans="1:11" x14ac:dyDescent="0.2">
      <c r="A90" s="79"/>
      <c r="B90" s="79"/>
      <c r="C90" s="119"/>
      <c r="D90" s="120"/>
      <c r="E90" s="120"/>
      <c r="F90" s="120"/>
      <c r="G90" s="120"/>
      <c r="H90" s="120"/>
      <c r="I90" s="120"/>
    </row>
    <row r="91" spans="1:11" x14ac:dyDescent="0.2">
      <c r="A91" s="79"/>
      <c r="B91" s="79"/>
      <c r="C91" s="119"/>
      <c r="D91" s="120"/>
      <c r="E91" s="120"/>
      <c r="F91" s="120"/>
      <c r="G91" s="120"/>
      <c r="H91" s="120"/>
      <c r="I91" s="120"/>
    </row>
  </sheetData>
  <mergeCells count="7">
    <mergeCell ref="C91:I91"/>
    <mergeCell ref="C1:I1"/>
    <mergeCell ref="C2:I2"/>
    <mergeCell ref="C10:I10"/>
    <mergeCell ref="C90:I90"/>
    <mergeCell ref="C7:C9"/>
    <mergeCell ref="D7:G9"/>
  </mergeCells>
  <pageMargins left="0.39370078740157483" right="0.19685039370078741" top="0.19685039370078741" bottom="0.39370078740157483" header="0" footer="0.39370078740157483"/>
  <pageSetup scale="89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FACTIBILIDAD</vt:lpstr>
      <vt:lpstr>REHAB PTE VEHIC FRANKFURT H (2)</vt:lpstr>
      <vt:lpstr>FACTIBILIDAD!Área_de_impresión</vt:lpstr>
      <vt:lpstr>'REHAB PTE VEHIC FRANKFURT H (2)'!Área_de_impresión</vt:lpstr>
      <vt:lpstr>FACTIBILIDAD!Títulos_a_imprimir</vt:lpstr>
      <vt:lpstr>'REHAB PTE VEHIC FRANKFURT H (2)'!Títulos_a_imprimir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cp:lastPrinted>2025-08-04T16:37:54Z</cp:lastPrinted>
  <dcterms:created xsi:type="dcterms:W3CDTF">2014-06-26T15:10:42Z</dcterms:created>
  <dcterms:modified xsi:type="dcterms:W3CDTF">2026-02-26T15:14:14Z</dcterms:modified>
</cp:coreProperties>
</file>