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5\Bases de Licitaciones\Estatales\052 Bacheo y Recarpeteo\"/>
    </mc:Choice>
  </mc:AlternateContent>
  <bookViews>
    <workbookView xWindow="0" yWindow="0" windowWidth="25600" windowHeight="10790" tabRatio="837" firstSheet="1" activeTab="1"/>
  </bookViews>
  <sheets>
    <sheet name="PH CALLE AGUS MELGAR AMP 16 SEP" sheetId="39" state="hidden" r:id="rId1"/>
    <sheet name="REHAB PAVs BACH DIF CALLES COL" sheetId="40" r:id="rId2"/>
  </sheets>
  <definedNames>
    <definedName name="_xlnm.Print_Area" localSheetId="1">'REHAB PAVs BACH DIF CALLES COL'!$C$1:$I$46</definedName>
    <definedName name="_xlnm.Print_Titles" localSheetId="0">'PH CALLE AGUS MELGAR AMP 16 SEP'!$1:$7</definedName>
    <definedName name="_xlnm.Print_Titles" localSheetId="1">'REHAB PAVs BACH DIF CALLES COL'!$1:$12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" i="39" l="1"/>
  <c r="N47" i="39"/>
  <c r="N48" i="39"/>
  <c r="N49" i="39"/>
  <c r="N50" i="39"/>
  <c r="N51" i="39"/>
  <c r="N40" i="39"/>
  <c r="J41" i="39"/>
  <c r="K41" i="39" s="1"/>
  <c r="J42" i="39"/>
  <c r="K42" i="39" s="1"/>
  <c r="J43" i="39"/>
  <c r="K43" i="39" s="1"/>
  <c r="J44" i="39"/>
  <c r="N44" i="39" s="1"/>
  <c r="J45" i="39"/>
  <c r="N45" i="39" s="1"/>
  <c r="J46" i="39"/>
  <c r="J47" i="39"/>
  <c r="J48" i="39"/>
  <c r="J49" i="39"/>
  <c r="J50" i="39"/>
  <c r="J51" i="39"/>
  <c r="J40" i="39"/>
  <c r="K40" i="39" s="1"/>
  <c r="K46" i="39"/>
  <c r="K47" i="39"/>
  <c r="K48" i="39"/>
  <c r="K49" i="39"/>
  <c r="K50" i="39"/>
  <c r="K51" i="39"/>
  <c r="H109" i="39"/>
  <c r="H108" i="39"/>
  <c r="H107" i="39"/>
  <c r="H106" i="39"/>
  <c r="H105" i="39"/>
  <c r="H104" i="39"/>
  <c r="H102" i="39"/>
  <c r="H101" i="39"/>
  <c r="H100" i="39"/>
  <c r="H99" i="39"/>
  <c r="H98" i="39"/>
  <c r="H97" i="39"/>
  <c r="H96" i="39"/>
  <c r="H91" i="39"/>
  <c r="H90" i="39"/>
  <c r="H89" i="39"/>
  <c r="H88" i="39"/>
  <c r="H87" i="39"/>
  <c r="H86" i="39"/>
  <c r="H85" i="39"/>
  <c r="H84" i="39"/>
  <c r="H77" i="39"/>
  <c r="H76" i="39"/>
  <c r="H75" i="39"/>
  <c r="H74" i="39"/>
  <c r="H73" i="39"/>
  <c r="H70" i="39"/>
  <c r="H69" i="39"/>
  <c r="H68" i="39"/>
  <c r="H65" i="39"/>
  <c r="H64" i="39"/>
  <c r="H63" i="39"/>
  <c r="H62" i="39"/>
  <c r="H59" i="39"/>
  <c r="H58" i="39"/>
  <c r="H57" i="39"/>
  <c r="H56" i="39"/>
  <c r="H55" i="39"/>
  <c r="H54" i="39"/>
  <c r="H60" i="39" s="1"/>
  <c r="H51" i="39"/>
  <c r="H50" i="39"/>
  <c r="H49" i="39"/>
  <c r="H48" i="39"/>
  <c r="H47" i="39"/>
  <c r="H44" i="39"/>
  <c r="H43" i="39"/>
  <c r="H42" i="39"/>
  <c r="H41" i="39"/>
  <c r="H40" i="39"/>
  <c r="H37" i="39"/>
  <c r="H36" i="39"/>
  <c r="H35" i="39"/>
  <c r="H34" i="39"/>
  <c r="H33" i="39"/>
  <c r="H30" i="39"/>
  <c r="H29" i="39"/>
  <c r="H28" i="39"/>
  <c r="H27" i="39"/>
  <c r="H26" i="39"/>
  <c r="H25" i="39"/>
  <c r="H24" i="39"/>
  <c r="H23" i="39"/>
  <c r="H20" i="39"/>
  <c r="H19" i="39"/>
  <c r="H18" i="39"/>
  <c r="H17" i="39"/>
  <c r="H14" i="39"/>
  <c r="H13" i="39"/>
  <c r="H12" i="39"/>
  <c r="H11" i="39"/>
  <c r="H10" i="39"/>
  <c r="N43" i="39" l="1"/>
  <c r="K44" i="39"/>
  <c r="N42" i="39"/>
  <c r="H31" i="39"/>
  <c r="K45" i="39"/>
  <c r="N41" i="39"/>
  <c r="H45" i="39"/>
  <c r="H52" i="39"/>
  <c r="H92" i="39"/>
  <c r="H103" i="39" l="1"/>
  <c r="H80" i="39" l="1"/>
  <c r="H78" i="39" l="1"/>
  <c r="H15" i="39"/>
  <c r="H21" i="39"/>
  <c r="H71" i="39"/>
  <c r="H38" i="39"/>
  <c r="H66" i="39"/>
  <c r="H110" i="39"/>
  <c r="H93" i="39"/>
  <c r="H81" i="39" l="1"/>
  <c r="H112" i="39" s="1"/>
  <c r="H113" i="39" l="1"/>
  <c r="H114" i="39" s="1"/>
  <c r="H121" i="39" s="1"/>
  <c r="L40" i="39" s="1"/>
  <c r="M42" i="39" s="1"/>
</calcChain>
</file>

<file path=xl/sharedStrings.xml><?xml version="1.0" encoding="utf-8"?>
<sst xmlns="http://schemas.openxmlformats.org/spreadsheetml/2006/main" count="318" uniqueCount="180">
  <si>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</si>
  <si>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</si>
  <si>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</si>
  <si>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</si>
  <si>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</si>
  <si>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</si>
  <si>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</si>
  <si>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</si>
  <si>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</si>
  <si>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</si>
  <si>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</si>
  <si>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</si>
  <si>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</si>
  <si>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</si>
  <si>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</si>
  <si>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</si>
  <si>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</si>
  <si>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</si>
  <si>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</si>
  <si>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</si>
  <si>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</si>
  <si>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</si>
  <si>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</si>
  <si>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</si>
  <si>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</si>
  <si>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</si>
  <si>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</si>
  <si>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</si>
  <si>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</si>
  <si>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</si>
  <si>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</si>
  <si>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</si>
  <si>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</si>
  <si>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</si>
  <si>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</si>
  <si>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</si>
  <si>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I-8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</si>
  <si>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</si>
  <si>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</si>
  <si>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</si>
  <si>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</si>
  <si>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</si>
  <si>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</si>
  <si>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</si>
  <si>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</si>
  <si>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</si>
  <si>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</si>
  <si>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</si>
  <si>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</si>
  <si>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</si>
  <si>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</si>
  <si>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</si>
  <si>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</si>
  <si>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</si>
  <si>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DESAZOLVE, LIMPIEZA Y RETIRO DE MATERIAL DENTRO DEL POZO DE VISITA HASTA 4.00 M. DE PROFUNDIDAD  INCLUYE: MATERIALES, EQUIPO, HERRAMIENTA Y MANO DE OBRA NECESARIA PARA SU CORRECTA EJECUCION.</t>
  </si>
  <si>
    <t>3008051-A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</si>
  <si>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</si>
  <si>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</si>
  <si>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</si>
  <si>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CAJA</t>
  </si>
  <si>
    <t>SEVE-SR-6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</si>
  <si>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</si>
  <si>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3" DE Ø, INCLUYE: FLETE, MATERIAL, EQUIPO, HERRAMIENTA Y MANO DE OBRA NECESARIA PARA SU CORRECTA EJECUCION</t>
  </si>
  <si>
    <t>ARQ. EDUARDO LÓPEZ ARIAS</t>
  </si>
  <si>
    <t>SECRETARIO DE OBRAS PÚBLICAS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</si>
  <si>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</si>
  <si>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INSTALACIONES</t>
  </si>
  <si>
    <t>3004005-A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</si>
  <si>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</si>
  <si>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</si>
  <si>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SEÑALAMIENTO VERTICAL</t>
  </si>
  <si>
    <t xml:space="preserve">      SUMINISTRO E INSTALACIÓN DE SEÑALAMIENTO VERTICAL (SP-32 SEÑAL PREVENTIVA) PARA CRUCE DE PEATON A BASE DE LÁMINA GALVANIZADA CALIBRE 16 DE 0.61 X 0.61 M.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</si>
  <si>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</si>
  <si>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</si>
  <si>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LIMPIEZA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</si>
  <si>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</si>
  <si>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</si>
  <si>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</si>
  <si>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</si>
  <si>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</si>
  <si>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>3002007-L</t>
  </si>
  <si>
    <t>3003011-L</t>
  </si>
  <si>
    <t>3003012-L</t>
  </si>
  <si>
    <t>3003021-L</t>
  </si>
  <si>
    <t>3003020-L</t>
  </si>
  <si>
    <t xml:space="preserve">      SUMINISTRO Y COLOCACION DE POLIETILENO HULE NEGRO CALIBRE 400, EN PAVIMENTO HIDRAULICO, PREVIO BARRIDO, INCLUYE: TRASLAPES, PLIEGUES, CORTES, HERRAMIENTA Y MANO DE OBRA.</t>
  </si>
  <si>
    <t>3004012-BL</t>
  </si>
  <si>
    <t xml:space="preserve">   PRELIMINARES</t>
  </si>
  <si>
    <t xml:space="preserve">   TERRACERIAS</t>
  </si>
  <si>
    <t xml:space="preserve">   GUARNICIONES Y BANQUETAS</t>
  </si>
  <si>
    <t xml:space="preserve">   PAVIMENTO HIDRAULICO</t>
  </si>
  <si>
    <t xml:space="preserve">   SEÑALIZACION HORIZONTAL</t>
  </si>
  <si>
    <t xml:space="preserve">      DEMOLICION DE PAVIMENTO DE CONCRETO SIMPLE, INCLUYE: CARGA Y ACARREO DEL MATERIAL PRODUCTO DE LA DEMOLICION, EQUIPO, HERRAMIENTA Y MANO DE OBRA.</t>
  </si>
  <si>
    <t>3003022-L</t>
  </si>
  <si>
    <t xml:space="preserve">      CONSTRUCCIÓN DE APROCHE DE SECCION TRAPEZOIDAL DE 0.80 MTS, DE BASE X 0.40 MTS, DE CORONA X 0.40 MTS, DE ALTURA, A BASE DE CONCRETO PREMEZCLADO MR = 42 KG/CM2, REVENIMIENTO DE +/- 10 CMS, T.M.A. 3/4", ARMADO CON 4 VRS. DE 3/8" Ø Y ESTRIBOS 3/8" @ 30 CMS, INCLUYE: PRUEBAS DE LABORATORIO, EXCAVACION,  RELLENO COMPACTADO, CIMBRA, DESCIMBRA, ACABADO LLANEADO, VOLTEADOR EN JUNTAS Y ARISTAS,  RETIRO DE MATERIAL SOBRANTE FUERA DE LA OBRA, MATERIAL, HERRAMIENTA, EQUIPO, MANO DE OBRA Y TODO LO NECESARIO PARA SU CORRECTO FUNCIONAMIENTO.</t>
  </si>
  <si>
    <t>SEVE-SII-6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</si>
  <si>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MATERIAL REFLEJANTE ALTA INTENCIDAD PRISMATICO DE LA MARCA 3M O SIMILAR EN CALIDAD Y PRECIO, INCLUYE: HERRAJES, JUEGOS DE TORNILLERIA Y TODO LO NECESARIO PARA SU CORRECTA COLOCACION.</t>
  </si>
  <si>
    <t xml:space="preserve">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</si>
  <si>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</si>
  <si>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</si>
  <si>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</si>
  <si>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ALUMBRADO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</si>
  <si>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</si>
  <si>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</si>
  <si>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</si>
  <si>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</si>
  <si>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</si>
  <si>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I-09</t>
  </si>
  <si>
    <t>II</t>
  </si>
  <si>
    <t>RED DE DRENAJE SANITARIO DE 8" Ø DE PVC</t>
  </si>
  <si>
    <t>II-1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</si>
  <si>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</si>
  <si>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</si>
  <si>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</si>
  <si>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</si>
  <si>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</si>
  <si>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</si>
  <si>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</si>
  <si>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</si>
  <si>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   SUMINISTRO E INSTALACION DE EXTREMIDAD CAMPANA DE PVC DE 3" DE  Ø, INCLUYE: FLETE, MATERIAL, EQUIPO, HERRAMIENTA Y MANO DE OBRA NECESARIA PARA SU CORRECTA EJECUCION</t>
  </si>
  <si>
    <t xml:space="preserve"> 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</si>
  <si>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</si>
  <si>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E INSTALACION DE LUMINARIA LED PARA VIALIDADES, SUPRA, SLX-COB80W12000L-50K1M-DM, POTENCIA ELECTRICA DE ENTRADA DE 80 WATTS, FLUJO LUMINOSO NOMINAL DE 12,000 LUMENES, TEMPERATURA DE COLOR CORRELACIONADA DE 5,000 K, CONTROLADOR ELECTRONICO ATENUABLE 0-10 V, CORRIENTE ELECTRICA (MAXIMA) 0.76 A, PESO DE 3.80 KGS, DIMENCIONES: 600 X 235 X 95 MM, DIMENCIONES DE ENTRADA 65 MM, GARANTIA HASTA 10 AÑOS, FABRICADA DE UNA ALEACION DE ALUMINIO FUNDIDO EN UNA SOLA PIEZA, RECUBRIMIENTO DE PINTURA ANTICORROSIVA POLIESTER EN POLVO (ELECTROSTATICA), PROTECCION IP66, O SIMILAR, POSTE CONICO CIRCULAR DE 9.00 MTS, DE ALTURA, FABRICADO CON LAMINA DE ACERO ROLADO EN CALIENTE, CALIBRE 11, UNA RESISTENCIA DE 36,000 LBS/PULGADA, PLACA BASE DE ACERO ROLADO EN CALIENTE, ACABADO GALVANIZADO EN INMERSION EN CALIENTE, BRAZO DE 2.40 MTS, DE LONGITUD Y 2" Ø, ACCESORIOS, HERRAMIENTA, EQUIPO, MATERIALES, MANO DE OBRA Y TODO LO NECESARIO PARA SU CORRECTO FUNCIONAMIENTO.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</si>
  <si>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</si>
  <si>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</si>
  <si>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</si>
  <si>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</si>
  <si>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</si>
  <si>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3002003-L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</si>
  <si>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</si>
  <si>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</si>
  <si>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</si>
  <si>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</si>
  <si>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>1131-09</t>
  </si>
  <si>
    <t xml:space="preserve">      RELLENO EN ZANJAS, EN CAPAS DE 20 CMS, DE ESPESOR, COMPACTADO AL 90%, SIN PRUEBAS DE LABORATORIO, CON MATERIAL PRODUCTO DE EXCAVACION, INCLUYE: MATERIAL, HERRAMIENTA, MANO DE OBRA, EQUIPO Y TODO LO NECESARIO PARA SU CORRECTA EJECUCION.</t>
  </si>
  <si>
    <t xml:space="preserve">      SUMINISTRO Y COLOCACION DE LLAVE DE BANQUETA DE 1/2" Ø, ABRAZADERA DE PVC DE 3" Ø, VALVULA DE INSERCION DE 1/2" Ø, INCLUYE: MATERIAL, HERRAMIENTA, EQUIPO, MANO DE OBRA Y TODO LO NECESARIO PARA SU CORRECTA EJECUCION.</t>
  </si>
  <si>
    <t>JGO</t>
  </si>
  <si>
    <t xml:space="preserve">      SUMINISTRO E INSTALACION DE MANGUERA DE POLIETILENO COLOR AZUL (PEXa) MUNICIPEX DE LA LINEA REHAU DE 1/2" Ø, INCLUYE: MATERIAL, EQUIPO, HERRAMIENTA, MANO DE OBRA Y TODO LO NECESARIO PARA PARA SU CORRECTA EJECUCION.</t>
  </si>
  <si>
    <t>I-5-A</t>
  </si>
  <si>
    <t>I-5-B</t>
  </si>
  <si>
    <t xml:space="preserve">   DESCARGA DOMICILIARIA DE PVC DE 6" Ø</t>
  </si>
  <si>
    <t xml:space="preserve">   TOMA DOMICILIARIA DE 1/2" Ø</t>
  </si>
  <si>
    <t xml:space="preserve">      SUMINISTRO Y COLOCACION DE CODO PVC S-20 DE 45° X 150 MM (6") DE DIAMETRO, SILLETA DE PVC DE 8" X 6 " DE DIAMETRO, ABRAZADERA SIN FIN PARA TUBO DE 8" Ø, INCLUYE: MATERIAL, HERRAMIENTA, EQUIPO, MANO DE OBRA Y TODO LO NECESARIO PARA SU CORRECTA EJECUCION.</t>
  </si>
  <si>
    <t xml:space="preserve">      SUMINISTRO E INSTALACION DE TUBERIA PVC SANITARIA SERIE METRICA (SERIE-20) DE 6" Ø, INCLUYE: FLETE, MATERIAL, EQUIPO, HERRAMIENTA Y MANO DE OBRA NECESARIA PARA SU CORRECTO SUMINISTRO.</t>
  </si>
  <si>
    <t xml:space="preserve">      DESMANTELAMIENTO  Y RETIRO DE LUMINARIA EXISTENTE, INCLUYE SU ACARREO HASTA LAS INSTALACIONES DE SERVICIOS PRIMARIOS MUNICIPALES, HERRAMIENTA EQUIPO Y MANO DE OBRA.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</si>
  <si>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</si>
  <si>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</si>
  <si>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</si>
  <si>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( TRES MILLONES QUINIENTOS SIETE MIL CUATROCIENTOS OCHENTA Y TRES PESOS 32/100 M.N.)   </t>
  </si>
  <si>
    <t>PAVIMENTACIÓN HIDRÁULICA EN CALLE AGUSTIN MELGAR ENTRE CALLE JUAN ESCUTIA Y AVENIDA INDEPENDENCIA DE LA COLONIA AMPLIACIÓN 16 DE SEPTIEMBRE EN EL MUNICIPIO DE REYNOSA, TAMAULIPAS</t>
  </si>
  <si>
    <t>PAO</t>
  </si>
  <si>
    <t xml:space="preserve">      SUMINISTRO Y COLOCACIÓN DE CONCRETO HIDRÁULICO DE 15 CM. DE ESPESOR, CON CONCRETO PREMEZCLADO MR=42 KG/CM2, TMA 19 MM, REVENIMIENTO DE 10 CM., INCLUYE: PRUEBAS DE LABORATORIO, COLOCACION CON REGLA VIBRATORIA MODULAR TIPO ESTRUCTURA, CIMBRA, DESCIMBRA, VIBRADO, CURADO, TENDIDO, RAYADO, EQUIPO, MATERIALES, HERRAMIENTA Y MANO DE OBRA.</t>
  </si>
  <si>
    <t xml:space="preserve">   PAVIMENTO ASFALTICO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</si>
  <si>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</si>
  <si>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</si>
  <si>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>3005010-C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</si>
  <si>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</si>
  <si>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>3001011-A</t>
  </si>
  <si>
    <t xml:space="preserve">      FRESADO DE CARPETA ASFALTICA HASTA UN ESPESOR DE 5 CM, INCLUYE: TRAZO, LIMPIEZA, MAQUINARIA, MANO DE OBRA, CARGA, ACARREO HASTA EL LUGAR INDICADO POR LA SUPERVISIÓN Y TODO LO NECESARIO PARA SU CORRECTA EJECUCIÓN</t>
  </si>
  <si>
    <t>3001025-AL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</si>
  <si>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</si>
  <si>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SEÑALAMIENTO HORIZONTAL</t>
  </si>
  <si>
    <t>SEHO-M-1.3</t>
  </si>
  <si>
    <t xml:space="preserve">      SUMINISTRO Y APLICACION DE LINEA CONTINUA SENCILLA M-1.3, SEPARADORA DE SENTIDOS DE CIRCULACION, (ARROYO VIAL MAYOR A 6.5 M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</si>
  <si>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OBRAS COMPLEMENTARIAS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</si>
  <si>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</si>
  <si>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</si>
  <si>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BACHEO Y REHABILITACION DE PAVIMENTOS  EN CALLES DEL  MUNICIPIO DE REYNOSA, TAMAULIPAS.</t>
  </si>
  <si>
    <t xml:space="preserve">      SUMINISTRO Y COLOCACION DE CARPETA DE CONCRETO ASFALTICO CON UN ESPESOR VARIABLE CON MEZCLA EN PLANTA EN CALIENTE, CON ASFALTO MODIFICADO PG 70-22, GRANULOMETRIA DENSA, CON TAMAÑO DE AGREGADOS DE 1/2" A FINOS, POR UNIDAD DE OBRA TERMINADA INCISO N.CTR.CAR.1.04.006/14 DE LAS NORMAS DE CONSTRUCCION DE CARRETERAS DE LA S.C.T., COMPACTADA AL NOVENTA Y CINCO POR CIENTO (95%) DE LA PLANTA QUE PROPONGA EL PARTICIPANTE, CON TAMAÑO MAXIMO DEL AGREGADO DE 1/2", INCLUYE: PRUEBAS DE LABORATORIO, RIEGO DE LIGA DE 0.8 LT/M2, CEMENTO ASFALTICO, ACARREOS, MATERIAL, EQUIPO, HERRAMIENTA, MANO DE OBRA Y TODO LO NECESARIO PARA SU CORRECTA EJECUCION DE LOS TRABAJOS.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</si>
  <si>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</si>
  <si>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</si>
  <si>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</si>
  <si>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</si>
  <si>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</si>
  <si>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</si>
  <si>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PÚBLICA: 57057002-052-2025</t>
  </si>
  <si>
    <t>Bacheo y Rehabilitación de Pavimentos en calles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</si>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</sst>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10"/>
      <name val="Lato"/>
      <family val="2"/>
    </font>
    <font>
      <b/>
      <sz val="12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16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14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44" fontId="18" fillId="7" borderId="0" xfId="28" applyFont="1" applyFill="1" applyBorder="1" applyAlignment="1">
      <alignment horizontal="center" vertical="center"/>
    </xf>
    <xf numFmtId="44" fontId="10" fillId="0" borderId="0" xfId="0" applyNumberFormat="1" applyFont="1"/>
    <xf numFmtId="4" fontId="19" fillId="8" borderId="8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3" borderId="1" xfId="0" applyFont="1" applyFill="1" applyBorder="1" applyAlignment="1">
      <alignment horizontal="center"/>
    </xf>
    <xf numFmtId="0" fontId="28" fillId="3" borderId="2" xfId="0" applyFont="1" applyFill="1" applyBorder="1" applyAlignment="1">
      <alignment horizontal="center"/>
    </xf>
    <xf numFmtId="0" fontId="28" fillId="3" borderId="9" xfId="0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2" fontId="27" fillId="0" borderId="0" xfId="0" applyNumberFormat="1" applyFont="1" applyAlignment="1">
      <alignment horizontal="center"/>
    </xf>
    <xf numFmtId="0" fontId="29" fillId="3" borderId="4" xfId="0" applyFont="1" applyFill="1" applyBorder="1" applyAlignment="1">
      <alignment horizontal="center" vertical="top"/>
    </xf>
    <xf numFmtId="0" fontId="30" fillId="3" borderId="5" xfId="0" applyFont="1" applyFill="1" applyBorder="1" applyAlignment="1">
      <alignment horizontal="center"/>
    </xf>
    <xf numFmtId="0" fontId="29" fillId="3" borderId="6" xfId="0" applyFont="1" applyFill="1" applyBorder="1" applyAlignment="1">
      <alignment horizontal="center"/>
    </xf>
    <xf numFmtId="4" fontId="22" fillId="0" borderId="0" xfId="0" applyNumberFormat="1" applyFont="1"/>
    <xf numFmtId="0" fontId="27" fillId="0" borderId="7" xfId="0" applyFont="1" applyBorder="1" applyAlignment="1">
      <alignment horizontal="center" vertical="center"/>
    </xf>
    <xf numFmtId="165" fontId="24" fillId="0" borderId="7" xfId="0" applyNumberFormat="1" applyFont="1" applyBorder="1" applyAlignment="1">
      <alignment vertical="center"/>
    </xf>
    <xf numFmtId="0" fontId="25" fillId="0" borderId="0" xfId="0" applyFont="1"/>
    <xf numFmtId="4" fontId="27" fillId="0" borderId="0" xfId="0" applyNumberFormat="1" applyFont="1"/>
    <xf numFmtId="44" fontId="25" fillId="0" borderId="0" xfId="0" applyNumberFormat="1" applyFont="1"/>
    <xf numFmtId="44" fontId="32" fillId="0" borderId="0" xfId="28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0" fontId="31" fillId="0" borderId="0" xfId="0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4" fontId="31" fillId="0" borderId="0" xfId="28" applyFont="1" applyFill="1" applyBorder="1" applyAlignment="1">
      <alignment horizontal="center" vertical="center"/>
    </xf>
    <xf numFmtId="44" fontId="33" fillId="0" borderId="0" xfId="0" applyNumberFormat="1" applyFont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32" fillId="0" borderId="0" xfId="0" applyFont="1" applyAlignment="1">
      <alignment horizontal="justify"/>
    </xf>
    <xf numFmtId="4" fontId="31" fillId="0" borderId="0" xfId="0" applyNumberFormat="1" applyFont="1"/>
    <xf numFmtId="44" fontId="31" fillId="0" borderId="0" xfId="28" applyFont="1" applyAlignment="1">
      <alignment horizontal="center"/>
    </xf>
    <xf numFmtId="0" fontId="31" fillId="0" borderId="0" xfId="0" applyFont="1" applyAlignment="1">
      <alignment horizontal="center"/>
    </xf>
    <xf numFmtId="44" fontId="32" fillId="0" borderId="0" xfId="28" applyFont="1" applyFill="1" applyBorder="1" applyAlignment="1">
      <alignment horizontal="center" vertical="center"/>
    </xf>
    <xf numFmtId="0" fontId="24" fillId="0" borderId="0" xfId="0" applyFont="1"/>
    <xf numFmtId="164" fontId="32" fillId="0" borderId="0" xfId="0" applyNumberFormat="1" applyFont="1" applyAlignment="1">
      <alignment horizontal="center"/>
    </xf>
    <xf numFmtId="4" fontId="32" fillId="0" borderId="0" xfId="0" applyNumberFormat="1" applyFont="1"/>
    <xf numFmtId="0" fontId="24" fillId="0" borderId="0" xfId="0" applyFont="1" applyAlignment="1">
      <alignment horizontal="justify"/>
    </xf>
    <xf numFmtId="4" fontId="24" fillId="0" borderId="0" xfId="0" applyNumberFormat="1" applyFont="1" applyAlignment="1">
      <alignment horizontal="center"/>
    </xf>
    <xf numFmtId="0" fontId="27" fillId="6" borderId="7" xfId="0" applyFont="1" applyFill="1" applyBorder="1" applyAlignment="1">
      <alignment horizontal="justify" vertical="center" wrapText="1"/>
    </xf>
    <xf numFmtId="0" fontId="24" fillId="0" borderId="7" xfId="0" applyFont="1" applyBorder="1"/>
    <xf numFmtId="4" fontId="24" fillId="0" borderId="7" xfId="0" applyNumberFormat="1" applyFont="1" applyBorder="1"/>
    <xf numFmtId="167" fontId="27" fillId="4" borderId="8" xfId="0" applyNumberFormat="1" applyFont="1" applyFill="1" applyBorder="1" applyAlignment="1">
      <alignment horizontal="center" vertical="center"/>
    </xf>
    <xf numFmtId="0" fontId="27" fillId="4" borderId="8" xfId="2" applyFont="1" applyFill="1" applyBorder="1" applyAlignment="1">
      <alignment horizontal="justify" vertical="center" wrapText="1"/>
    </xf>
    <xf numFmtId="165" fontId="27" fillId="4" borderId="8" xfId="0" applyNumberFormat="1" applyFont="1" applyFill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24" fillId="0" borderId="8" xfId="2" applyFont="1" applyBorder="1" applyAlignment="1">
      <alignment horizontal="justify" vertical="top"/>
    </xf>
    <xf numFmtId="44" fontId="24" fillId="0" borderId="8" xfId="28" applyFont="1" applyFill="1" applyBorder="1" applyAlignment="1">
      <alignment horizontal="center" vertical="center"/>
    </xf>
    <xf numFmtId="4" fontId="24" fillId="0" borderId="8" xfId="2" applyNumberFormat="1" applyFont="1" applyBorder="1" applyAlignment="1">
      <alignment horizontal="center" vertical="center"/>
    </xf>
    <xf numFmtId="44" fontId="24" fillId="0" borderId="8" xfId="28" applyFont="1" applyFill="1" applyBorder="1" applyAlignment="1">
      <alignment vertical="center"/>
    </xf>
    <xf numFmtId="44" fontId="24" fillId="0" borderId="8" xfId="28" applyFont="1" applyBorder="1" applyAlignment="1">
      <alignment vertical="center"/>
    </xf>
    <xf numFmtId="0" fontId="24" fillId="2" borderId="8" xfId="2" applyFont="1" applyFill="1" applyBorder="1" applyAlignment="1">
      <alignment horizontal="justify" vertical="top" wrapText="1"/>
    </xf>
    <xf numFmtId="44" fontId="27" fillId="5" borderId="8" xfId="28" applyFont="1" applyFill="1" applyBorder="1" applyAlignment="1">
      <alignment vertical="center"/>
    </xf>
    <xf numFmtId="0" fontId="24" fillId="2" borderId="8" xfId="2" applyFont="1" applyFill="1" applyBorder="1" applyAlignment="1">
      <alignment horizontal="justify" vertical="top"/>
    </xf>
    <xf numFmtId="165" fontId="27" fillId="5" borderId="8" xfId="28" applyNumberFormat="1" applyFont="1" applyFill="1" applyBorder="1" applyAlignment="1">
      <alignment vertical="center"/>
    </xf>
    <xf numFmtId="4" fontId="24" fillId="2" borderId="8" xfId="2" applyNumberFormat="1" applyFont="1" applyFill="1" applyBorder="1" applyAlignment="1">
      <alignment horizontal="justify" vertical="top" wrapText="1"/>
    </xf>
    <xf numFmtId="0" fontId="24" fillId="0" borderId="0" xfId="0" applyFont="1" applyAlignment="1">
      <alignment horizontal="center" vertical="center"/>
    </xf>
    <xf numFmtId="4" fontId="24" fillId="0" borderId="0" xfId="3" applyNumberFormat="1" applyFont="1" applyBorder="1"/>
    <xf numFmtId="4" fontId="27" fillId="0" borderId="0" xfId="0" applyNumberFormat="1" applyFont="1" applyAlignment="1">
      <alignment horizontal="center" vertical="center"/>
    </xf>
    <xf numFmtId="44" fontId="27" fillId="0" borderId="0" xfId="28" applyFont="1" applyFill="1" applyBorder="1" applyAlignment="1">
      <alignment horizontal="center" vertical="center"/>
    </xf>
    <xf numFmtId="44" fontId="2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/>
    </xf>
    <xf numFmtId="0" fontId="3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910167</xdr:colOff>
      <xdr:row>3</xdr:row>
      <xdr:rowOff>99962</xdr:rowOff>
    </xdr:to>
    <xdr:pic>
      <xdr:nvPicPr>
        <xdr:cNvPr id="2" name="Imagen 2">
          <a:extLst>
            <a:ext uri="{FF2B5EF4-FFF2-40B4-BE49-F238E27FC236}">
              <a16:creationId xmlns="" xmlns:a16="http://schemas.microsoft.com/office/drawing/2014/main" id="{9C121944-6B16-48DF-B90B-C16BE0F76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495300</xdr:colOff>
      <xdr:row>0</xdr:row>
      <xdr:rowOff>71970</xdr:rowOff>
    </xdr:from>
    <xdr:to>
      <xdr:col>8</xdr:col>
      <xdr:colOff>431800</xdr:colOff>
      <xdr:row>3</xdr:row>
      <xdr:rowOff>39904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E669C005-1BA1-48EE-A11A-D3560EBFA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97550" y="71970"/>
          <a:ext cx="2019300" cy="539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37"/>
  <sheetViews>
    <sheetView topLeftCell="A106" zoomScaleNormal="100" zoomScaleSheetLayoutView="100" workbookViewId="0">
      <selection activeCell="F30" sqref="F30"/>
    </sheetView>
  </sheetViews>
  <sheetFormatPr baseColWidth="10" defaultColWidth="9.1796875" defaultRowHeight="12.5" x14ac:dyDescent="0.25"/>
  <cols>
    <col min="1" max="1" width="3.54296875" customWidth="1"/>
    <col min="2" max="2" width="1.1796875" customWidth="1"/>
    <col min="3" max="3" width="14.453125" style="1" customWidth="1"/>
    <col min="4" max="4" width="47.81640625" style="13" customWidth="1"/>
    <col min="5" max="5" width="7.26953125" style="1" customWidth="1"/>
    <col min="6" max="6" width="9.81640625" style="38" customWidth="1"/>
    <col min="7" max="7" width="9.453125" style="1" customWidth="1"/>
    <col min="8" max="8" width="13.54296875" style="1" customWidth="1"/>
    <col min="9" max="9" width="1.1796875" style="1" customWidth="1"/>
    <col min="10" max="10" width="13.81640625" bestFit="1" customWidth="1"/>
    <col min="11" max="11" width="11.7265625" customWidth="1"/>
    <col min="12" max="14" width="12.26953125" bestFit="1" customWidth="1"/>
  </cols>
  <sheetData>
    <row r="1" spans="2:10" ht="24.75" customHeight="1" x14ac:dyDescent="0.35">
      <c r="C1" s="67" t="s">
        <v>14</v>
      </c>
      <c r="D1" s="67"/>
      <c r="E1" s="67"/>
      <c r="F1" s="67"/>
      <c r="G1" s="67"/>
      <c r="H1" s="67"/>
    </row>
    <row r="2" spans="2:10" s="2" customFormat="1" ht="15" customHeight="1" x14ac:dyDescent="0.25">
      <c r="C2" s="68" t="s">
        <v>0</v>
      </c>
      <c r="D2" s="68"/>
      <c r="E2" s="68"/>
      <c r="F2" s="68"/>
      <c r="G2" s="68"/>
      <c r="H2" s="68"/>
      <c r="I2" s="14"/>
    </row>
    <row r="3" spans="2:10" s="2" customFormat="1" ht="15" customHeight="1" x14ac:dyDescent="0.25">
      <c r="C3" s="69"/>
      <c r="D3" s="69"/>
      <c r="E3" s="69"/>
      <c r="F3" s="69"/>
      <c r="G3" s="69"/>
      <c r="H3" s="69"/>
      <c r="I3" s="3"/>
    </row>
    <row r="4" spans="2:10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10" ht="13.5" thickTop="1" x14ac:dyDescent="0.3">
      <c r="C5" s="70" t="s">
        <v>1</v>
      </c>
      <c r="D5" s="71"/>
      <c r="E5" s="71"/>
      <c r="F5" s="71"/>
      <c r="G5" s="71"/>
      <c r="H5" s="72"/>
      <c r="I5" s="4"/>
    </row>
    <row r="6" spans="2:10" ht="13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10" ht="13.5" thickTop="1" thickBot="1" x14ac:dyDescent="0.3">
      <c r="C7"/>
      <c r="D7" s="8"/>
      <c r="E7"/>
      <c r="F7" s="9"/>
      <c r="G7"/>
      <c r="H7"/>
      <c r="I7" s="4"/>
    </row>
    <row r="8" spans="2:10" ht="58" thickTop="1" x14ac:dyDescent="0.25">
      <c r="C8" s="31" t="s">
        <v>23</v>
      </c>
      <c r="D8" s="57" t="s">
        <v>149</v>
      </c>
      <c r="E8" s="34"/>
      <c r="F8" s="35"/>
      <c r="G8" s="10"/>
      <c r="H8" s="10"/>
      <c r="I8" s="4"/>
      <c r="J8" t="s">
        <v>120</v>
      </c>
    </row>
    <row r="9" spans="2:10" s="11" customFormat="1" ht="13" x14ac:dyDescent="0.3">
      <c r="B9"/>
      <c r="C9" s="40" t="s">
        <v>18</v>
      </c>
      <c r="D9" s="41" t="s">
        <v>87</v>
      </c>
      <c r="E9" s="15"/>
      <c r="F9" s="15"/>
      <c r="G9" s="15"/>
      <c r="H9" s="15"/>
      <c r="I9" s="12"/>
    </row>
    <row r="10" spans="2:10" s="11" customFormat="1" ht="21" x14ac:dyDescent="0.3">
      <c r="B10"/>
      <c r="C10" s="24">
        <v>3001001</v>
      </c>
      <c r="D10" s="56" t="s">
        <v>25</v>
      </c>
      <c r="E10" s="39" t="s">
        <v>17</v>
      </c>
      <c r="F10" s="43">
        <v>1283.8399999999999</v>
      </c>
      <c r="G10" s="27">
        <v>20.09</v>
      </c>
      <c r="H10" s="26">
        <f t="shared" ref="H10:H14" si="0">F10*G10</f>
        <v>25792.35</v>
      </c>
      <c r="I10" s="12"/>
    </row>
    <row r="11" spans="2:10" s="11" customFormat="1" ht="14" x14ac:dyDescent="0.3">
      <c r="B11"/>
      <c r="C11" s="24">
        <v>3001012</v>
      </c>
      <c r="D11" s="56" t="s">
        <v>35</v>
      </c>
      <c r="E11" s="39" t="s">
        <v>26</v>
      </c>
      <c r="F11" s="43">
        <v>5.08</v>
      </c>
      <c r="G11" s="27">
        <v>948.83</v>
      </c>
      <c r="H11" s="26">
        <f t="shared" si="0"/>
        <v>4820.0600000000004</v>
      </c>
      <c r="I11" s="12"/>
    </row>
    <row r="12" spans="2:10" s="11" customFormat="1" ht="21" x14ac:dyDescent="0.3">
      <c r="B12"/>
      <c r="C12" s="24" t="s">
        <v>55</v>
      </c>
      <c r="D12" s="56" t="s">
        <v>144</v>
      </c>
      <c r="E12" s="39" t="s">
        <v>16</v>
      </c>
      <c r="F12" s="43">
        <v>2</v>
      </c>
      <c r="G12" s="27">
        <v>594.91</v>
      </c>
      <c r="H12" s="26">
        <f t="shared" si="0"/>
        <v>1189.82</v>
      </c>
      <c r="I12" s="12"/>
    </row>
    <row r="13" spans="2:10" s="11" customFormat="1" ht="21" x14ac:dyDescent="0.3">
      <c r="B13"/>
      <c r="C13" s="24">
        <v>3001013</v>
      </c>
      <c r="D13" s="56" t="s">
        <v>92</v>
      </c>
      <c r="E13" s="39" t="s">
        <v>26</v>
      </c>
      <c r="F13" s="43">
        <v>3.83</v>
      </c>
      <c r="G13" s="27">
        <v>1015.16</v>
      </c>
      <c r="H13" s="26">
        <f t="shared" si="0"/>
        <v>3888.06</v>
      </c>
      <c r="I13" s="12"/>
    </row>
    <row r="14" spans="2:10" s="11" customFormat="1" ht="21" x14ac:dyDescent="0.3">
      <c r="B14"/>
      <c r="C14" s="24">
        <v>9999000</v>
      </c>
      <c r="D14" s="56" t="s">
        <v>121</v>
      </c>
      <c r="E14" s="39" t="s">
        <v>16</v>
      </c>
      <c r="F14" s="43">
        <v>1</v>
      </c>
      <c r="G14" s="27">
        <v>4886.3599999999997</v>
      </c>
      <c r="H14" s="26">
        <f t="shared" si="0"/>
        <v>4886.3599999999997</v>
      </c>
      <c r="I14" s="12"/>
    </row>
    <row r="15" spans="2:10" s="11" customFormat="1" ht="13" x14ac:dyDescent="0.3">
      <c r="B15"/>
      <c r="C15" s="24"/>
      <c r="D15" s="42"/>
      <c r="E15" s="39"/>
      <c r="F15" s="43"/>
      <c r="G15" s="27"/>
      <c r="H15" s="28">
        <f>SUM(H10:H14)</f>
        <v>40576.65</v>
      </c>
      <c r="I15" s="12"/>
    </row>
    <row r="16" spans="2:10" s="11" customFormat="1" ht="13" x14ac:dyDescent="0.3">
      <c r="B16"/>
      <c r="C16" s="40" t="s">
        <v>24</v>
      </c>
      <c r="D16" s="41" t="s">
        <v>88</v>
      </c>
      <c r="E16" s="15"/>
      <c r="F16" s="15"/>
      <c r="G16" s="15"/>
      <c r="H16" s="15"/>
      <c r="I16" s="12"/>
    </row>
    <row r="17" spans="1:11" s="11" customFormat="1" ht="14" x14ac:dyDescent="0.3">
      <c r="A17" s="58"/>
      <c r="B17"/>
      <c r="C17" s="24">
        <v>3002001</v>
      </c>
      <c r="D17" s="45" t="s">
        <v>27</v>
      </c>
      <c r="E17" s="39" t="s">
        <v>26</v>
      </c>
      <c r="F17" s="43">
        <v>304.01</v>
      </c>
      <c r="G17" s="27">
        <v>71.209999999999994</v>
      </c>
      <c r="H17" s="26">
        <f t="shared" ref="H17:H20" si="1">F17*G17</f>
        <v>21648.55</v>
      </c>
      <c r="I17" s="12"/>
    </row>
    <row r="18" spans="1:11" s="11" customFormat="1" ht="21" x14ac:dyDescent="0.3">
      <c r="B18"/>
      <c r="C18" s="24">
        <v>3002002</v>
      </c>
      <c r="D18" s="42" t="s">
        <v>28</v>
      </c>
      <c r="E18" s="39" t="s">
        <v>26</v>
      </c>
      <c r="F18" s="43">
        <v>304.01</v>
      </c>
      <c r="G18" s="27">
        <v>302.95999999999998</v>
      </c>
      <c r="H18" s="26">
        <f t="shared" si="1"/>
        <v>92102.87</v>
      </c>
      <c r="I18" s="12"/>
    </row>
    <row r="19" spans="1:11" s="11" customFormat="1" ht="28" x14ac:dyDescent="0.3">
      <c r="B19"/>
      <c r="C19" s="24" t="s">
        <v>128</v>
      </c>
      <c r="D19" s="42" t="s">
        <v>129</v>
      </c>
      <c r="E19" s="39" t="s">
        <v>17</v>
      </c>
      <c r="F19" s="43">
        <v>921.23</v>
      </c>
      <c r="G19" s="27">
        <v>44.41</v>
      </c>
      <c r="H19" s="26">
        <f t="shared" si="1"/>
        <v>40911.82</v>
      </c>
      <c r="I19" s="12"/>
    </row>
    <row r="20" spans="1:11" s="11" customFormat="1" ht="35" x14ac:dyDescent="0.3">
      <c r="B20"/>
      <c r="C20" s="24" t="s">
        <v>80</v>
      </c>
      <c r="D20" s="45" t="s">
        <v>75</v>
      </c>
      <c r="E20" s="39" t="s">
        <v>26</v>
      </c>
      <c r="F20" s="43">
        <v>184.25</v>
      </c>
      <c r="G20" s="27">
        <v>1624.6</v>
      </c>
      <c r="H20" s="26">
        <f t="shared" si="1"/>
        <v>299332.55</v>
      </c>
      <c r="I20" s="12"/>
    </row>
    <row r="21" spans="1:11" s="11" customFormat="1" ht="13" x14ac:dyDescent="0.3">
      <c r="B21"/>
      <c r="C21" s="24"/>
      <c r="D21" s="42"/>
      <c r="E21" s="39"/>
      <c r="F21" s="43"/>
      <c r="G21" s="27"/>
      <c r="H21" s="28">
        <f>SUM(H17:H20)</f>
        <v>453995.79</v>
      </c>
      <c r="I21" s="12"/>
    </row>
    <row r="22" spans="1:11" s="11" customFormat="1" ht="13" x14ac:dyDescent="0.3">
      <c r="B22"/>
      <c r="C22" s="40" t="s">
        <v>19</v>
      </c>
      <c r="D22" s="41" t="s">
        <v>89</v>
      </c>
      <c r="E22" s="15"/>
      <c r="F22" s="15"/>
      <c r="G22" s="15"/>
      <c r="H22" s="15"/>
      <c r="I22" s="12"/>
    </row>
    <row r="23" spans="1:11" s="11" customFormat="1" ht="28" x14ac:dyDescent="0.3">
      <c r="B23"/>
      <c r="C23" s="24">
        <v>3003010</v>
      </c>
      <c r="D23" s="45" t="s">
        <v>50</v>
      </c>
      <c r="E23" s="39" t="s">
        <v>17</v>
      </c>
      <c r="F23" s="43">
        <v>467.87</v>
      </c>
      <c r="G23" s="27">
        <v>66.739999999999995</v>
      </c>
      <c r="H23" s="26">
        <f t="shared" ref="H23:H30" si="2">F23*G23</f>
        <v>31225.64</v>
      </c>
      <c r="I23" s="12"/>
    </row>
    <row r="24" spans="1:11" s="11" customFormat="1" ht="28" x14ac:dyDescent="0.3">
      <c r="B24"/>
      <c r="C24" s="24" t="s">
        <v>81</v>
      </c>
      <c r="D24" s="45" t="s">
        <v>76</v>
      </c>
      <c r="E24" s="39" t="s">
        <v>17</v>
      </c>
      <c r="F24" s="43">
        <v>467.87</v>
      </c>
      <c r="G24" s="27">
        <v>594.72</v>
      </c>
      <c r="H24" s="26">
        <f t="shared" si="2"/>
        <v>278251.65000000002</v>
      </c>
      <c r="I24" s="12"/>
    </row>
    <row r="25" spans="1:11" s="11" customFormat="1" ht="21" x14ac:dyDescent="0.3">
      <c r="B25"/>
      <c r="C25" s="24" t="s">
        <v>82</v>
      </c>
      <c r="D25" s="45" t="s">
        <v>77</v>
      </c>
      <c r="E25" s="39" t="s">
        <v>26</v>
      </c>
      <c r="F25" s="43">
        <v>37.43</v>
      </c>
      <c r="G25" s="27">
        <v>835.79</v>
      </c>
      <c r="H25" s="26">
        <f t="shared" si="2"/>
        <v>31283.62</v>
      </c>
      <c r="I25" s="12"/>
    </row>
    <row r="26" spans="1:11" s="11" customFormat="1" ht="42" x14ac:dyDescent="0.3">
      <c r="B26"/>
      <c r="C26" s="24" t="s">
        <v>83</v>
      </c>
      <c r="D26" s="45" t="s">
        <v>78</v>
      </c>
      <c r="E26" s="39" t="s">
        <v>26</v>
      </c>
      <c r="F26" s="43">
        <v>18.37</v>
      </c>
      <c r="G26" s="27">
        <v>8353.4599999999991</v>
      </c>
      <c r="H26" s="26">
        <f t="shared" si="2"/>
        <v>153453.06</v>
      </c>
      <c r="I26" s="12"/>
      <c r="J26" s="62"/>
    </row>
    <row r="27" spans="1:11" s="11" customFormat="1" ht="35" x14ac:dyDescent="0.3">
      <c r="B27"/>
      <c r="C27" s="24" t="s">
        <v>84</v>
      </c>
      <c r="D27" s="45" t="s">
        <v>79</v>
      </c>
      <c r="E27" s="39" t="s">
        <v>17</v>
      </c>
      <c r="F27" s="43">
        <v>17.920000000000002</v>
      </c>
      <c r="G27" s="27">
        <v>644.04</v>
      </c>
      <c r="H27" s="26">
        <f t="shared" si="2"/>
        <v>11541.2</v>
      </c>
      <c r="I27" s="12"/>
    </row>
    <row r="28" spans="1:11" s="11" customFormat="1" ht="21" x14ac:dyDescent="0.3">
      <c r="B28"/>
      <c r="C28" s="24">
        <v>3003008</v>
      </c>
      <c r="D28" s="45" t="s">
        <v>102</v>
      </c>
      <c r="E28" s="39" t="s">
        <v>17</v>
      </c>
      <c r="F28" s="43">
        <v>115.2</v>
      </c>
      <c r="G28" s="27">
        <v>11.81</v>
      </c>
      <c r="H28" s="26">
        <f t="shared" si="2"/>
        <v>1360.51</v>
      </c>
      <c r="I28" s="12"/>
    </row>
    <row r="29" spans="1:11" s="11" customFormat="1" ht="21" x14ac:dyDescent="0.3">
      <c r="B29"/>
      <c r="C29" s="24">
        <v>3003009</v>
      </c>
      <c r="D29" s="45" t="s">
        <v>103</v>
      </c>
      <c r="E29" s="39" t="s">
        <v>17</v>
      </c>
      <c r="F29" s="43">
        <v>115.2</v>
      </c>
      <c r="G29" s="27">
        <v>63.77</v>
      </c>
      <c r="H29" s="26">
        <f t="shared" si="2"/>
        <v>7346.3</v>
      </c>
      <c r="I29" s="12"/>
    </row>
    <row r="30" spans="1:11" s="11" customFormat="1" ht="56" x14ac:dyDescent="0.3">
      <c r="B30"/>
      <c r="C30" s="24" t="s">
        <v>93</v>
      </c>
      <c r="D30" s="45" t="s">
        <v>94</v>
      </c>
      <c r="E30" s="39" t="s">
        <v>15</v>
      </c>
      <c r="F30" s="66">
        <v>8.82</v>
      </c>
      <c r="G30" s="27">
        <v>1646.05</v>
      </c>
      <c r="H30" s="26">
        <f t="shared" si="2"/>
        <v>14518.16</v>
      </c>
      <c r="I30" s="12"/>
      <c r="K30" s="11">
        <v>11.2</v>
      </c>
    </row>
    <row r="31" spans="1:11" s="11" customFormat="1" ht="13" x14ac:dyDescent="0.3">
      <c r="B31"/>
      <c r="C31" s="24"/>
      <c r="D31" s="42"/>
      <c r="E31" s="39"/>
      <c r="F31" s="43"/>
      <c r="G31" s="27"/>
      <c r="H31" s="54">
        <f>SUM(H23:H30)</f>
        <v>528980.14</v>
      </c>
      <c r="I31" s="12"/>
    </row>
    <row r="32" spans="1:11" s="11" customFormat="1" ht="13" x14ac:dyDescent="0.3">
      <c r="B32"/>
      <c r="C32" s="40" t="s">
        <v>20</v>
      </c>
      <c r="D32" s="41" t="s">
        <v>90</v>
      </c>
      <c r="E32" s="15"/>
      <c r="F32" s="15"/>
      <c r="G32" s="15"/>
      <c r="H32" s="15"/>
      <c r="I32" s="12"/>
    </row>
    <row r="33" spans="1:14" s="11" customFormat="1" ht="21" x14ac:dyDescent="0.3">
      <c r="A33" s="58"/>
      <c r="B33"/>
      <c r="C33" s="24">
        <v>3004001</v>
      </c>
      <c r="D33" s="56" t="s">
        <v>85</v>
      </c>
      <c r="E33" s="39" t="s">
        <v>17</v>
      </c>
      <c r="F33" s="43">
        <v>824.82</v>
      </c>
      <c r="G33" s="27">
        <v>11.81</v>
      </c>
      <c r="H33" s="26">
        <f t="shared" ref="H33:H37" si="3">F33*G33</f>
        <v>9741.1200000000008</v>
      </c>
      <c r="I33" s="12"/>
      <c r="K33" s="65"/>
    </row>
    <row r="34" spans="1:14" s="11" customFormat="1" ht="35" x14ac:dyDescent="0.3">
      <c r="B34"/>
      <c r="C34" s="24" t="s">
        <v>67</v>
      </c>
      <c r="D34" s="56" t="s">
        <v>65</v>
      </c>
      <c r="E34" s="39" t="s">
        <v>15</v>
      </c>
      <c r="F34" s="43">
        <v>214.24</v>
      </c>
      <c r="G34" s="27">
        <v>46.34</v>
      </c>
      <c r="H34" s="26">
        <f t="shared" si="3"/>
        <v>9927.8799999999992</v>
      </c>
      <c r="I34" s="12"/>
      <c r="K34" s="65"/>
    </row>
    <row r="35" spans="1:14" s="11" customFormat="1" ht="21" x14ac:dyDescent="0.3">
      <c r="B35"/>
      <c r="C35" s="24" t="s">
        <v>68</v>
      </c>
      <c r="D35" s="56" t="s">
        <v>69</v>
      </c>
      <c r="E35" s="39" t="s">
        <v>15</v>
      </c>
      <c r="F35" s="43">
        <v>23.1</v>
      </c>
      <c r="G35" s="27">
        <v>146.85</v>
      </c>
      <c r="H35" s="26">
        <f t="shared" si="3"/>
        <v>3392.24</v>
      </c>
      <c r="I35" s="12"/>
      <c r="K35" s="65"/>
    </row>
    <row r="36" spans="1:14" s="11" customFormat="1" ht="21" x14ac:dyDescent="0.3">
      <c r="B36"/>
      <c r="C36" s="24">
        <v>3004007</v>
      </c>
      <c r="D36" s="56" t="s">
        <v>45</v>
      </c>
      <c r="E36" s="39" t="s">
        <v>15</v>
      </c>
      <c r="F36" s="43">
        <v>246.4</v>
      </c>
      <c r="G36" s="27">
        <v>65.989999999999995</v>
      </c>
      <c r="H36" s="26">
        <f t="shared" si="3"/>
        <v>16259.94</v>
      </c>
      <c r="I36" s="12"/>
      <c r="K36" s="65"/>
    </row>
    <row r="37" spans="1:14" s="11" customFormat="1" ht="35" x14ac:dyDescent="0.3">
      <c r="B37"/>
      <c r="C37" s="24" t="s">
        <v>86</v>
      </c>
      <c r="D37" s="56" t="s">
        <v>151</v>
      </c>
      <c r="E37" s="39" t="s">
        <v>17</v>
      </c>
      <c r="F37" s="43">
        <v>824.82</v>
      </c>
      <c r="G37" s="27">
        <v>973.24</v>
      </c>
      <c r="H37" s="26">
        <f t="shared" si="3"/>
        <v>802747.82</v>
      </c>
      <c r="I37" s="12"/>
      <c r="K37" s="65"/>
    </row>
    <row r="38" spans="1:14" s="11" customFormat="1" ht="13" x14ac:dyDescent="0.3">
      <c r="B38"/>
      <c r="C38" s="24"/>
      <c r="D38" s="44"/>
      <c r="E38" s="39"/>
      <c r="F38" s="43"/>
      <c r="G38" s="27"/>
      <c r="H38" s="28">
        <f>SUM(H33:H37)</f>
        <v>842069</v>
      </c>
      <c r="I38" s="12"/>
      <c r="K38" s="65"/>
    </row>
    <row r="39" spans="1:14" s="11" customFormat="1" ht="13" x14ac:dyDescent="0.3">
      <c r="B39"/>
      <c r="C39" s="40" t="s">
        <v>138</v>
      </c>
      <c r="D39" s="41" t="s">
        <v>140</v>
      </c>
      <c r="E39" s="15"/>
      <c r="F39" s="15"/>
      <c r="G39" s="15"/>
      <c r="H39" s="15"/>
      <c r="I39" s="12"/>
      <c r="K39" s="65"/>
    </row>
    <row r="40" spans="1:14" s="11" customFormat="1" ht="21" x14ac:dyDescent="0.3">
      <c r="B40"/>
      <c r="C40" s="24">
        <v>3002052</v>
      </c>
      <c r="D40" s="44" t="s">
        <v>132</v>
      </c>
      <c r="E40" s="39" t="s">
        <v>26</v>
      </c>
      <c r="F40" s="66">
        <v>289.8</v>
      </c>
      <c r="G40" s="27">
        <v>116.28</v>
      </c>
      <c r="H40" s="26">
        <f t="shared" ref="H40:H44" si="4">F40*G40</f>
        <v>33697.94</v>
      </c>
      <c r="I40" s="12"/>
      <c r="J40" s="11">
        <f>F40*0.25</f>
        <v>72.45</v>
      </c>
      <c r="K40" s="65">
        <f t="shared" ref="K40:K51" si="5">J40*G40</f>
        <v>8424.49</v>
      </c>
      <c r="L40" s="65">
        <f>H121</f>
        <v>120884.68</v>
      </c>
      <c r="N40" s="62">
        <f>F40+J40</f>
        <v>362.25</v>
      </c>
    </row>
    <row r="41" spans="1:14" s="11" customFormat="1" ht="14" x14ac:dyDescent="0.3">
      <c r="B41"/>
      <c r="C41" s="24">
        <v>3002041</v>
      </c>
      <c r="D41" s="44" t="s">
        <v>37</v>
      </c>
      <c r="E41" s="39" t="s">
        <v>26</v>
      </c>
      <c r="F41" s="66">
        <v>2.31</v>
      </c>
      <c r="G41" s="27">
        <v>1507.79</v>
      </c>
      <c r="H41" s="26">
        <f t="shared" si="4"/>
        <v>3482.99</v>
      </c>
      <c r="I41" s="12"/>
      <c r="J41" s="11">
        <f t="shared" ref="J41:J51" si="6">F41*0.25</f>
        <v>0.57750000000000001</v>
      </c>
      <c r="K41" s="65">
        <f t="shared" si="5"/>
        <v>870.75</v>
      </c>
      <c r="N41" s="62">
        <f t="shared" ref="N41:N51" si="7">F41+J41</f>
        <v>2.89</v>
      </c>
    </row>
    <row r="42" spans="1:14" s="11" customFormat="1" ht="28" x14ac:dyDescent="0.3">
      <c r="B42"/>
      <c r="C42" s="24">
        <v>3006038</v>
      </c>
      <c r="D42" s="44" t="s">
        <v>142</v>
      </c>
      <c r="E42" s="39" t="s">
        <v>136</v>
      </c>
      <c r="F42" s="66">
        <v>30</v>
      </c>
      <c r="G42" s="27">
        <v>1026.46</v>
      </c>
      <c r="H42" s="26">
        <f t="shared" si="4"/>
        <v>30793.8</v>
      </c>
      <c r="I42" s="12"/>
      <c r="J42" s="11">
        <f t="shared" si="6"/>
        <v>7.5</v>
      </c>
      <c r="K42" s="65">
        <f t="shared" si="5"/>
        <v>7698.45</v>
      </c>
      <c r="M42" s="65">
        <f>L40/1.16</f>
        <v>104210.93</v>
      </c>
      <c r="N42" s="62">
        <f t="shared" si="7"/>
        <v>37.5</v>
      </c>
    </row>
    <row r="43" spans="1:14" s="11" customFormat="1" ht="21" x14ac:dyDescent="0.3">
      <c r="B43"/>
      <c r="C43" s="24">
        <v>3003087</v>
      </c>
      <c r="D43" s="44" t="s">
        <v>143</v>
      </c>
      <c r="E43" s="39" t="s">
        <v>15</v>
      </c>
      <c r="F43" s="66">
        <v>180</v>
      </c>
      <c r="G43" s="27">
        <v>344.46</v>
      </c>
      <c r="H43" s="26">
        <f t="shared" si="4"/>
        <v>62002.8</v>
      </c>
      <c r="I43" s="12"/>
      <c r="J43" s="11">
        <f t="shared" si="6"/>
        <v>45</v>
      </c>
      <c r="K43" s="65">
        <f t="shared" si="5"/>
        <v>15500.7</v>
      </c>
      <c r="N43" s="62">
        <f t="shared" si="7"/>
        <v>225</v>
      </c>
    </row>
    <row r="44" spans="1:14" s="11" customFormat="1" ht="28" x14ac:dyDescent="0.3">
      <c r="B44"/>
      <c r="C44" s="24" t="s">
        <v>133</v>
      </c>
      <c r="D44" s="44" t="s">
        <v>134</v>
      </c>
      <c r="E44" s="39" t="s">
        <v>26</v>
      </c>
      <c r="F44" s="66">
        <v>289.8</v>
      </c>
      <c r="G44" s="27">
        <v>327.89</v>
      </c>
      <c r="H44" s="26">
        <f t="shared" si="4"/>
        <v>95022.52</v>
      </c>
      <c r="I44" s="12"/>
      <c r="J44" s="11">
        <f t="shared" si="6"/>
        <v>72.45</v>
      </c>
      <c r="K44" s="65">
        <f t="shared" si="5"/>
        <v>23755.63</v>
      </c>
      <c r="N44" s="62">
        <f t="shared" si="7"/>
        <v>362.25</v>
      </c>
    </row>
    <row r="45" spans="1:14" s="11" customFormat="1" ht="13" x14ac:dyDescent="0.3">
      <c r="B45"/>
      <c r="C45" s="24"/>
      <c r="D45" s="44"/>
      <c r="E45" s="39"/>
      <c r="F45" s="43"/>
      <c r="G45" s="27"/>
      <c r="H45" s="28">
        <f>SUM(H40:H44)</f>
        <v>225000.05</v>
      </c>
      <c r="I45" s="12"/>
      <c r="J45" s="11">
        <f t="shared" si="6"/>
        <v>0</v>
      </c>
      <c r="K45" s="65">
        <f t="shared" si="5"/>
        <v>0</v>
      </c>
      <c r="N45" s="62">
        <f t="shared" si="7"/>
        <v>0</v>
      </c>
    </row>
    <row r="46" spans="1:14" s="11" customFormat="1" ht="13" x14ac:dyDescent="0.3">
      <c r="B46"/>
      <c r="C46" s="40" t="s">
        <v>139</v>
      </c>
      <c r="D46" s="41" t="s">
        <v>141</v>
      </c>
      <c r="E46" s="15"/>
      <c r="F46" s="15"/>
      <c r="G46" s="15"/>
      <c r="H46" s="15"/>
      <c r="I46" s="12"/>
      <c r="J46" s="11">
        <f t="shared" si="6"/>
        <v>0</v>
      </c>
      <c r="K46" s="65">
        <f t="shared" si="5"/>
        <v>0</v>
      </c>
      <c r="N46" s="62">
        <f t="shared" si="7"/>
        <v>0</v>
      </c>
    </row>
    <row r="47" spans="1:14" s="11" customFormat="1" ht="21" x14ac:dyDescent="0.3">
      <c r="B47"/>
      <c r="C47" s="24">
        <v>3002052</v>
      </c>
      <c r="D47" s="44" t="s">
        <v>132</v>
      </c>
      <c r="E47" s="39" t="s">
        <v>26</v>
      </c>
      <c r="F47" s="66">
        <v>158.62</v>
      </c>
      <c r="G47" s="27">
        <v>116.28</v>
      </c>
      <c r="H47" s="26">
        <f t="shared" ref="H47:H51" si="8">F47*G47</f>
        <v>18444.330000000002</v>
      </c>
      <c r="I47" s="12"/>
      <c r="J47" s="11">
        <f t="shared" si="6"/>
        <v>39.655000000000001</v>
      </c>
      <c r="K47" s="65">
        <f t="shared" si="5"/>
        <v>4611.08</v>
      </c>
      <c r="N47" s="62">
        <f t="shared" si="7"/>
        <v>198.28</v>
      </c>
    </row>
    <row r="48" spans="1:14" s="11" customFormat="1" ht="14" x14ac:dyDescent="0.3">
      <c r="B48"/>
      <c r="C48" s="24">
        <v>3002041</v>
      </c>
      <c r="D48" s="44" t="s">
        <v>37</v>
      </c>
      <c r="E48" s="39" t="s">
        <v>26</v>
      </c>
      <c r="F48" s="66">
        <v>2.65</v>
      </c>
      <c r="G48" s="27">
        <v>1507.79</v>
      </c>
      <c r="H48" s="26">
        <f t="shared" si="8"/>
        <v>3995.64</v>
      </c>
      <c r="I48" s="12"/>
      <c r="J48" s="11">
        <f t="shared" si="6"/>
        <v>0.66249999999999998</v>
      </c>
      <c r="K48" s="65">
        <f t="shared" si="5"/>
        <v>998.91</v>
      </c>
      <c r="N48" s="62">
        <f t="shared" si="7"/>
        <v>3.31</v>
      </c>
    </row>
    <row r="49" spans="1:14" s="11" customFormat="1" ht="28" x14ac:dyDescent="0.3">
      <c r="B49"/>
      <c r="C49" s="24" t="s">
        <v>133</v>
      </c>
      <c r="D49" s="44" t="s">
        <v>134</v>
      </c>
      <c r="E49" s="39" t="s">
        <v>26</v>
      </c>
      <c r="F49" s="66">
        <v>158.62</v>
      </c>
      <c r="G49" s="27">
        <v>327.89</v>
      </c>
      <c r="H49" s="26">
        <f t="shared" si="8"/>
        <v>52009.91</v>
      </c>
      <c r="I49" s="12"/>
      <c r="J49" s="11">
        <f t="shared" si="6"/>
        <v>39.655000000000001</v>
      </c>
      <c r="K49" s="65">
        <f t="shared" si="5"/>
        <v>13002.48</v>
      </c>
      <c r="N49" s="62">
        <f t="shared" si="7"/>
        <v>198.28</v>
      </c>
    </row>
    <row r="50" spans="1:14" s="11" customFormat="1" ht="21" x14ac:dyDescent="0.3">
      <c r="B50"/>
      <c r="C50" s="24">
        <v>3006046</v>
      </c>
      <c r="D50" s="44" t="s">
        <v>135</v>
      </c>
      <c r="E50" s="39" t="s">
        <v>136</v>
      </c>
      <c r="F50" s="66">
        <v>30</v>
      </c>
      <c r="G50" s="27">
        <v>1623.69</v>
      </c>
      <c r="H50" s="26">
        <f t="shared" si="8"/>
        <v>48710.7</v>
      </c>
      <c r="I50" s="12"/>
      <c r="J50" s="11">
        <f t="shared" si="6"/>
        <v>7.5</v>
      </c>
      <c r="K50" s="65">
        <f t="shared" si="5"/>
        <v>12177.68</v>
      </c>
      <c r="N50" s="62">
        <f t="shared" si="7"/>
        <v>37.5</v>
      </c>
    </row>
    <row r="51" spans="1:14" s="11" customFormat="1" ht="21" x14ac:dyDescent="0.3">
      <c r="B51"/>
      <c r="C51" s="24">
        <v>3006047</v>
      </c>
      <c r="D51" s="44" t="s">
        <v>137</v>
      </c>
      <c r="E51" s="39" t="s">
        <v>15</v>
      </c>
      <c r="F51" s="66">
        <v>206</v>
      </c>
      <c r="G51" s="27">
        <v>127.35</v>
      </c>
      <c r="H51" s="26">
        <f t="shared" si="8"/>
        <v>26234.1</v>
      </c>
      <c r="I51" s="12"/>
      <c r="J51" s="11">
        <f t="shared" si="6"/>
        <v>51.5</v>
      </c>
      <c r="K51" s="65">
        <f t="shared" si="5"/>
        <v>6558.53</v>
      </c>
      <c r="N51" s="62">
        <f t="shared" si="7"/>
        <v>257.5</v>
      </c>
    </row>
    <row r="52" spans="1:14" s="11" customFormat="1" ht="13" x14ac:dyDescent="0.3">
      <c r="B52"/>
      <c r="C52" s="24"/>
      <c r="D52" s="44"/>
      <c r="E52" s="39"/>
      <c r="F52" s="43"/>
      <c r="G52" s="27"/>
      <c r="H52" s="28">
        <f>SUM(H47:H51)</f>
        <v>149394.68</v>
      </c>
      <c r="I52" s="12"/>
    </row>
    <row r="53" spans="1:14" s="11" customFormat="1" ht="13" x14ac:dyDescent="0.3">
      <c r="B53"/>
      <c r="C53" s="40" t="s">
        <v>21</v>
      </c>
      <c r="D53" s="41" t="s">
        <v>66</v>
      </c>
      <c r="E53" s="15"/>
      <c r="F53" s="15"/>
      <c r="G53" s="15"/>
      <c r="H53" s="15"/>
      <c r="I53" s="12"/>
    </row>
    <row r="54" spans="1:14" s="11" customFormat="1" ht="35" x14ac:dyDescent="0.3">
      <c r="B54"/>
      <c r="C54" s="49">
        <v>3006031</v>
      </c>
      <c r="D54" s="56" t="s">
        <v>104</v>
      </c>
      <c r="E54" s="50" t="s">
        <v>16</v>
      </c>
      <c r="F54" s="43">
        <v>5</v>
      </c>
      <c r="G54" s="52">
        <v>3357.04</v>
      </c>
      <c r="H54" s="26">
        <f t="shared" ref="H54:H59" si="9">F54*G54</f>
        <v>16785.2</v>
      </c>
      <c r="I54" s="12"/>
    </row>
    <row r="55" spans="1:14" s="11" customFormat="1" ht="49" x14ac:dyDescent="0.3">
      <c r="B55"/>
      <c r="C55" s="49" t="s">
        <v>145</v>
      </c>
      <c r="D55" s="56" t="s">
        <v>146</v>
      </c>
      <c r="E55" s="50" t="s">
        <v>16</v>
      </c>
      <c r="F55" s="43">
        <v>25</v>
      </c>
      <c r="G55" s="52">
        <v>7020.65</v>
      </c>
      <c r="H55" s="26">
        <f t="shared" si="9"/>
        <v>175516.25</v>
      </c>
      <c r="I55" s="12"/>
    </row>
    <row r="56" spans="1:14" s="11" customFormat="1" ht="49" x14ac:dyDescent="0.3">
      <c r="B56"/>
      <c r="C56" s="49" t="s">
        <v>51</v>
      </c>
      <c r="D56" s="56" t="s">
        <v>52</v>
      </c>
      <c r="E56" s="50" t="s">
        <v>49</v>
      </c>
      <c r="F56" s="43">
        <v>1</v>
      </c>
      <c r="G56" s="52">
        <v>10968.31</v>
      </c>
      <c r="H56" s="26">
        <f t="shared" si="9"/>
        <v>10968.31</v>
      </c>
      <c r="I56" s="12"/>
    </row>
    <row r="57" spans="1:14" s="11" customFormat="1" ht="21" x14ac:dyDescent="0.3">
      <c r="B57"/>
      <c r="C57" s="49">
        <v>3006050</v>
      </c>
      <c r="D57" s="56" t="s">
        <v>54</v>
      </c>
      <c r="E57" s="50" t="s">
        <v>16</v>
      </c>
      <c r="F57" s="43">
        <v>1</v>
      </c>
      <c r="G57" s="52">
        <v>4048.2</v>
      </c>
      <c r="H57" s="26">
        <f t="shared" si="9"/>
        <v>4048.2</v>
      </c>
      <c r="I57" s="12"/>
    </row>
    <row r="58" spans="1:14" s="11" customFormat="1" ht="56" x14ac:dyDescent="0.3">
      <c r="B58"/>
      <c r="C58" s="49">
        <v>3006012</v>
      </c>
      <c r="D58" s="56" t="s">
        <v>100</v>
      </c>
      <c r="E58" s="50" t="s">
        <v>59</v>
      </c>
      <c r="F58" s="43">
        <v>1</v>
      </c>
      <c r="G58" s="52">
        <v>4462.75</v>
      </c>
      <c r="H58" s="26">
        <f t="shared" si="9"/>
        <v>4462.75</v>
      </c>
      <c r="I58" s="12"/>
    </row>
    <row r="59" spans="1:14" s="11" customFormat="1" ht="21" x14ac:dyDescent="0.3">
      <c r="B59"/>
      <c r="C59" s="49">
        <v>3006053</v>
      </c>
      <c r="D59" s="56" t="s">
        <v>61</v>
      </c>
      <c r="E59" s="50" t="s">
        <v>16</v>
      </c>
      <c r="F59" s="43">
        <v>1</v>
      </c>
      <c r="G59" s="52">
        <v>2522.73</v>
      </c>
      <c r="H59" s="26">
        <f t="shared" si="9"/>
        <v>2522.73</v>
      </c>
      <c r="I59" s="12"/>
    </row>
    <row r="60" spans="1:14" s="11" customFormat="1" ht="12.75" customHeight="1" x14ac:dyDescent="0.3">
      <c r="B60"/>
      <c r="C60" s="24"/>
      <c r="D60" s="44"/>
      <c r="E60" s="39"/>
      <c r="F60" s="43"/>
      <c r="G60" s="27"/>
      <c r="H60" s="28">
        <f>SUM(H54:H59)</f>
        <v>214303.44</v>
      </c>
      <c r="I60" s="12"/>
    </row>
    <row r="61" spans="1:14" s="11" customFormat="1" ht="12" customHeight="1" x14ac:dyDescent="0.3">
      <c r="B61"/>
      <c r="C61" s="40" t="s">
        <v>29</v>
      </c>
      <c r="D61" s="41" t="s">
        <v>70</v>
      </c>
      <c r="E61" s="15"/>
      <c r="F61" s="15"/>
      <c r="G61" s="15"/>
      <c r="H61" s="15"/>
      <c r="I61" s="12"/>
    </row>
    <row r="62" spans="1:14" s="11" customFormat="1" ht="42" x14ac:dyDescent="0.3">
      <c r="A62" s="58"/>
      <c r="B62"/>
      <c r="C62" s="49" t="s">
        <v>95</v>
      </c>
      <c r="D62" s="56" t="s">
        <v>96</v>
      </c>
      <c r="E62" s="50" t="s">
        <v>16</v>
      </c>
      <c r="F62" s="43">
        <v>2</v>
      </c>
      <c r="G62" s="52">
        <v>7163.51</v>
      </c>
      <c r="H62" s="26">
        <f t="shared" ref="H62:H65" si="10">F62*G62</f>
        <v>14327.02</v>
      </c>
      <c r="I62" s="12"/>
    </row>
    <row r="63" spans="1:14" s="11" customFormat="1" ht="42" x14ac:dyDescent="0.3">
      <c r="B63"/>
      <c r="C63" s="49" t="s">
        <v>60</v>
      </c>
      <c r="D63" s="56" t="s">
        <v>97</v>
      </c>
      <c r="E63" s="50" t="s">
        <v>16</v>
      </c>
      <c r="F63" s="43">
        <v>2</v>
      </c>
      <c r="G63" s="52">
        <v>4599.97</v>
      </c>
      <c r="H63" s="26">
        <f t="shared" si="10"/>
        <v>9199.94</v>
      </c>
      <c r="I63" s="12"/>
    </row>
    <row r="64" spans="1:14" s="11" customFormat="1" ht="35" x14ac:dyDescent="0.3">
      <c r="B64"/>
      <c r="C64" s="49" t="s">
        <v>42</v>
      </c>
      <c r="D64" s="56" t="s">
        <v>43</v>
      </c>
      <c r="E64" s="50" t="s">
        <v>15</v>
      </c>
      <c r="F64" s="43">
        <v>24</v>
      </c>
      <c r="G64" s="52">
        <v>633.59</v>
      </c>
      <c r="H64" s="26">
        <f t="shared" si="10"/>
        <v>15206.16</v>
      </c>
      <c r="I64" s="12"/>
    </row>
    <row r="65" spans="2:9" s="11" customFormat="1" ht="42" x14ac:dyDescent="0.3">
      <c r="B65"/>
      <c r="C65" s="49" t="s">
        <v>40</v>
      </c>
      <c r="D65" s="56" t="s">
        <v>71</v>
      </c>
      <c r="E65" s="50" t="s">
        <v>16</v>
      </c>
      <c r="F65" s="43">
        <v>2</v>
      </c>
      <c r="G65" s="52">
        <v>4396.68</v>
      </c>
      <c r="H65" s="26">
        <f t="shared" si="10"/>
        <v>8793.36</v>
      </c>
      <c r="I65" s="12"/>
    </row>
    <row r="66" spans="2:9" s="11" customFormat="1" ht="13" x14ac:dyDescent="0.3">
      <c r="B66"/>
      <c r="C66" s="24"/>
      <c r="D66" s="44"/>
      <c r="E66" s="39"/>
      <c r="F66" s="43"/>
      <c r="G66" s="27"/>
      <c r="H66" s="28">
        <f>SUM(H62:H65)</f>
        <v>47526.48</v>
      </c>
      <c r="I66" s="12"/>
    </row>
    <row r="67" spans="2:9" s="11" customFormat="1" ht="13" x14ac:dyDescent="0.3">
      <c r="B67"/>
      <c r="C67" s="40" t="s">
        <v>34</v>
      </c>
      <c r="D67" s="41" t="s">
        <v>91</v>
      </c>
      <c r="E67" s="15"/>
      <c r="F67" s="15"/>
      <c r="G67" s="15"/>
      <c r="H67" s="15"/>
      <c r="I67" s="12"/>
    </row>
    <row r="68" spans="2:9" s="11" customFormat="1" ht="42" x14ac:dyDescent="0.3">
      <c r="B68"/>
      <c r="C68" s="49" t="s">
        <v>105</v>
      </c>
      <c r="D68" s="56" t="s">
        <v>106</v>
      </c>
      <c r="E68" s="50" t="s">
        <v>15</v>
      </c>
      <c r="F68" s="43">
        <v>99.87</v>
      </c>
      <c r="G68" s="52">
        <v>80.959999999999994</v>
      </c>
      <c r="H68" s="26">
        <f t="shared" ref="H68:H70" si="11">F68*G68</f>
        <v>8085.48</v>
      </c>
      <c r="I68" s="12"/>
    </row>
    <row r="69" spans="2:9" s="11" customFormat="1" ht="42" x14ac:dyDescent="0.3">
      <c r="B69"/>
      <c r="C69" s="49" t="s">
        <v>98</v>
      </c>
      <c r="D69" s="56" t="s">
        <v>99</v>
      </c>
      <c r="E69" s="50" t="s">
        <v>15</v>
      </c>
      <c r="F69" s="43">
        <v>8.48</v>
      </c>
      <c r="G69" s="52">
        <v>342.11</v>
      </c>
      <c r="H69" s="26">
        <f t="shared" si="11"/>
        <v>2901.09</v>
      </c>
      <c r="I69" s="12"/>
    </row>
    <row r="70" spans="2:9" s="11" customFormat="1" ht="42" x14ac:dyDescent="0.3">
      <c r="B70"/>
      <c r="C70" s="49" t="s">
        <v>72</v>
      </c>
      <c r="D70" s="56" t="s">
        <v>73</v>
      </c>
      <c r="E70" s="50" t="s">
        <v>15</v>
      </c>
      <c r="F70" s="43">
        <v>40</v>
      </c>
      <c r="G70" s="52">
        <v>342.11</v>
      </c>
      <c r="H70" s="26">
        <f t="shared" si="11"/>
        <v>13684.4</v>
      </c>
      <c r="I70" s="12"/>
    </row>
    <row r="71" spans="2:9" s="11" customFormat="1" ht="13" x14ac:dyDescent="0.3">
      <c r="B71"/>
      <c r="C71" s="49"/>
      <c r="D71" s="42"/>
      <c r="E71" s="50"/>
      <c r="F71" s="51"/>
      <c r="G71" s="52"/>
      <c r="H71" s="28">
        <f>SUM(H68:H70)</f>
        <v>24670.97</v>
      </c>
      <c r="I71" s="12"/>
    </row>
    <row r="72" spans="2:9" s="11" customFormat="1" ht="12.75" customHeight="1" x14ac:dyDescent="0.3">
      <c r="B72"/>
      <c r="C72" s="40" t="s">
        <v>36</v>
      </c>
      <c r="D72" s="41" t="s">
        <v>101</v>
      </c>
      <c r="E72" s="15"/>
      <c r="F72" s="15"/>
      <c r="G72" s="15"/>
      <c r="H72" s="15"/>
      <c r="I72" s="12"/>
    </row>
    <row r="73" spans="2:9" s="11" customFormat="1" ht="98" x14ac:dyDescent="0.3">
      <c r="B73"/>
      <c r="C73" s="24">
        <v>3007082</v>
      </c>
      <c r="D73" s="44" t="s">
        <v>122</v>
      </c>
      <c r="E73" s="39" t="s">
        <v>16</v>
      </c>
      <c r="F73" s="43">
        <v>5</v>
      </c>
      <c r="G73" s="27">
        <v>25205.97</v>
      </c>
      <c r="H73" s="26">
        <f t="shared" ref="H73:H77" si="12">F73*G73</f>
        <v>126029.85</v>
      </c>
      <c r="I73" s="12"/>
    </row>
    <row r="74" spans="2:9" s="11" customFormat="1" ht="56" x14ac:dyDescent="0.3">
      <c r="B74"/>
      <c r="C74" s="24">
        <v>3007007</v>
      </c>
      <c r="D74" s="44" t="s">
        <v>47</v>
      </c>
      <c r="E74" s="39" t="s">
        <v>16</v>
      </c>
      <c r="F74" s="43">
        <v>5</v>
      </c>
      <c r="G74" s="27">
        <v>5593.72</v>
      </c>
      <c r="H74" s="26">
        <f t="shared" si="12"/>
        <v>27968.6</v>
      </c>
      <c r="I74" s="12"/>
    </row>
    <row r="75" spans="2:9" s="11" customFormat="1" ht="35" x14ac:dyDescent="0.3">
      <c r="B75"/>
      <c r="C75" s="24">
        <v>3007010</v>
      </c>
      <c r="D75" s="44" t="s">
        <v>56</v>
      </c>
      <c r="E75" s="39" t="s">
        <v>15</v>
      </c>
      <c r="F75" s="43">
        <v>111.15</v>
      </c>
      <c r="G75" s="27">
        <v>325.92</v>
      </c>
      <c r="H75" s="26">
        <f t="shared" si="12"/>
        <v>36226.01</v>
      </c>
      <c r="I75" s="12"/>
    </row>
    <row r="76" spans="2:9" s="11" customFormat="1" ht="28" x14ac:dyDescent="0.3">
      <c r="B76"/>
      <c r="C76" s="24" t="s">
        <v>57</v>
      </c>
      <c r="D76" s="44" t="s">
        <v>58</v>
      </c>
      <c r="E76" s="39" t="s">
        <v>16</v>
      </c>
      <c r="F76" s="43">
        <v>6</v>
      </c>
      <c r="G76" s="27">
        <v>961.84</v>
      </c>
      <c r="H76" s="26">
        <f t="shared" si="12"/>
        <v>5771.04</v>
      </c>
      <c r="I76" s="12"/>
    </row>
    <row r="77" spans="2:9" s="11" customFormat="1" ht="35" x14ac:dyDescent="0.3">
      <c r="B77"/>
      <c r="C77" s="24">
        <v>3007021</v>
      </c>
      <c r="D77" s="44" t="s">
        <v>147</v>
      </c>
      <c r="E77" s="39" t="s">
        <v>16</v>
      </c>
      <c r="F77" s="43">
        <v>1</v>
      </c>
      <c r="G77" s="27">
        <v>14760.55</v>
      </c>
      <c r="H77" s="26">
        <f t="shared" si="12"/>
        <v>14760.55</v>
      </c>
      <c r="I77" s="12"/>
    </row>
    <row r="78" spans="2:9" s="11" customFormat="1" ht="12.75" customHeight="1" x14ac:dyDescent="0.3">
      <c r="B78"/>
      <c r="C78" s="24"/>
      <c r="D78" s="44"/>
      <c r="E78" s="39"/>
      <c r="F78" s="43"/>
      <c r="G78" s="27"/>
      <c r="H78" s="28">
        <f>SUM(H73:H77)</f>
        <v>210756.05</v>
      </c>
      <c r="I78" s="12"/>
    </row>
    <row r="79" spans="2:9" s="11" customFormat="1" ht="13" x14ac:dyDescent="0.3">
      <c r="B79"/>
      <c r="C79" s="40" t="s">
        <v>107</v>
      </c>
      <c r="D79" s="41" t="s">
        <v>74</v>
      </c>
      <c r="E79" s="15"/>
      <c r="F79" s="15"/>
      <c r="G79" s="15"/>
      <c r="H79" s="15"/>
      <c r="I79" s="12"/>
    </row>
    <row r="80" spans="2:9" s="11" customFormat="1" ht="21" x14ac:dyDescent="0.3">
      <c r="B80"/>
      <c r="C80" s="24">
        <v>3008001</v>
      </c>
      <c r="D80" s="45" t="s">
        <v>48</v>
      </c>
      <c r="E80" s="39" t="s">
        <v>17</v>
      </c>
      <c r="F80" s="43">
        <v>1283.8399999999999</v>
      </c>
      <c r="G80" s="27">
        <v>4.26</v>
      </c>
      <c r="H80" s="26">
        <f>F80*G80</f>
        <v>5469.16</v>
      </c>
      <c r="I80" s="12"/>
    </row>
    <row r="81" spans="2:9" s="11" customFormat="1" ht="13.5" thickBot="1" x14ac:dyDescent="0.35">
      <c r="B81"/>
      <c r="C81" s="24"/>
      <c r="D81" s="44"/>
      <c r="E81" s="39"/>
      <c r="F81" s="43"/>
      <c r="G81" s="27"/>
      <c r="H81" s="28">
        <f>SUM(H80:H80)</f>
        <v>5469.16</v>
      </c>
      <c r="I81" s="12"/>
    </row>
    <row r="82" spans="2:9" s="11" customFormat="1" ht="13.5" thickTop="1" x14ac:dyDescent="0.3">
      <c r="B82"/>
      <c r="C82" s="31" t="s">
        <v>108</v>
      </c>
      <c r="D82" s="57" t="s">
        <v>109</v>
      </c>
      <c r="E82" s="34"/>
      <c r="F82" s="35"/>
      <c r="G82" s="10"/>
      <c r="H82" s="10"/>
      <c r="I82" s="12"/>
    </row>
    <row r="83" spans="2:9" s="11" customFormat="1" ht="13" x14ac:dyDescent="0.3">
      <c r="B83"/>
      <c r="C83" s="40" t="s">
        <v>110</v>
      </c>
      <c r="D83" s="41" t="s">
        <v>30</v>
      </c>
      <c r="E83" s="15"/>
      <c r="F83" s="15"/>
      <c r="G83" s="15"/>
      <c r="H83" s="15"/>
      <c r="I83" s="12"/>
    </row>
    <row r="84" spans="2:9" s="11" customFormat="1" ht="21" x14ac:dyDescent="0.3">
      <c r="B84"/>
      <c r="C84" s="24" t="s">
        <v>31</v>
      </c>
      <c r="D84" s="45" t="s">
        <v>41</v>
      </c>
      <c r="E84" s="39" t="s">
        <v>15</v>
      </c>
      <c r="F84" s="43">
        <v>119</v>
      </c>
      <c r="G84" s="27">
        <v>19.88</v>
      </c>
      <c r="H84" s="26">
        <f t="shared" ref="H84:H92" si="13">F84*G84</f>
        <v>2365.7199999999998</v>
      </c>
      <c r="I84" s="12"/>
    </row>
    <row r="85" spans="2:9" s="11" customFormat="1" ht="21" x14ac:dyDescent="0.3">
      <c r="B85"/>
      <c r="C85" s="24">
        <v>3002052</v>
      </c>
      <c r="D85" s="45" t="s">
        <v>132</v>
      </c>
      <c r="E85" s="39" t="s">
        <v>26</v>
      </c>
      <c r="F85" s="43">
        <v>223.13</v>
      </c>
      <c r="G85" s="27">
        <v>116.28</v>
      </c>
      <c r="H85" s="26">
        <f t="shared" si="13"/>
        <v>25945.56</v>
      </c>
      <c r="I85" s="12"/>
    </row>
    <row r="86" spans="2:9" s="11" customFormat="1" ht="14" x14ac:dyDescent="0.3">
      <c r="B86"/>
      <c r="C86" s="24">
        <v>3002041</v>
      </c>
      <c r="D86" s="45" t="s">
        <v>37</v>
      </c>
      <c r="E86" s="39" t="s">
        <v>26</v>
      </c>
      <c r="F86" s="43">
        <v>8.93</v>
      </c>
      <c r="G86" s="27">
        <v>1507.79</v>
      </c>
      <c r="H86" s="26">
        <f t="shared" si="13"/>
        <v>13464.56</v>
      </c>
      <c r="I86" s="12"/>
    </row>
    <row r="87" spans="2:9" s="11" customFormat="1" ht="21" x14ac:dyDescent="0.3">
      <c r="B87"/>
      <c r="C87" s="24" t="s">
        <v>111</v>
      </c>
      <c r="D87" s="45" t="s">
        <v>112</v>
      </c>
      <c r="E87" s="39" t="s">
        <v>15</v>
      </c>
      <c r="F87" s="43">
        <v>119</v>
      </c>
      <c r="G87" s="27">
        <v>289.88</v>
      </c>
      <c r="H87" s="26">
        <f t="shared" si="13"/>
        <v>34495.72</v>
      </c>
      <c r="I87" s="12"/>
    </row>
    <row r="88" spans="2:9" s="11" customFormat="1" ht="21" x14ac:dyDescent="0.3">
      <c r="B88"/>
      <c r="C88" s="24" t="s">
        <v>113</v>
      </c>
      <c r="D88" s="45" t="s">
        <v>114</v>
      </c>
      <c r="E88" s="39" t="s">
        <v>15</v>
      </c>
      <c r="F88" s="43">
        <v>119</v>
      </c>
      <c r="G88" s="27">
        <v>103.01</v>
      </c>
      <c r="H88" s="26">
        <f t="shared" si="13"/>
        <v>12258.19</v>
      </c>
      <c r="I88" s="12"/>
    </row>
    <row r="89" spans="2:9" s="11" customFormat="1" ht="28" x14ac:dyDescent="0.3">
      <c r="B89"/>
      <c r="C89" s="24" t="s">
        <v>130</v>
      </c>
      <c r="D89" s="45" t="s">
        <v>131</v>
      </c>
      <c r="E89" s="39" t="s">
        <v>26</v>
      </c>
      <c r="F89" s="43">
        <v>180.89</v>
      </c>
      <c r="G89" s="27">
        <v>444.61</v>
      </c>
      <c r="H89" s="26">
        <f t="shared" si="13"/>
        <v>80425.5</v>
      </c>
      <c r="I89" s="12"/>
    </row>
    <row r="90" spans="2:9" s="11" customFormat="1" ht="21" x14ac:dyDescent="0.3">
      <c r="B90"/>
      <c r="C90" s="24">
        <v>3002002</v>
      </c>
      <c r="D90" s="45" t="s">
        <v>28</v>
      </c>
      <c r="E90" s="39" t="s">
        <v>26</v>
      </c>
      <c r="F90" s="43">
        <v>12.79</v>
      </c>
      <c r="G90" s="27">
        <v>302.95999999999998</v>
      </c>
      <c r="H90" s="26">
        <f t="shared" si="13"/>
        <v>3874.86</v>
      </c>
      <c r="I90" s="12"/>
    </row>
    <row r="91" spans="2:9" s="11" customFormat="1" ht="21" x14ac:dyDescent="0.3">
      <c r="B91"/>
      <c r="C91" s="24" t="s">
        <v>115</v>
      </c>
      <c r="D91" s="45" t="s">
        <v>116</v>
      </c>
      <c r="E91" s="39" t="s">
        <v>117</v>
      </c>
      <c r="F91" s="43">
        <v>2</v>
      </c>
      <c r="G91" s="27">
        <v>948.68</v>
      </c>
      <c r="H91" s="26">
        <f t="shared" si="13"/>
        <v>1897.36</v>
      </c>
      <c r="I91" s="12"/>
    </row>
    <row r="92" spans="2:9" s="11" customFormat="1" ht="21" x14ac:dyDescent="0.3">
      <c r="B92"/>
      <c r="C92" s="24" t="s">
        <v>32</v>
      </c>
      <c r="D92" s="45" t="s">
        <v>44</v>
      </c>
      <c r="E92" s="39" t="s">
        <v>33</v>
      </c>
      <c r="F92" s="43">
        <v>24</v>
      </c>
      <c r="G92" s="27">
        <v>149.97999999999999</v>
      </c>
      <c r="H92" s="26">
        <f t="shared" si="13"/>
        <v>3599.52</v>
      </c>
      <c r="I92" s="12"/>
    </row>
    <row r="93" spans="2:9" s="11" customFormat="1" ht="13.5" thickBot="1" x14ac:dyDescent="0.35">
      <c r="B93"/>
      <c r="C93" s="24"/>
      <c r="D93" s="44"/>
      <c r="E93" s="39"/>
      <c r="F93" s="43"/>
      <c r="G93" s="27"/>
      <c r="H93" s="28">
        <f>SUM(H84:H92)</f>
        <v>178326.99</v>
      </c>
      <c r="I93" s="12"/>
    </row>
    <row r="94" spans="2:9" s="11" customFormat="1" ht="13.5" thickTop="1" x14ac:dyDescent="0.3">
      <c r="B94"/>
      <c r="C94" s="31" t="s">
        <v>38</v>
      </c>
      <c r="D94" s="57" t="s">
        <v>46</v>
      </c>
      <c r="E94" s="34"/>
      <c r="F94" s="35"/>
      <c r="G94" s="10"/>
      <c r="H94" s="10"/>
      <c r="I94" s="12"/>
    </row>
    <row r="95" spans="2:9" s="11" customFormat="1" ht="13" x14ac:dyDescent="0.3">
      <c r="B95"/>
      <c r="C95" s="40" t="s">
        <v>39</v>
      </c>
      <c r="D95" s="41" t="s">
        <v>30</v>
      </c>
      <c r="E95" s="15"/>
      <c r="F95" s="15"/>
      <c r="G95" s="15"/>
      <c r="H95" s="15"/>
      <c r="I95" s="12"/>
    </row>
    <row r="96" spans="2:9" s="11" customFormat="1" ht="21" x14ac:dyDescent="0.3">
      <c r="B96"/>
      <c r="C96" s="24" t="s">
        <v>31</v>
      </c>
      <c r="D96" s="45" t="s">
        <v>41</v>
      </c>
      <c r="E96" s="39" t="s">
        <v>15</v>
      </c>
      <c r="F96" s="43">
        <v>119</v>
      </c>
      <c r="G96" s="27">
        <v>19.88</v>
      </c>
      <c r="H96" s="26">
        <f t="shared" ref="H96:H109" si="14">F96*G96</f>
        <v>2365.7199999999998</v>
      </c>
      <c r="I96" s="12"/>
    </row>
    <row r="97" spans="2:9" s="11" customFormat="1" ht="21" x14ac:dyDescent="0.3">
      <c r="B97"/>
      <c r="C97" s="24" t="s">
        <v>53</v>
      </c>
      <c r="D97" s="45" t="s">
        <v>118</v>
      </c>
      <c r="E97" s="39" t="s">
        <v>26</v>
      </c>
      <c r="F97" s="43">
        <v>0.06</v>
      </c>
      <c r="G97" s="27">
        <v>5671.6</v>
      </c>
      <c r="H97" s="26">
        <f t="shared" si="14"/>
        <v>340.3</v>
      </c>
      <c r="I97" s="12"/>
    </row>
    <row r="98" spans="2:9" s="11" customFormat="1" ht="21" x14ac:dyDescent="0.3">
      <c r="B98"/>
      <c r="C98" s="24">
        <v>3002052</v>
      </c>
      <c r="D98" s="45" t="s">
        <v>132</v>
      </c>
      <c r="E98" s="39" t="s">
        <v>26</v>
      </c>
      <c r="F98" s="43">
        <v>98.18</v>
      </c>
      <c r="G98" s="27">
        <v>116.28</v>
      </c>
      <c r="H98" s="26">
        <f t="shared" si="14"/>
        <v>11416.37</v>
      </c>
      <c r="I98" s="12"/>
    </row>
    <row r="99" spans="2:9" s="11" customFormat="1" ht="14" x14ac:dyDescent="0.3">
      <c r="B99"/>
      <c r="C99" s="24">
        <v>3002041</v>
      </c>
      <c r="D99" s="45" t="s">
        <v>37</v>
      </c>
      <c r="E99" s="39" t="s">
        <v>26</v>
      </c>
      <c r="F99" s="43">
        <v>8.93</v>
      </c>
      <c r="G99" s="27">
        <v>1507.79</v>
      </c>
      <c r="H99" s="26">
        <f t="shared" si="14"/>
        <v>13464.56</v>
      </c>
      <c r="I99" s="12"/>
    </row>
    <row r="100" spans="2:9" s="11" customFormat="1" ht="21" x14ac:dyDescent="0.3">
      <c r="B100"/>
      <c r="C100" s="24">
        <v>3005841</v>
      </c>
      <c r="D100" s="45" t="s">
        <v>62</v>
      </c>
      <c r="E100" s="39" t="s">
        <v>15</v>
      </c>
      <c r="F100" s="43">
        <v>119</v>
      </c>
      <c r="G100" s="27">
        <v>172.82</v>
      </c>
      <c r="H100" s="26">
        <f t="shared" si="14"/>
        <v>20565.580000000002</v>
      </c>
      <c r="I100" s="12"/>
    </row>
    <row r="101" spans="2:9" s="11" customFormat="1" ht="28" x14ac:dyDescent="0.3">
      <c r="B101"/>
      <c r="C101" s="24" t="s">
        <v>130</v>
      </c>
      <c r="D101" s="45" t="s">
        <v>131</v>
      </c>
      <c r="E101" s="39" t="s">
        <v>26</v>
      </c>
      <c r="F101" s="43">
        <v>59.26</v>
      </c>
      <c r="G101" s="27">
        <v>444.61</v>
      </c>
      <c r="H101" s="26">
        <f t="shared" si="14"/>
        <v>26347.59</v>
      </c>
      <c r="I101" s="12"/>
    </row>
    <row r="102" spans="2:9" s="11" customFormat="1" ht="21" x14ac:dyDescent="0.3">
      <c r="B102"/>
      <c r="C102" s="24">
        <v>3002002</v>
      </c>
      <c r="D102" s="45" t="s">
        <v>28</v>
      </c>
      <c r="E102" s="39" t="s">
        <v>26</v>
      </c>
      <c r="F102" s="43">
        <v>9.4700000000000006</v>
      </c>
      <c r="G102" s="27">
        <v>302.95999999999998</v>
      </c>
      <c r="H102" s="26">
        <f t="shared" si="14"/>
        <v>2869.03</v>
      </c>
      <c r="I102" s="12"/>
    </row>
    <row r="103" spans="2:9" s="11" customFormat="1" ht="21" x14ac:dyDescent="0.3">
      <c r="B103"/>
      <c r="C103" s="24" t="s">
        <v>32</v>
      </c>
      <c r="D103" s="45" t="s">
        <v>44</v>
      </c>
      <c r="E103" s="39" t="s">
        <v>33</v>
      </c>
      <c r="F103" s="43">
        <v>12</v>
      </c>
      <c r="G103" s="27">
        <v>149.97999999999999</v>
      </c>
      <c r="H103" s="26">
        <f t="shared" si="14"/>
        <v>1799.76</v>
      </c>
      <c r="I103" s="12"/>
    </row>
    <row r="104" spans="2:9" s="11" customFormat="1" ht="21" x14ac:dyDescent="0.3">
      <c r="B104"/>
      <c r="C104" s="49">
        <v>3005124</v>
      </c>
      <c r="D104" s="45" t="s">
        <v>123</v>
      </c>
      <c r="E104" s="39" t="s">
        <v>16</v>
      </c>
      <c r="F104" s="43">
        <v>1</v>
      </c>
      <c r="G104" s="27">
        <v>6500.47</v>
      </c>
      <c r="H104" s="26">
        <f t="shared" si="14"/>
        <v>6500.47</v>
      </c>
      <c r="I104" s="12"/>
    </row>
    <row r="105" spans="2:9" s="11" customFormat="1" ht="21" x14ac:dyDescent="0.3">
      <c r="B105"/>
      <c r="C105" s="24">
        <v>3006445</v>
      </c>
      <c r="D105" s="45" t="s">
        <v>119</v>
      </c>
      <c r="E105" s="39" t="s">
        <v>16</v>
      </c>
      <c r="F105" s="43">
        <v>4</v>
      </c>
      <c r="G105" s="27">
        <v>921.93</v>
      </c>
      <c r="H105" s="26">
        <f t="shared" si="14"/>
        <v>3687.72</v>
      </c>
      <c r="I105" s="12"/>
    </row>
    <row r="106" spans="2:9" s="11" customFormat="1" ht="21" x14ac:dyDescent="0.3">
      <c r="B106"/>
      <c r="C106" s="24">
        <v>3005141</v>
      </c>
      <c r="D106" s="45" t="s">
        <v>124</v>
      </c>
      <c r="E106" s="39" t="s">
        <v>16</v>
      </c>
      <c r="F106" s="43">
        <v>2</v>
      </c>
      <c r="G106" s="27">
        <v>1559.33</v>
      </c>
      <c r="H106" s="26">
        <f t="shared" si="14"/>
        <v>3118.66</v>
      </c>
      <c r="I106" s="12"/>
    </row>
    <row r="107" spans="2:9" s="11" customFormat="1" ht="21" x14ac:dyDescent="0.3">
      <c r="B107"/>
      <c r="C107" s="24">
        <v>3006456</v>
      </c>
      <c r="D107" s="45" t="s">
        <v>125</v>
      </c>
      <c r="E107" s="39" t="s">
        <v>16</v>
      </c>
      <c r="F107" s="43">
        <v>1</v>
      </c>
      <c r="G107" s="27">
        <v>3441.36</v>
      </c>
      <c r="H107" s="26">
        <f t="shared" si="14"/>
        <v>3441.36</v>
      </c>
      <c r="I107" s="12"/>
    </row>
    <row r="108" spans="2:9" s="11" customFormat="1" ht="21" x14ac:dyDescent="0.3">
      <c r="B108"/>
      <c r="C108" s="24">
        <v>3005194</v>
      </c>
      <c r="D108" s="45" t="s">
        <v>126</v>
      </c>
      <c r="E108" s="39" t="s">
        <v>16</v>
      </c>
      <c r="F108" s="43">
        <v>1</v>
      </c>
      <c r="G108" s="27">
        <v>4705.68</v>
      </c>
      <c r="H108" s="26">
        <f t="shared" si="14"/>
        <v>4705.68</v>
      </c>
      <c r="I108" s="12"/>
    </row>
    <row r="109" spans="2:9" s="11" customFormat="1" ht="21" x14ac:dyDescent="0.3">
      <c r="B109"/>
      <c r="C109" s="24">
        <v>3005151</v>
      </c>
      <c r="D109" s="45" t="s">
        <v>127</v>
      </c>
      <c r="E109" s="39" t="s">
        <v>16</v>
      </c>
      <c r="F109" s="43">
        <v>2</v>
      </c>
      <c r="G109" s="27">
        <v>1000.16</v>
      </c>
      <c r="H109" s="26">
        <f t="shared" si="14"/>
        <v>2000.32</v>
      </c>
      <c r="I109" s="12"/>
    </row>
    <row r="110" spans="2:9" s="11" customFormat="1" ht="13" x14ac:dyDescent="0.3">
      <c r="B110"/>
      <c r="C110" s="24"/>
      <c r="D110" s="44"/>
      <c r="E110" s="39"/>
      <c r="F110" s="43"/>
      <c r="G110" s="27"/>
      <c r="H110" s="28">
        <f>SUM(H96:H109)</f>
        <v>102623.12</v>
      </c>
      <c r="I110" s="12"/>
    </row>
    <row r="111" spans="2:9" s="11" customFormat="1" ht="8.25" customHeight="1" x14ac:dyDescent="0.3">
      <c r="B111"/>
      <c r="C111" s="17"/>
      <c r="D111" s="17"/>
      <c r="E111" s="22"/>
      <c r="F111" s="36"/>
      <c r="G111" s="22"/>
      <c r="H111" s="19"/>
      <c r="I111" s="12"/>
    </row>
    <row r="112" spans="2:9" s="11" customFormat="1" ht="13" x14ac:dyDescent="0.3">
      <c r="B112"/>
      <c r="C112" s="17"/>
      <c r="D112" s="17"/>
      <c r="E112" s="17"/>
      <c r="F112" s="20"/>
      <c r="G112" s="21" t="s">
        <v>8</v>
      </c>
      <c r="H112" s="29">
        <f>+H15+H21+H31+H38+H60+H78+H66+H71+H81+H93+H110+H52+H45</f>
        <v>3023692.52</v>
      </c>
      <c r="I112" s="12"/>
    </row>
    <row r="113" spans="1:11" s="11" customFormat="1" ht="13" x14ac:dyDescent="0.3">
      <c r="B113"/>
      <c r="C113" s="17"/>
      <c r="D113" s="17"/>
      <c r="E113" s="17"/>
      <c r="F113" s="20"/>
      <c r="G113" s="21" t="s">
        <v>9</v>
      </c>
      <c r="H113" s="29">
        <f>+H112*0.16</f>
        <v>483790.8</v>
      </c>
      <c r="I113" s="12"/>
    </row>
    <row r="114" spans="1:11" s="11" customFormat="1" ht="12.75" customHeight="1" x14ac:dyDescent="0.3">
      <c r="B114"/>
      <c r="C114" s="17"/>
      <c r="D114" s="48"/>
      <c r="E114" s="22"/>
      <c r="F114" s="36"/>
      <c r="G114" s="20" t="s">
        <v>10</v>
      </c>
      <c r="H114" s="29">
        <f>+H113+H112</f>
        <v>3507483.32</v>
      </c>
      <c r="I114" s="12"/>
    </row>
    <row r="115" spans="1:11" s="16" customFormat="1" ht="12.75" customHeight="1" x14ac:dyDescent="0.15">
      <c r="C115" s="18"/>
      <c r="D115" s="23"/>
      <c r="E115" s="22"/>
      <c r="F115" s="36"/>
      <c r="G115" s="22"/>
      <c r="H115" s="63" t="s">
        <v>148</v>
      </c>
      <c r="I115" s="25"/>
    </row>
    <row r="116" spans="1:11" s="17" customFormat="1" ht="12.75" customHeight="1" x14ac:dyDescent="0.15">
      <c r="C116" s="22"/>
      <c r="D116" s="23"/>
      <c r="E116" s="22"/>
      <c r="F116" s="36"/>
      <c r="G116" s="22"/>
      <c r="H116" s="22"/>
      <c r="I116" s="21"/>
      <c r="J116" s="53"/>
    </row>
    <row r="117" spans="1:11" s="17" customFormat="1" ht="12.75" customHeight="1" x14ac:dyDescent="0.15">
      <c r="C117" s="22"/>
      <c r="D117" s="23" t="s">
        <v>11</v>
      </c>
      <c r="E117" s="22"/>
      <c r="F117" s="36"/>
      <c r="G117" s="22" t="s">
        <v>12</v>
      </c>
      <c r="H117" s="32"/>
      <c r="I117" s="21"/>
    </row>
    <row r="118" spans="1:11" s="17" customFormat="1" ht="12.75" customHeight="1" x14ac:dyDescent="0.15">
      <c r="C118" s="22"/>
      <c r="D118" s="23"/>
      <c r="E118" s="22"/>
      <c r="F118" s="36"/>
      <c r="G118" s="22"/>
      <c r="H118" s="33"/>
      <c r="I118" s="21"/>
      <c r="J118" s="53"/>
    </row>
    <row r="119" spans="1:11" s="18" customFormat="1" ht="12.75" customHeight="1" x14ac:dyDescent="0.15">
      <c r="C119" s="22"/>
      <c r="D119" s="23"/>
      <c r="E119" s="22"/>
      <c r="F119" s="36"/>
      <c r="G119" s="61" t="s">
        <v>150</v>
      </c>
      <c r="H119" s="47">
        <v>3628368</v>
      </c>
    </row>
    <row r="120" spans="1:11" s="18" customFormat="1" ht="14" x14ac:dyDescent="0.15">
      <c r="C120" s="22"/>
      <c r="D120" s="48"/>
      <c r="E120" s="22"/>
      <c r="F120" s="36"/>
      <c r="G120" s="22"/>
      <c r="H120" s="59"/>
      <c r="I120" s="22"/>
    </row>
    <row r="121" spans="1:11" x14ac:dyDescent="0.25">
      <c r="C121" s="22"/>
      <c r="D121" s="23"/>
      <c r="E121" s="22"/>
      <c r="F121" s="36"/>
      <c r="G121" s="46"/>
      <c r="H121" s="64">
        <f>H119-H114</f>
        <v>120884.68</v>
      </c>
    </row>
    <row r="122" spans="1:11" x14ac:dyDescent="0.25">
      <c r="C122" s="22"/>
      <c r="D122" s="23"/>
      <c r="E122" s="22"/>
      <c r="F122" s="36"/>
      <c r="G122" s="22"/>
      <c r="H122" s="60"/>
      <c r="J122" s="55"/>
    </row>
    <row r="123" spans="1:11" s="1" customFormat="1" x14ac:dyDescent="0.25">
      <c r="A123"/>
      <c r="B123"/>
      <c r="C123" s="22"/>
      <c r="D123" s="23"/>
      <c r="E123" s="22"/>
      <c r="F123" s="36"/>
      <c r="G123" s="22"/>
      <c r="H123" s="22"/>
      <c r="J123"/>
      <c r="K123"/>
    </row>
    <row r="124" spans="1:11" s="1" customFormat="1" x14ac:dyDescent="0.25">
      <c r="A124"/>
      <c r="B124"/>
      <c r="C124" s="30" t="s">
        <v>13</v>
      </c>
      <c r="D124" s="23"/>
      <c r="E124" s="22"/>
      <c r="F124" s="36"/>
      <c r="G124" s="1" t="s">
        <v>63</v>
      </c>
      <c r="H124" s="22"/>
      <c r="J124"/>
      <c r="K124"/>
    </row>
    <row r="125" spans="1:11" s="1" customFormat="1" x14ac:dyDescent="0.25">
      <c r="A125"/>
      <c r="B125"/>
      <c r="C125" s="18" t="s">
        <v>22</v>
      </c>
      <c r="D125" s="23"/>
      <c r="E125" s="22"/>
      <c r="F125" s="36"/>
      <c r="G125" s="22" t="s">
        <v>64</v>
      </c>
      <c r="H125" s="22"/>
    </row>
    <row r="126" spans="1:11" s="1" customFormat="1" x14ac:dyDescent="0.25">
      <c r="A126"/>
      <c r="B126"/>
      <c r="C126" s="22"/>
      <c r="D126" s="23"/>
      <c r="E126" s="22"/>
      <c r="F126" s="36"/>
      <c r="G126" s="22"/>
      <c r="H126" s="22"/>
    </row>
    <row r="127" spans="1:11" s="1" customFormat="1" x14ac:dyDescent="0.25">
      <c r="A127"/>
      <c r="B127"/>
      <c r="C127" s="22"/>
      <c r="D127" s="23"/>
      <c r="E127" s="22"/>
      <c r="F127" s="36"/>
      <c r="G127" s="22"/>
      <c r="H127" s="22"/>
    </row>
    <row r="128" spans="1:11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  <row r="131" spans="1:8" s="1" customFormat="1" x14ac:dyDescent="0.25">
      <c r="A131"/>
      <c r="B131"/>
      <c r="C131" s="18"/>
      <c r="D131" s="18"/>
      <c r="E131" s="18"/>
      <c r="F131" s="37"/>
      <c r="G131" s="18"/>
      <c r="H131" s="18"/>
    </row>
    <row r="132" spans="1:8" s="1" customFormat="1" x14ac:dyDescent="0.25">
      <c r="A132"/>
      <c r="B132"/>
      <c r="C132" s="18"/>
      <c r="D132" s="18"/>
      <c r="E132" s="18"/>
      <c r="F132" s="37"/>
      <c r="G132" s="18"/>
      <c r="H132" s="18"/>
    </row>
    <row r="133" spans="1:8" s="1" customFormat="1" x14ac:dyDescent="0.25">
      <c r="A133"/>
      <c r="B133"/>
      <c r="C133" s="18"/>
      <c r="D133" s="18"/>
      <c r="E133" s="18"/>
      <c r="F133" s="37"/>
      <c r="G133" s="18"/>
      <c r="H133" s="18"/>
    </row>
    <row r="134" spans="1:8" s="1" customFormat="1" x14ac:dyDescent="0.25">
      <c r="A134"/>
      <c r="B134"/>
      <c r="D134" s="13"/>
      <c r="F134" s="38"/>
    </row>
    <row r="135" spans="1:8" s="1" customFormat="1" x14ac:dyDescent="0.25">
      <c r="A135"/>
      <c r="B135"/>
      <c r="D135" s="13"/>
      <c r="F135" s="38"/>
    </row>
    <row r="136" spans="1:8" s="1" customFormat="1" x14ac:dyDescent="0.25">
      <c r="A136"/>
      <c r="B136"/>
      <c r="D136" s="13"/>
      <c r="F136" s="38"/>
    </row>
    <row r="137" spans="1:8" s="1" customFormat="1" x14ac:dyDescent="0.25">
      <c r="A137"/>
      <c r="B137"/>
      <c r="D137" s="13"/>
      <c r="F137" s="3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7"/>
  <sheetViews>
    <sheetView tabSelected="1" view="pageBreakPreview" topLeftCell="A37" zoomScaleNormal="120" zoomScaleSheetLayoutView="100" workbookViewId="0">
      <selection activeCell="D7" sqref="D7:G9"/>
    </sheetView>
  </sheetViews>
  <sheetFormatPr baseColWidth="10" defaultColWidth="9.1796875" defaultRowHeight="12.5" x14ac:dyDescent="0.25"/>
  <cols>
    <col min="1" max="1" width="3.54296875" style="73" customWidth="1"/>
    <col min="2" max="2" width="1.1796875" style="73" customWidth="1"/>
    <col min="3" max="3" width="12.1796875" style="75" customWidth="1"/>
    <col min="4" max="4" width="51.7265625" style="113" customWidth="1"/>
    <col min="5" max="5" width="7.26953125" style="75" customWidth="1"/>
    <col min="6" max="6" width="9.1796875" style="114" customWidth="1"/>
    <col min="7" max="7" width="9.453125" style="75" customWidth="1"/>
    <col min="8" max="8" width="11.1796875" style="75" customWidth="1"/>
    <col min="9" max="9" width="7.81640625" style="75" customWidth="1"/>
    <col min="10" max="10" width="1.1796875" style="75" customWidth="1"/>
    <col min="11" max="11" width="9.1796875" style="73"/>
    <col min="12" max="12" width="14.7265625" style="73" customWidth="1"/>
    <col min="13" max="16384" width="9.1796875" style="73"/>
  </cols>
  <sheetData>
    <row r="1" spans="2:12" ht="15" x14ac:dyDescent="0.3">
      <c r="C1" s="74" t="s">
        <v>14</v>
      </c>
      <c r="D1" s="74"/>
      <c r="E1" s="74"/>
      <c r="F1" s="74"/>
      <c r="G1" s="74"/>
      <c r="H1" s="74"/>
      <c r="I1" s="74"/>
    </row>
    <row r="2" spans="2:12" s="76" customFormat="1" ht="15" customHeight="1" x14ac:dyDescent="0.25">
      <c r="C2" s="77" t="s">
        <v>0</v>
      </c>
      <c r="D2" s="77"/>
      <c r="E2" s="77"/>
      <c r="F2" s="77"/>
      <c r="G2" s="77"/>
      <c r="H2" s="77"/>
      <c r="I2" s="77"/>
      <c r="J2" s="78"/>
    </row>
    <row r="3" spans="2:12" s="76" customFormat="1" ht="15" customHeight="1" x14ac:dyDescent="0.25">
      <c r="C3" s="79"/>
      <c r="D3" s="79"/>
      <c r="E3" s="79"/>
      <c r="F3" s="79"/>
      <c r="G3" s="79"/>
      <c r="H3" s="79"/>
      <c r="I3" s="79"/>
      <c r="J3" s="78"/>
    </row>
    <row r="4" spans="2:12" s="76" customFormat="1" ht="15" customHeight="1" x14ac:dyDescent="0.25">
      <c r="C4" s="79"/>
      <c r="D4" s="79"/>
      <c r="E4" s="79"/>
      <c r="F4" s="79"/>
      <c r="G4" s="79"/>
      <c r="H4" s="79"/>
      <c r="I4" s="79"/>
      <c r="J4" s="78"/>
    </row>
    <row r="5" spans="2:12" s="76" customFormat="1" ht="15" customHeight="1" x14ac:dyDescent="0.25">
      <c r="C5" s="138" t="s">
        <v>175</v>
      </c>
      <c r="D5" s="139"/>
      <c r="E5" s="78"/>
      <c r="F5" s="78"/>
      <c r="G5" s="78"/>
      <c r="H5" s="78"/>
      <c r="I5" s="140" t="s">
        <v>170</v>
      </c>
      <c r="J5" s="78"/>
    </row>
    <row r="6" spans="2:12" s="76" customFormat="1" ht="15" customHeight="1" x14ac:dyDescent="0.25">
      <c r="C6" s="78"/>
      <c r="D6" s="78"/>
      <c r="E6" s="78"/>
      <c r="F6" s="78"/>
      <c r="G6" s="78"/>
      <c r="H6" s="78"/>
      <c r="I6" s="78"/>
      <c r="J6" s="78"/>
    </row>
    <row r="7" spans="2:12" s="76" customFormat="1" ht="15" customHeight="1" x14ac:dyDescent="0.25">
      <c r="C7" s="141" t="s">
        <v>171</v>
      </c>
      <c r="D7" s="142" t="s">
        <v>176</v>
      </c>
      <c r="E7" s="142"/>
      <c r="F7" s="142"/>
      <c r="G7" s="142"/>
      <c r="H7" s="143"/>
      <c r="I7" s="144" t="s">
        <v>172</v>
      </c>
      <c r="J7" s="78"/>
    </row>
    <row r="8" spans="2:12" s="76" customFormat="1" ht="15" customHeight="1" x14ac:dyDescent="0.25">
      <c r="C8" s="141"/>
      <c r="D8" s="142"/>
      <c r="E8" s="142"/>
      <c r="F8" s="142"/>
      <c r="G8" s="142"/>
      <c r="H8" s="143"/>
      <c r="I8" s="144" t="s">
        <v>173</v>
      </c>
      <c r="J8" s="80"/>
    </row>
    <row r="9" spans="2:12" s="76" customFormat="1" ht="14.5" thickBot="1" x14ac:dyDescent="0.3">
      <c r="C9" s="141"/>
      <c r="D9" s="145"/>
      <c r="E9" s="145"/>
      <c r="F9" s="145"/>
      <c r="G9" s="145"/>
      <c r="H9" s="143"/>
      <c r="I9" s="144" t="s">
        <v>174</v>
      </c>
      <c r="J9" s="80"/>
    </row>
    <row r="10" spans="2:12" ht="13" thickTop="1" x14ac:dyDescent="0.25">
      <c r="C10" s="81" t="s">
        <v>1</v>
      </c>
      <c r="D10" s="82"/>
      <c r="E10" s="82"/>
      <c r="F10" s="82"/>
      <c r="G10" s="82"/>
      <c r="H10" s="83"/>
      <c r="I10" s="84"/>
      <c r="J10" s="85"/>
    </row>
    <row r="11" spans="2:12" ht="13" thickBot="1" x14ac:dyDescent="0.3">
      <c r="C11" s="86" t="s">
        <v>2</v>
      </c>
      <c r="D11" s="87" t="s">
        <v>3</v>
      </c>
      <c r="E11" s="88" t="s">
        <v>4</v>
      </c>
      <c r="F11" s="88" t="s">
        <v>5</v>
      </c>
      <c r="G11" s="88" t="s">
        <v>6</v>
      </c>
      <c r="H11" s="88" t="s">
        <v>169</v>
      </c>
      <c r="I11" s="88" t="s">
        <v>7</v>
      </c>
      <c r="J11" s="85"/>
    </row>
    <row r="12" spans="2:12" ht="13.5" thickTop="1" thickBot="1" x14ac:dyDescent="0.3">
      <c r="C12" s="73"/>
      <c r="D12" s="73"/>
      <c r="E12" s="73"/>
      <c r="F12" s="89"/>
      <c r="G12" s="73"/>
      <c r="H12" s="73"/>
      <c r="I12" s="73"/>
      <c r="J12" s="85"/>
    </row>
    <row r="13" spans="2:12" ht="20.5" thickTop="1" x14ac:dyDescent="0.25">
      <c r="C13" s="90" t="s">
        <v>23</v>
      </c>
      <c r="D13" s="115" t="s">
        <v>167</v>
      </c>
      <c r="E13" s="116"/>
      <c r="F13" s="117"/>
      <c r="G13" s="91"/>
      <c r="H13" s="91"/>
      <c r="I13" s="91"/>
      <c r="J13" s="85"/>
    </row>
    <row r="14" spans="2:12" s="92" customFormat="1" x14ac:dyDescent="0.25">
      <c r="B14" s="73"/>
      <c r="C14" s="118" t="s">
        <v>18</v>
      </c>
      <c r="D14" s="119" t="s">
        <v>152</v>
      </c>
      <c r="E14" s="120"/>
      <c r="F14" s="120"/>
      <c r="G14" s="120"/>
      <c r="H14" s="120"/>
      <c r="I14" s="120"/>
      <c r="J14" s="93"/>
    </row>
    <row r="15" spans="2:12" s="92" customFormat="1" ht="90" x14ac:dyDescent="0.25">
      <c r="B15" s="73"/>
      <c r="C15" s="121" t="s">
        <v>153</v>
      </c>
      <c r="D15" s="122" t="s">
        <v>154</v>
      </c>
      <c r="E15" s="123" t="s">
        <v>17</v>
      </c>
      <c r="F15" s="124">
        <v>14352</v>
      </c>
      <c r="G15" s="125"/>
      <c r="H15" s="125"/>
      <c r="I15" s="126"/>
      <c r="J15" s="93"/>
    </row>
    <row r="16" spans="2:12" s="92" customFormat="1" ht="100" x14ac:dyDescent="0.25">
      <c r="B16" s="73"/>
      <c r="C16" s="121" t="s">
        <v>155</v>
      </c>
      <c r="D16" s="122" t="s">
        <v>156</v>
      </c>
      <c r="E16" s="123" t="s">
        <v>17</v>
      </c>
      <c r="F16" s="124">
        <v>2309.75</v>
      </c>
      <c r="G16" s="125"/>
      <c r="H16" s="125"/>
      <c r="I16" s="126"/>
      <c r="J16" s="93"/>
      <c r="L16" s="94"/>
    </row>
    <row r="17" spans="1:10" s="92" customFormat="1" ht="40" x14ac:dyDescent="0.25">
      <c r="B17" s="73"/>
      <c r="C17" s="121" t="s">
        <v>157</v>
      </c>
      <c r="D17" s="122" t="s">
        <v>158</v>
      </c>
      <c r="E17" s="123" t="s">
        <v>17</v>
      </c>
      <c r="F17" s="124">
        <v>26960.6</v>
      </c>
      <c r="G17" s="125"/>
      <c r="H17" s="125"/>
      <c r="I17" s="126"/>
      <c r="J17" s="93"/>
    </row>
    <row r="18" spans="1:10" s="92" customFormat="1" ht="112" customHeight="1" x14ac:dyDescent="0.25">
      <c r="B18" s="73"/>
      <c r="C18" s="121" t="s">
        <v>159</v>
      </c>
      <c r="D18" s="122" t="s">
        <v>168</v>
      </c>
      <c r="E18" s="123" t="s">
        <v>26</v>
      </c>
      <c r="F18" s="124">
        <v>1348.03</v>
      </c>
      <c r="G18" s="125"/>
      <c r="H18" s="125"/>
      <c r="I18" s="126"/>
      <c r="J18" s="93"/>
    </row>
    <row r="19" spans="1:10" s="92" customFormat="1" x14ac:dyDescent="0.25">
      <c r="B19" s="73"/>
      <c r="C19" s="121"/>
      <c r="D19" s="127"/>
      <c r="E19" s="123"/>
      <c r="F19" s="124"/>
      <c r="G19" s="125"/>
      <c r="H19" s="125"/>
      <c r="I19" s="128"/>
      <c r="J19" s="93"/>
    </row>
    <row r="20" spans="1:10" s="92" customFormat="1" x14ac:dyDescent="0.25">
      <c r="B20" s="73"/>
      <c r="C20" s="118" t="s">
        <v>24</v>
      </c>
      <c r="D20" s="119" t="s">
        <v>90</v>
      </c>
      <c r="E20" s="120"/>
      <c r="F20" s="120"/>
      <c r="G20" s="120"/>
      <c r="H20" s="120"/>
      <c r="I20" s="120"/>
      <c r="J20" s="93"/>
    </row>
    <row r="21" spans="1:10" s="92" customFormat="1" ht="50" x14ac:dyDescent="0.25">
      <c r="A21" s="95"/>
      <c r="B21" s="73"/>
      <c r="C21" s="121">
        <v>3001021</v>
      </c>
      <c r="D21" s="129" t="s">
        <v>160</v>
      </c>
      <c r="E21" s="123" t="s">
        <v>15</v>
      </c>
      <c r="F21" s="124">
        <v>280.86</v>
      </c>
      <c r="G21" s="125"/>
      <c r="H21" s="125"/>
      <c r="I21" s="126"/>
      <c r="J21" s="93"/>
    </row>
    <row r="22" spans="1:10" s="92" customFormat="1" ht="30" x14ac:dyDescent="0.25">
      <c r="A22" s="95"/>
      <c r="B22" s="73"/>
      <c r="C22" s="121">
        <v>3001013</v>
      </c>
      <c r="D22" s="129" t="s">
        <v>92</v>
      </c>
      <c r="E22" s="123" t="s">
        <v>26</v>
      </c>
      <c r="F22" s="124">
        <v>12.6</v>
      </c>
      <c r="G22" s="125"/>
      <c r="H22" s="125"/>
      <c r="I22" s="126"/>
      <c r="J22" s="93"/>
    </row>
    <row r="23" spans="1:10" s="92" customFormat="1" ht="20" x14ac:dyDescent="0.25">
      <c r="A23" s="95"/>
      <c r="B23" s="73"/>
      <c r="C23" s="121">
        <v>3002001</v>
      </c>
      <c r="D23" s="129" t="s">
        <v>27</v>
      </c>
      <c r="E23" s="123" t="s">
        <v>26</v>
      </c>
      <c r="F23" s="124">
        <v>16.8</v>
      </c>
      <c r="G23" s="125"/>
      <c r="H23" s="125"/>
      <c r="I23" s="126"/>
      <c r="J23" s="93"/>
    </row>
    <row r="24" spans="1:10" s="92" customFormat="1" ht="30" x14ac:dyDescent="0.25">
      <c r="A24" s="95"/>
      <c r="B24" s="73"/>
      <c r="C24" s="121">
        <v>3002002</v>
      </c>
      <c r="D24" s="129" t="s">
        <v>28</v>
      </c>
      <c r="E24" s="123" t="s">
        <v>26</v>
      </c>
      <c r="F24" s="124">
        <v>16.8</v>
      </c>
      <c r="G24" s="125"/>
      <c r="H24" s="125"/>
      <c r="I24" s="126"/>
      <c r="J24" s="93"/>
    </row>
    <row r="25" spans="1:10" s="92" customFormat="1" ht="60" x14ac:dyDescent="0.25">
      <c r="A25" s="95"/>
      <c r="B25" s="73"/>
      <c r="C25" s="121" t="s">
        <v>80</v>
      </c>
      <c r="D25" s="129" t="s">
        <v>75</v>
      </c>
      <c r="E25" s="123" t="s">
        <v>26</v>
      </c>
      <c r="F25" s="124">
        <v>33.6</v>
      </c>
      <c r="G25" s="125"/>
      <c r="H25" s="125"/>
      <c r="I25" s="126"/>
      <c r="J25" s="93"/>
    </row>
    <row r="26" spans="1:10" s="92" customFormat="1" ht="30" x14ac:dyDescent="0.25">
      <c r="B26" s="73"/>
      <c r="C26" s="121">
        <v>3004001</v>
      </c>
      <c r="D26" s="127" t="s">
        <v>85</v>
      </c>
      <c r="E26" s="123" t="s">
        <v>17</v>
      </c>
      <c r="F26" s="124">
        <v>168</v>
      </c>
      <c r="G26" s="125"/>
      <c r="H26" s="125"/>
      <c r="I26" s="126"/>
      <c r="J26" s="93"/>
    </row>
    <row r="27" spans="1:10" s="92" customFormat="1" ht="60" x14ac:dyDescent="0.25">
      <c r="B27" s="73"/>
      <c r="C27" s="121" t="s">
        <v>86</v>
      </c>
      <c r="D27" s="127" t="s">
        <v>151</v>
      </c>
      <c r="E27" s="123" t="s">
        <v>17</v>
      </c>
      <c r="F27" s="124">
        <v>168</v>
      </c>
      <c r="G27" s="125"/>
      <c r="H27" s="125"/>
      <c r="I27" s="126"/>
      <c r="J27" s="93"/>
    </row>
    <row r="28" spans="1:10" s="92" customFormat="1" ht="40" x14ac:dyDescent="0.25">
      <c r="B28" s="73"/>
      <c r="C28" s="121">
        <v>3004007</v>
      </c>
      <c r="D28" s="129" t="s">
        <v>45</v>
      </c>
      <c r="E28" s="123" t="s">
        <v>15</v>
      </c>
      <c r="F28" s="124">
        <v>55.4</v>
      </c>
      <c r="G28" s="125"/>
      <c r="H28" s="125"/>
      <c r="I28" s="126"/>
      <c r="J28" s="93"/>
    </row>
    <row r="29" spans="1:10" s="92" customFormat="1" x14ac:dyDescent="0.25">
      <c r="B29" s="73"/>
      <c r="C29" s="121"/>
      <c r="D29" s="127"/>
      <c r="E29" s="123"/>
      <c r="F29" s="124"/>
      <c r="G29" s="125"/>
      <c r="H29" s="125"/>
      <c r="I29" s="128"/>
      <c r="J29" s="93"/>
    </row>
    <row r="30" spans="1:10" s="92" customFormat="1" x14ac:dyDescent="0.25">
      <c r="B30" s="73"/>
      <c r="C30" s="118" t="s">
        <v>19</v>
      </c>
      <c r="D30" s="119" t="s">
        <v>161</v>
      </c>
      <c r="E30" s="120"/>
      <c r="F30" s="120"/>
      <c r="G30" s="120"/>
      <c r="H30" s="120"/>
      <c r="I30" s="120"/>
      <c r="J30" s="93"/>
    </row>
    <row r="31" spans="1:10" s="92" customFormat="1" ht="80" x14ac:dyDescent="0.25">
      <c r="B31" s="73"/>
      <c r="C31" s="121" t="s">
        <v>72</v>
      </c>
      <c r="D31" s="129" t="s">
        <v>73</v>
      </c>
      <c r="E31" s="123" t="s">
        <v>15</v>
      </c>
      <c r="F31" s="124">
        <v>180</v>
      </c>
      <c r="G31" s="125"/>
      <c r="H31" s="125"/>
      <c r="I31" s="126"/>
      <c r="J31" s="93"/>
    </row>
    <row r="32" spans="1:10" s="92" customFormat="1" ht="80" x14ac:dyDescent="0.25">
      <c r="B32" s="73"/>
      <c r="C32" s="121" t="s">
        <v>162</v>
      </c>
      <c r="D32" s="129" t="s">
        <v>163</v>
      </c>
      <c r="E32" s="123" t="s">
        <v>15</v>
      </c>
      <c r="F32" s="124">
        <v>1905.25</v>
      </c>
      <c r="G32" s="125"/>
      <c r="H32" s="125"/>
      <c r="I32" s="126"/>
      <c r="J32" s="93"/>
    </row>
    <row r="33" spans="1:10" s="92" customFormat="1" ht="70" x14ac:dyDescent="0.25">
      <c r="B33" s="73"/>
      <c r="C33" s="121" t="s">
        <v>98</v>
      </c>
      <c r="D33" s="129" t="s">
        <v>99</v>
      </c>
      <c r="E33" s="123" t="s">
        <v>15</v>
      </c>
      <c r="F33" s="124">
        <v>30.05</v>
      </c>
      <c r="G33" s="125"/>
      <c r="H33" s="125"/>
      <c r="I33" s="126"/>
      <c r="J33" s="93"/>
    </row>
    <row r="34" spans="1:10" s="92" customFormat="1" x14ac:dyDescent="0.25">
      <c r="B34" s="73"/>
      <c r="C34" s="121"/>
      <c r="D34" s="127"/>
      <c r="E34" s="123"/>
      <c r="F34" s="124"/>
      <c r="G34" s="125"/>
      <c r="H34" s="125"/>
      <c r="I34" s="130"/>
      <c r="J34" s="93"/>
    </row>
    <row r="35" spans="1:10" s="92" customFormat="1" x14ac:dyDescent="0.25">
      <c r="B35" s="73"/>
      <c r="C35" s="118" t="s">
        <v>20</v>
      </c>
      <c r="D35" s="119" t="s">
        <v>164</v>
      </c>
      <c r="E35" s="120"/>
      <c r="F35" s="120"/>
      <c r="G35" s="120"/>
      <c r="H35" s="120"/>
      <c r="I35" s="120"/>
      <c r="J35" s="93"/>
    </row>
    <row r="36" spans="1:10" s="92" customFormat="1" ht="90" x14ac:dyDescent="0.25">
      <c r="A36" s="95"/>
      <c r="B36" s="73"/>
      <c r="C36" s="121" t="s">
        <v>51</v>
      </c>
      <c r="D36" s="122" t="s">
        <v>52</v>
      </c>
      <c r="E36" s="123" t="s">
        <v>49</v>
      </c>
      <c r="F36" s="124">
        <v>50</v>
      </c>
      <c r="G36" s="125"/>
      <c r="H36" s="125"/>
      <c r="I36" s="126"/>
      <c r="J36" s="93"/>
    </row>
    <row r="37" spans="1:10" s="92" customFormat="1" ht="40" x14ac:dyDescent="0.25">
      <c r="B37" s="73"/>
      <c r="C37" s="121">
        <v>3006050</v>
      </c>
      <c r="D37" s="122" t="s">
        <v>54</v>
      </c>
      <c r="E37" s="123" t="s">
        <v>16</v>
      </c>
      <c r="F37" s="124">
        <v>50</v>
      </c>
      <c r="G37" s="125"/>
      <c r="H37" s="125"/>
      <c r="I37" s="126"/>
      <c r="J37" s="93"/>
    </row>
    <row r="38" spans="1:10" s="92" customFormat="1" ht="100" x14ac:dyDescent="0.25">
      <c r="B38" s="73"/>
      <c r="C38" s="121" t="s">
        <v>165</v>
      </c>
      <c r="D38" s="122" t="s">
        <v>166</v>
      </c>
      <c r="E38" s="123" t="s">
        <v>59</v>
      </c>
      <c r="F38" s="124">
        <v>10</v>
      </c>
      <c r="G38" s="125"/>
      <c r="H38" s="125"/>
      <c r="I38" s="126"/>
      <c r="J38" s="93"/>
    </row>
    <row r="39" spans="1:10" s="92" customFormat="1" ht="30" x14ac:dyDescent="0.25">
      <c r="B39" s="73"/>
      <c r="C39" s="121">
        <v>3006053</v>
      </c>
      <c r="D39" s="122" t="s">
        <v>61</v>
      </c>
      <c r="E39" s="123" t="s">
        <v>16</v>
      </c>
      <c r="F39" s="124">
        <v>10</v>
      </c>
      <c r="G39" s="125"/>
      <c r="H39" s="125"/>
      <c r="I39" s="126"/>
      <c r="J39" s="93"/>
    </row>
    <row r="40" spans="1:10" s="92" customFormat="1" x14ac:dyDescent="0.25">
      <c r="B40" s="73"/>
      <c r="C40" s="121"/>
      <c r="D40" s="131"/>
      <c r="E40" s="123"/>
      <c r="F40" s="124"/>
      <c r="G40" s="125"/>
      <c r="H40" s="125"/>
      <c r="I40" s="128"/>
      <c r="J40" s="93"/>
    </row>
    <row r="41" spans="1:10" s="92" customFormat="1" ht="8.25" customHeight="1" x14ac:dyDescent="0.25">
      <c r="B41" s="73"/>
      <c r="C41" s="132"/>
      <c r="D41" s="132"/>
      <c r="E41" s="75"/>
      <c r="F41" s="114"/>
      <c r="G41" s="75"/>
      <c r="H41" s="75"/>
      <c r="I41" s="133"/>
      <c r="J41" s="93"/>
    </row>
    <row r="42" spans="1:10" s="92" customFormat="1" x14ac:dyDescent="0.25">
      <c r="B42" s="73"/>
      <c r="C42" s="132"/>
      <c r="D42" s="132"/>
      <c r="E42" s="132"/>
      <c r="F42" s="80"/>
      <c r="G42" s="134" t="s">
        <v>8</v>
      </c>
      <c r="H42" s="134"/>
      <c r="I42" s="135"/>
      <c r="J42" s="93"/>
    </row>
    <row r="43" spans="1:10" s="92" customFormat="1" x14ac:dyDescent="0.25">
      <c r="B43" s="73"/>
      <c r="C43" s="132"/>
      <c r="D43" s="132"/>
      <c r="E43" s="132"/>
      <c r="F43" s="80"/>
      <c r="G43" s="134" t="s">
        <v>9</v>
      </c>
      <c r="H43" s="134"/>
      <c r="I43" s="135"/>
      <c r="J43" s="93"/>
    </row>
    <row r="44" spans="1:10" s="92" customFormat="1" ht="12.75" customHeight="1" x14ac:dyDescent="0.25">
      <c r="B44" s="73"/>
      <c r="C44" s="132"/>
      <c r="D44" s="136"/>
      <c r="E44" s="75"/>
      <c r="F44" s="114"/>
      <c r="G44" s="80" t="s">
        <v>10</v>
      </c>
      <c r="H44" s="80"/>
      <c r="I44" s="135"/>
      <c r="J44" s="93"/>
    </row>
    <row r="45" spans="1:10" s="103" customFormat="1" ht="12.75" customHeight="1" x14ac:dyDescent="0.2">
      <c r="C45" s="110"/>
      <c r="D45" s="113"/>
      <c r="E45" s="75"/>
      <c r="F45" s="114"/>
      <c r="G45" s="75"/>
      <c r="H45" s="75"/>
      <c r="I45" s="137"/>
      <c r="J45" s="106"/>
    </row>
    <row r="46" spans="1:10" s="96" customFormat="1" ht="12.75" customHeight="1" x14ac:dyDescent="0.25">
      <c r="C46" s="146" t="s">
        <v>177</v>
      </c>
      <c r="D46" s="146"/>
      <c r="E46" s="146" t="s">
        <v>178</v>
      </c>
      <c r="F46" s="147"/>
      <c r="G46" s="146"/>
      <c r="H46" s="146"/>
      <c r="I46" s="148" t="s">
        <v>179</v>
      </c>
      <c r="J46" s="100"/>
    </row>
    <row r="47" spans="1:10" s="96" customFormat="1" ht="12.75" customHeight="1" x14ac:dyDescent="0.15">
      <c r="C47" s="97"/>
      <c r="D47" s="105"/>
      <c r="E47" s="97"/>
      <c r="F47" s="98"/>
      <c r="G47" s="97"/>
      <c r="H47" s="97"/>
      <c r="I47" s="107"/>
      <c r="J47" s="100"/>
    </row>
    <row r="48" spans="1:10" s="96" customFormat="1" ht="12.75" customHeight="1" x14ac:dyDescent="0.15">
      <c r="C48" s="97"/>
      <c r="D48" s="105"/>
      <c r="E48" s="97"/>
      <c r="F48" s="98"/>
      <c r="G48" s="97"/>
      <c r="H48" s="97"/>
      <c r="I48" s="108"/>
      <c r="J48" s="100"/>
    </row>
    <row r="49" spans="1:10" s="104" customFormat="1" ht="12.75" customHeight="1" x14ac:dyDescent="0.15">
      <c r="C49" s="97"/>
      <c r="D49" s="105"/>
      <c r="E49" s="97"/>
      <c r="F49" s="98"/>
      <c r="G49" s="99"/>
      <c r="H49" s="99"/>
      <c r="I49" s="101"/>
    </row>
    <row r="50" spans="1:10" s="104" customFormat="1" ht="14" x14ac:dyDescent="0.15">
      <c r="C50" s="97"/>
      <c r="D50" s="102"/>
      <c r="E50" s="97"/>
      <c r="F50" s="98"/>
      <c r="G50" s="97"/>
      <c r="H50" s="97"/>
      <c r="I50" s="109"/>
      <c r="J50" s="97"/>
    </row>
    <row r="51" spans="1:10" x14ac:dyDescent="0.25">
      <c r="C51" s="110" t="s">
        <v>13</v>
      </c>
      <c r="D51" s="105"/>
      <c r="E51" s="97"/>
      <c r="F51" s="98"/>
      <c r="G51" s="108"/>
      <c r="H51" s="108"/>
      <c r="I51" s="101"/>
    </row>
    <row r="52" spans="1:10" x14ac:dyDescent="0.25">
      <c r="C52" s="104" t="s">
        <v>22</v>
      </c>
      <c r="D52" s="105"/>
      <c r="E52" s="97"/>
      <c r="F52" s="98"/>
      <c r="G52" s="97"/>
      <c r="H52" s="97"/>
      <c r="I52" s="111"/>
    </row>
    <row r="53" spans="1:10" s="75" customFormat="1" x14ac:dyDescent="0.25">
      <c r="A53" s="73"/>
      <c r="B53" s="73"/>
      <c r="C53" s="97"/>
      <c r="D53" s="105"/>
      <c r="E53" s="97"/>
      <c r="F53" s="98"/>
      <c r="G53" s="97"/>
      <c r="H53" s="97"/>
      <c r="I53" s="97"/>
    </row>
    <row r="54" spans="1:10" s="75" customFormat="1" x14ac:dyDescent="0.25">
      <c r="A54" s="73"/>
      <c r="B54" s="73"/>
      <c r="E54" s="97"/>
      <c r="F54" s="98"/>
      <c r="I54" s="97"/>
    </row>
    <row r="55" spans="1:10" s="75" customFormat="1" x14ac:dyDescent="0.25">
      <c r="A55" s="73"/>
      <c r="B55" s="73"/>
      <c r="E55" s="97"/>
      <c r="F55" s="98"/>
      <c r="G55" s="97"/>
      <c r="H55" s="97"/>
      <c r="I55" s="97"/>
    </row>
    <row r="56" spans="1:10" s="75" customFormat="1" x14ac:dyDescent="0.25">
      <c r="A56" s="73"/>
      <c r="B56" s="73"/>
      <c r="C56" s="97"/>
      <c r="D56" s="105"/>
      <c r="E56" s="97"/>
      <c r="F56" s="98"/>
      <c r="G56" s="97"/>
      <c r="H56" s="97"/>
      <c r="I56" s="97"/>
    </row>
    <row r="57" spans="1:10" s="75" customFormat="1" x14ac:dyDescent="0.25">
      <c r="A57" s="73"/>
      <c r="B57" s="73"/>
      <c r="C57" s="97"/>
      <c r="D57" s="105"/>
      <c r="E57" s="97"/>
      <c r="F57" s="98"/>
      <c r="G57" s="97"/>
      <c r="H57" s="97"/>
      <c r="I57" s="97"/>
    </row>
    <row r="58" spans="1:10" s="75" customFormat="1" x14ac:dyDescent="0.25">
      <c r="A58" s="73"/>
      <c r="B58" s="73"/>
      <c r="C58" s="104"/>
      <c r="D58" s="104"/>
      <c r="E58" s="104"/>
      <c r="F58" s="112"/>
      <c r="G58" s="104"/>
      <c r="H58" s="104"/>
      <c r="I58" s="104"/>
    </row>
    <row r="59" spans="1:10" s="75" customFormat="1" x14ac:dyDescent="0.25">
      <c r="A59" s="73"/>
      <c r="B59" s="73"/>
      <c r="C59" s="104"/>
      <c r="D59" s="104"/>
      <c r="E59" s="104"/>
      <c r="F59" s="112"/>
      <c r="G59" s="104"/>
      <c r="H59" s="104"/>
      <c r="I59" s="104"/>
    </row>
    <row r="60" spans="1:10" s="75" customFormat="1" x14ac:dyDescent="0.25">
      <c r="A60" s="73"/>
      <c r="B60" s="73"/>
      <c r="C60" s="104"/>
      <c r="D60" s="104"/>
      <c r="E60" s="104"/>
      <c r="F60" s="112"/>
      <c r="G60" s="104"/>
      <c r="H60" s="104"/>
      <c r="I60" s="104"/>
    </row>
    <row r="61" spans="1:10" s="75" customFormat="1" x14ac:dyDescent="0.25">
      <c r="A61" s="73"/>
      <c r="B61" s="73"/>
      <c r="C61" s="104"/>
      <c r="D61" s="104"/>
      <c r="E61" s="104"/>
      <c r="F61" s="112"/>
      <c r="G61" s="104"/>
      <c r="H61" s="104"/>
      <c r="I61" s="104"/>
    </row>
    <row r="62" spans="1:10" s="75" customFormat="1" x14ac:dyDescent="0.25">
      <c r="A62" s="73"/>
      <c r="B62" s="73"/>
      <c r="C62" s="104"/>
      <c r="D62" s="104"/>
      <c r="E62" s="104"/>
      <c r="F62" s="112"/>
      <c r="G62" s="104"/>
      <c r="H62" s="104"/>
      <c r="I62" s="104"/>
    </row>
    <row r="63" spans="1:10" s="75" customFormat="1" x14ac:dyDescent="0.25">
      <c r="A63" s="73"/>
      <c r="B63" s="73"/>
      <c r="C63" s="104"/>
      <c r="D63" s="104"/>
      <c r="E63" s="104"/>
      <c r="F63" s="112"/>
      <c r="G63" s="104"/>
      <c r="H63" s="104"/>
      <c r="I63" s="104"/>
    </row>
    <row r="64" spans="1:10" s="75" customFormat="1" x14ac:dyDescent="0.25">
      <c r="A64" s="73"/>
      <c r="B64" s="73"/>
      <c r="D64" s="113"/>
      <c r="F64" s="114"/>
    </row>
    <row r="65" spans="1:6" s="75" customFormat="1" x14ac:dyDescent="0.25">
      <c r="A65" s="73"/>
      <c r="B65" s="73"/>
      <c r="D65" s="113"/>
      <c r="F65" s="114"/>
    </row>
    <row r="66" spans="1:6" s="75" customFormat="1" x14ac:dyDescent="0.25">
      <c r="A66" s="73"/>
      <c r="B66" s="73"/>
      <c r="D66" s="113"/>
      <c r="F66" s="114"/>
    </row>
    <row r="67" spans="1:6" s="75" customFormat="1" x14ac:dyDescent="0.25">
      <c r="A67" s="73"/>
      <c r="B67" s="73"/>
      <c r="D67" s="113"/>
      <c r="F67" s="114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PH CALLE AGUS MELGAR AMP 16 SEP</vt:lpstr>
      <vt:lpstr>REHAB PAVs BACH DIF CALLES COL</vt:lpstr>
      <vt:lpstr>'REHAB PAVs BACH DIF CALLES COL'!Área_de_impresión</vt:lpstr>
      <vt:lpstr>'PH CALLE AGUS MELGAR AMP 16 SEP'!Títulos_a_imprimir</vt:lpstr>
      <vt:lpstr>'REHAB PAVs BACH DIF CALLES COL'!Títulos_a_imprimir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2025-12-01T19:48:52Z</cp:lastPrinted>
  <dcterms:created xsi:type="dcterms:W3CDTF">2014-06-26T15:10:42Z</dcterms:created>
  <dcterms:modified xsi:type="dcterms:W3CDTF">2025-12-02T17:31:07Z</dcterms:modified>
</cp:coreProperties>
</file>