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2025\ANEXOS DE LICITACIONES\ESTATAL\Bases_de_Licitacion_051\"/>
    </mc:Choice>
  </mc:AlternateContent>
  <bookViews>
    <workbookView xWindow="0" yWindow="0" windowWidth="9270" windowHeight="7290" firstSheet="1" activeTab="1"/>
  </bookViews>
  <sheets>
    <sheet name="CATÁLOGO" sheetId="32" state="hidden" r:id="rId1"/>
    <sheet name="CATÁLOGO GENERAL" sheetId="33" r:id="rId2"/>
  </sheets>
  <definedNames>
    <definedName name="_xlnm.Print_Area" localSheetId="0">CATÁLOGO!$B$2:$G$27</definedName>
    <definedName name="_xlnm.Print_Area" localSheetId="1">'CATÁLOGO GENERAL'!$B$2:$H$30</definedName>
    <definedName name="_xlnm.Print_Titles" localSheetId="0">CATÁLOGO!$2:$10</definedName>
    <definedName name="_xlnm.Print_Titles" localSheetId="1">'CATÁLOGO GENERAL'!$2:$14</definedName>
  </definedNames>
  <calcPr calcId="152511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3" i="32" l="1"/>
  <c r="F14" i="32"/>
  <c r="G14" i="32" s="1"/>
  <c r="F16" i="32"/>
  <c r="G16" i="32" s="1"/>
  <c r="F15" i="32"/>
  <c r="G15" i="32" s="1"/>
  <c r="O15" i="32"/>
  <c r="K24" i="32"/>
  <c r="K14" i="32"/>
  <c r="K13" i="32"/>
  <c r="G12" i="32"/>
  <c r="G13" i="32"/>
  <c r="G17" i="32"/>
  <c r="G18" i="32"/>
  <c r="G19" i="32"/>
  <c r="G29" i="32"/>
  <c r="G20" i="32" l="1"/>
  <c r="G22" i="32" s="1"/>
  <c r="G24" i="32" l="1"/>
  <c r="K21" i="32"/>
  <c r="K16" i="32" s="1"/>
  <c r="K17" i="32" s="1"/>
</calcChain>
</file>

<file path=xl/sharedStrings.xml><?xml version="1.0" encoding="utf-8"?>
<sst xmlns="http://schemas.openxmlformats.org/spreadsheetml/2006/main" count="71" uniqueCount="45">
  <si>
    <t>Clave</t>
  </si>
  <si>
    <t>D  e  s  c  r  i  p  c  i  ó  n</t>
  </si>
  <si>
    <t>Unidad</t>
  </si>
  <si>
    <t>Cantidad</t>
  </si>
  <si>
    <t>P. Unitario</t>
  </si>
  <si>
    <t>Importe</t>
  </si>
  <si>
    <t>PZA</t>
  </si>
  <si>
    <t>SUBTOTAL</t>
  </si>
  <si>
    <t>IVA 16%</t>
  </si>
  <si>
    <t>TOTAL</t>
  </si>
  <si>
    <t>CATÁLOGO DE CONCEPTOS INTERNO</t>
  </si>
  <si>
    <t>PROYECTO DE INGENIERIA VIAL PARA LA PROYECCION DE PARES VIALES EN LA ZONA NORTE DEL MUNICIPIO DE REYNOSA, TAMAULIPAS.</t>
  </si>
  <si>
    <t>SERVICIO</t>
  </si>
  <si>
    <t>PROYECTO</t>
  </si>
  <si>
    <t>I</t>
  </si>
  <si>
    <r>
      <rPr>
        <b/>
        <sz val="8"/>
        <rFont val="Arial"/>
        <family val="2"/>
      </rPr>
      <t>PLANO DE DETALLES CONSTRUCTIVOS</t>
    </r>
    <r>
      <rPr>
        <sz val="8"/>
        <rFont val="Arial"/>
        <family val="2"/>
      </rPr>
      <t xml:space="preserve"> PARA EL PROYECTO DE INGENIERIA VIAL PARA LA PROYECCION DE PARES VIALES EN LA ZONA NORTE DEL MUNICIPIO DE REYNOSA, TAMAULIPAS, MISMO QUE SERA ENTREGADO EN FORMA FISICA Y DIGITAL, SE DEBERA INCLUIR EN ESTE CONCEPTO, TODOS LOS MATERIALES, MANO DE OBRA, HERRAMIENTA Y EQUIPO NECESARIO PARA LA CORRECTA EJECUCION DE LOS TRABAJOS.</t>
    </r>
  </si>
  <si>
    <r>
      <t xml:space="preserve">ELABORACION DE </t>
    </r>
    <r>
      <rPr>
        <b/>
        <sz val="8"/>
        <rFont val="Arial"/>
        <family val="2"/>
      </rPr>
      <t>NUMEROS GENERADORES</t>
    </r>
    <r>
      <rPr>
        <sz val="8"/>
        <rFont val="Arial"/>
        <family val="2"/>
      </rPr>
      <t xml:space="preserve"> DE OBRA, PARA</t>
    </r>
    <r>
      <rPr>
        <b/>
        <sz val="8"/>
        <rFont val="Arial"/>
        <family val="2"/>
      </rPr>
      <t xml:space="preserve"> EL PROYECTO DE INGENIERIA VIAL PARA LA PROYECCION DE PARES VIALES EN LA ZONA NORTE DEL MUNICIPIO DE REYNOSA, TAMAULIPAS</t>
    </r>
    <r>
      <rPr>
        <sz val="8"/>
        <rFont val="Arial"/>
        <family val="2"/>
      </rPr>
      <t>, MISMO QUE SERA ENTREGADO EN FORMA FISICA Y DIGITAL, SE DEBERA INCLUIR EN ESTE CONCEPTO, TODOS LOS MATERIALES, MANO DE OBRA, HERRAMIENTA Y EQUIPO NECESARIO PARA LA CORRECTA EJECUCION DE LOS TRABAJOS.</t>
    </r>
  </si>
  <si>
    <r>
      <t xml:space="preserve">ELABORACION DE </t>
    </r>
    <r>
      <rPr>
        <b/>
        <sz val="8"/>
        <rFont val="Arial"/>
        <family val="2"/>
      </rPr>
      <t>CATALOGO DE CONCEPTO</t>
    </r>
    <r>
      <rPr>
        <sz val="8"/>
        <rFont val="Arial"/>
        <family val="2"/>
      </rPr>
      <t>, PARA</t>
    </r>
    <r>
      <rPr>
        <b/>
        <sz val="8"/>
        <rFont val="Arial"/>
        <family val="2"/>
      </rPr>
      <t xml:space="preserve"> EL PROYECTO DE INGENIERIA VIAL PARA LA PROYECCION DE PARES VIALES EN LA ZONA NORTE DEL MUNICIPIO DE REYNOSA, TAMAULIPAS</t>
    </r>
    <r>
      <rPr>
        <sz val="8"/>
        <rFont val="Arial"/>
        <family val="2"/>
      </rPr>
      <t>, MISMO QUE SERA ENTREGADO EN FORMA FISICA Y DIGITAL, SE DEBERA INCLUIR EN ESTE CONCEPTO, TODOS LOS MATERIALES, MANO DE OBRA, HERRAMIENTA Y EQUIPO NECESARIO PARA LA CORRECTA EJECUCION DE LOS TRABAJOS.</t>
    </r>
  </si>
  <si>
    <r>
      <t xml:space="preserve">ELABORACION DE </t>
    </r>
    <r>
      <rPr>
        <b/>
        <sz val="8"/>
        <rFont val="Arial"/>
        <family val="2"/>
      </rPr>
      <t>ESPECIFICACIONES PARTICULARES DE CONSTRUCCIO</t>
    </r>
    <r>
      <rPr>
        <sz val="8"/>
        <rFont val="Arial"/>
        <family val="2"/>
      </rPr>
      <t xml:space="preserve">N EN CUMPLIMIENTO DE NORMAS Y REGLAMENTOS DE CONSTRUCCION VIGENTES PARA </t>
    </r>
    <r>
      <rPr>
        <b/>
        <sz val="8"/>
        <rFont val="Arial"/>
        <family val="2"/>
      </rPr>
      <t>EL PROYECTO DE INGENIERIA VIAL PARA LA PROYECCION DE PARES VIALES EN LA ZONA NORTE DEL MUNICIPIO DE REYNOSA, TAMAULIPAS</t>
    </r>
    <r>
      <rPr>
        <sz val="8"/>
        <rFont val="Arial"/>
        <family val="2"/>
      </rPr>
      <t>.INCLUYE, ENTREGA EN FORMA FISICA Y DIGITAL, ADEMAS, TODOS LOS MATERIALES, MANO DE OBRA HERRAMIENTA Y EQUIPO NECESARIO PARA LA CORRECTA EJECUCION DE LOS TRABAJOS.</t>
    </r>
  </si>
  <si>
    <t>MUNICIPIO DE REYNOSA, TAMAULIPAS</t>
  </si>
  <si>
    <t>SECRETARIA DE OBRAS PUBLICAS</t>
  </si>
  <si>
    <r>
      <rPr>
        <b/>
        <sz val="8"/>
        <rFont val="Arial"/>
        <family val="2"/>
      </rPr>
      <t>ANALISIS DE VIALIDAD</t>
    </r>
    <r>
      <rPr>
        <sz val="8"/>
        <rFont val="Arial"/>
        <family val="2"/>
      </rPr>
      <t>, PARA IDENTIFICACION DE PROPUESTAS DE PARES VIALES VIABLES EN EL POLIGONO ANEXO EN ESPECIFICACIONES, INCLUYENDO REPRESENTACION GRAFICA DE TODOS LOS ELEMENTOS QUE LO CONSTITUYEN Y EN CUMPLIMIENTO DE NORMAS Y REGLAMENTOS DE CONSTRUCCION VIGENTES, INCLUYE ENTREGA DE PROYECTO EN FISICO Y EN FORMA DIGITAL, ADEMAS, TODOS LOS MATERIALES, MANO DE OBRA HERRAMIENTA Y EQUIPO NECESARIO PARA LA CORRECTA EJECUCION DE LOS TRABAJOS.</t>
    </r>
  </si>
  <si>
    <r>
      <rPr>
        <b/>
        <sz val="8"/>
        <rFont val="Arial"/>
        <family val="2"/>
      </rPr>
      <t>LEVANTAMIENTO TOPOGRAFICO</t>
    </r>
    <r>
      <rPr>
        <sz val="8"/>
        <rFont val="Arial"/>
        <family val="2"/>
      </rPr>
      <t xml:space="preserve"> DE LAS VIALIDADES QUE GENEREN PARES VIALES DE ACIERDO AL RESULTADO DEL ANALISIS DE VIALIDAD (CONCEPTO 1) MEDIANTE ESTACION TOTAL TANTO PLANIMETRICO COMO ALTIMETRICO INCLUYENDO LA TOMA DE DATOS Y SU REPRESENTACION GRAFICA EN UN PLANO Y SU ENTREGA EN FORMA DIGITAL Y FISICA, LOCALIZACION DE INFRAESTRUCTURA EXISTENTE, (CFE, TELEFONIA, PEMEX Y PROPIOS), ESTE CONCEPTO INCLUYE TODOS LOS MATERIALES, MANO DE OBRA HERRAMIENTA Y EQUIPO NECESARIO</t>
    </r>
  </si>
  <si>
    <r>
      <rPr>
        <b/>
        <sz val="8"/>
        <rFont val="Arial"/>
        <family val="2"/>
      </rPr>
      <t xml:space="preserve">PROYECTO GEOMETRICO DE PARES VIALES </t>
    </r>
    <r>
      <rPr>
        <sz val="8"/>
        <rFont val="Arial"/>
        <family val="2"/>
      </rPr>
      <t xml:space="preserve"> INCLUYENDO REPRESENTACION GRAFICA DE TODOS LOS ELEMENTOS QUE LO CONSTITUYEN Y EN CUMPLIMIENTO DE NORMAS Y REGLAMENTOS DE CONSTRUCCION VIGENTES, INCLUYE ENTREGA DE PROYECTO EN FISICO Y EN FORMA DIGITAL, ADEMAS, TODOS LOS MATERIALES, MANO DE OBRA HERRAMIENTA Y EQUIPO NECESARIO PARA LA CORRECTA EJECUCION DE LOS TRABAJOS.</t>
    </r>
  </si>
  <si>
    <r>
      <rPr>
        <b/>
        <sz val="8"/>
        <rFont val="Arial"/>
        <family val="2"/>
      </rPr>
      <t>PROYECTO DE SEÑALIZACION, HORIZONTAL, VERTICAL Y SEMAFORIZACION</t>
    </r>
    <r>
      <rPr>
        <sz val="8"/>
        <rFont val="Arial"/>
        <family val="2"/>
      </rPr>
      <t xml:space="preserve"> DE PARES VIALES EN CUMPLIMIENTO DE NORMAS Y REGLAMENTOS DE CONSTRUCCION VIGENTES, INCLUYE, ENTREGA DE PROYECTO EN FORMA FISICA Y DIGITAL, ADEMAS, TODOS LOS MATERIALES, MANO DE OBRA HERRAMIENTA Y EQUIPO NECESARIO PARA LA CORRECTA EJECUCION DE LOS TRABAJOS.</t>
    </r>
  </si>
  <si>
    <r>
      <rPr>
        <b/>
        <sz val="8"/>
        <rFont val="Lato"/>
        <family val="2"/>
      </rPr>
      <t>ANALISIS DE VIALIDAD</t>
    </r>
    <r>
      <rPr>
        <sz val="8"/>
        <rFont val="Lato"/>
        <family val="2"/>
      </rPr>
      <t>, PARA IDENTIFICACION DE PROPUESTAS DE PARES VIALES VIABLES EN EL POLIGONO ANEXO EN ESPECIFICACIONES, INCLUYENDO REPRESENTACION GRAFICA DE TODOS LOS ELEMENTOS QUE LO CONSTITUYEN Y EN CUMPLIMIENTO DE NORMAS Y REGLAMENTOS DE CONSTRUCCION VIGENTES, INCLUYE ENTREGA DE PROYECTO EN FISICO Y EN FORMA DIGITAL, ADEMAS, TODOS LOS MATERIALES, MANO DE OBRA HERRAMIENTA Y EQUIPO NECESARIO PARA LA CORRECTA EJECUCION DE LOS TRABAJOS.</t>
    </r>
  </si>
  <si>
    <r>
      <rPr>
        <b/>
        <sz val="8"/>
        <rFont val="Lato"/>
        <family val="2"/>
      </rPr>
      <t xml:space="preserve">PROYECTO GEOMETRICO DE PARES VIALES </t>
    </r>
    <r>
      <rPr>
        <sz val="8"/>
        <rFont val="Lato"/>
        <family val="2"/>
      </rPr>
      <t xml:space="preserve"> INCLUYENDO REPRESENTACION GRAFICA DE TODOS LOS ELEMENTOS QUE LO CONSTITUYEN Y EN CUMPLIMIENTO DE NORMAS Y REGLAMENTOS DE CONSTRUCCION VIGENTES, INCLUYE ENTREGA DE PROYECTO EN FISICO Y EN FORMA DIGITAL, ADEMAS, TODOS LOS MATERIALES, MANO DE OBRA HERRAMIENTA Y EQUIPO NECESARIO PARA LA CORRECTA EJECUCION DE LOS TRABAJOS.</t>
    </r>
  </si>
  <si>
    <r>
      <rPr>
        <b/>
        <sz val="8"/>
        <rFont val="Lato"/>
        <family val="2"/>
      </rPr>
      <t>PROYECTO DE SEÑALIZACION, HORIZONTAL, VERTICAL Y SEMAFORIZACION</t>
    </r>
    <r>
      <rPr>
        <sz val="8"/>
        <rFont val="Lato"/>
        <family val="2"/>
      </rPr>
      <t xml:space="preserve"> DE PARES VIALES EN CUMPLIMIENTO DE NORMAS Y REGLAMENTOS DE CONSTRUCCION VIGENTES, INCLUYE, ENTREGA DE PROYECTO EN FORMA FISICA Y DIGITAL, ADEMAS, TODOS LOS MATERIALES, MANO DE OBRA HERRAMIENTA Y EQUIPO NECESARIO PARA LA CORRECTA EJECUCION DE LOS TRABAJOS.</t>
    </r>
  </si>
  <si>
    <r>
      <rPr>
        <b/>
        <sz val="8"/>
        <rFont val="Lato"/>
        <family val="2"/>
      </rPr>
      <t>PLANO DE DETALLES CONSTRUCTIVOS</t>
    </r>
    <r>
      <rPr>
        <sz val="8"/>
        <rFont val="Lato"/>
        <family val="2"/>
      </rPr>
      <t xml:space="preserve"> PARA EL PROYECTO DE INGENIERIA VIAL PARA LA PROYECCION DE PARES VIALES EN LA ZONA NORTE DEL MUNICIPIO DE REYNOSA, TAMAULIPAS, MISMO QUE SERA ENTREGADO EN FORMA FISICA Y DIGITAL, SE DEBERA INCLUIR EN ESTE CONCEPTO, TODOS LOS MATERIALES, MANO DE OBRA, HERRAMIENTA Y EQUIPO NECESARIO PARA LA CORRECTA EJECUCION DE LOS TRABAJOS.</t>
    </r>
  </si>
  <si>
    <r>
      <t xml:space="preserve">ELABORACION DE </t>
    </r>
    <r>
      <rPr>
        <b/>
        <sz val="8"/>
        <rFont val="Lato"/>
        <family val="2"/>
      </rPr>
      <t>NUMEROS GENERADORES</t>
    </r>
    <r>
      <rPr>
        <sz val="8"/>
        <rFont val="Lato"/>
        <family val="2"/>
      </rPr>
      <t xml:space="preserve"> DE OBRA, PARA</t>
    </r>
    <r>
      <rPr>
        <b/>
        <sz val="8"/>
        <rFont val="Lato"/>
        <family val="2"/>
      </rPr>
      <t xml:space="preserve"> EL PROYECTO DE INGENIERIA VIAL PARA LA PROYECCION DE PARES VIALES EN LA ZONA NORTE DEL MUNICIPIO DE REYNOSA, TAMAULIPAS</t>
    </r>
    <r>
      <rPr>
        <sz val="8"/>
        <rFont val="Lato"/>
        <family val="2"/>
      </rPr>
      <t>, MISMO QUE SERA ENTREGADO EN FORMA FISICA Y DIGITAL, SE DEBERA INCLUIR EN ESTE CONCEPTO, TODOS LOS MATERIALES, MANO DE OBRA, HERRAMIENTA Y EQUIPO NECESARIO PARA LA CORRECTA EJECUCION DE LOS TRABAJOS.</t>
    </r>
  </si>
  <si>
    <r>
      <t xml:space="preserve">ELABORACION DE </t>
    </r>
    <r>
      <rPr>
        <b/>
        <sz val="8"/>
        <rFont val="Lato"/>
        <family val="2"/>
      </rPr>
      <t>CATALOGO DE CONCEPTO</t>
    </r>
    <r>
      <rPr>
        <sz val="8"/>
        <rFont val="Lato"/>
        <family val="2"/>
      </rPr>
      <t>, PARA</t>
    </r>
    <r>
      <rPr>
        <b/>
        <sz val="8"/>
        <rFont val="Lato"/>
        <family val="2"/>
      </rPr>
      <t xml:space="preserve"> EL PROYECTO DE INGENIERIA VIAL PARA LA PROYECCION DE PARES VIALES EN LA ZONA NORTE DEL MUNICIPIO DE REYNOSA, TAMAULIPAS</t>
    </r>
    <r>
      <rPr>
        <sz val="8"/>
        <rFont val="Lato"/>
        <family val="2"/>
      </rPr>
      <t>, MISMO QUE SERA ENTREGADO EN FORMA FISICA Y DIGITAL, SE DEBERA INCLUIR EN ESTE CONCEPTO, TODOS LOS MATERIALES, MANO DE OBRA, HERRAMIENTA Y EQUIPO NECESARIO PARA LA CORRECTA EJECUCION DE LOS TRABAJOS.</t>
    </r>
  </si>
  <si>
    <r>
      <t xml:space="preserve">ELABORACION DE </t>
    </r>
    <r>
      <rPr>
        <b/>
        <sz val="8"/>
        <rFont val="Lato"/>
        <family val="2"/>
      </rPr>
      <t>ESPECIFICACIONES PARTICULARES DE CONSTRUCCIO</t>
    </r>
    <r>
      <rPr>
        <sz val="8"/>
        <rFont val="Lato"/>
        <family val="2"/>
      </rPr>
      <t xml:space="preserve">N EN CUMPLIMIENTO DE NORMAS Y REGLAMENTOS DE CONSTRUCCION VIGENTES PARA </t>
    </r>
    <r>
      <rPr>
        <b/>
        <sz val="8"/>
        <rFont val="Lato"/>
        <family val="2"/>
      </rPr>
      <t>EL PROYECTO DE INGENIERIA VIAL PARA LA PROYECCION DE PARES VIALES EN LA ZONA NORTE DEL MUNICIPIO DE REYNOSA, TAMAULIPAS</t>
    </r>
    <r>
      <rPr>
        <sz val="8"/>
        <rFont val="Lato"/>
        <family val="2"/>
      </rPr>
      <t>.INCLUYE, ENTREGA EN FORMA FISICA Y DIGITAL, ADEMAS, TODOS LOS MATERIALES, MANO DE OBRA HERRAMIENTA Y EQUIPO NECESARIO PARA LA CORRECTA EJECUCION DE LOS TRABAJOS.</t>
    </r>
  </si>
  <si>
    <t>AE-15</t>
  </si>
  <si>
    <t xml:space="preserve">DESCRIPCION: </t>
  </si>
  <si>
    <t>INICIO</t>
  </si>
  <si>
    <t>TERMINACION</t>
  </si>
  <si>
    <t>PLAZO DE EJECUCION</t>
  </si>
  <si>
    <t>P.U. Con Letra</t>
  </si>
  <si>
    <t>LICITACION PÚBLICA: 57057002-051-2025</t>
  </si>
  <si>
    <t>Proyecto de Ingenieria Vial para la Proyeccion de Pares Viales en la Zona Norte Del Municipio de Reynosa, Tamaulipas</t>
  </si>
  <si>
    <t>RAZON SOCIAL DEL LICITANTE</t>
  </si>
  <si>
    <t>NOMBRE Y FIRMA DEL LICITANTE</t>
  </si>
  <si>
    <t>N° DE HOJAS</t>
  </si>
  <si>
    <t>CATÁLOGO DE CONCEPTOS INTERNO GENERAL</t>
  </si>
  <si>
    <r>
      <rPr>
        <b/>
        <sz val="8"/>
        <rFont val="Lato"/>
        <family val="2"/>
      </rPr>
      <t>LEVANTAMIENTO TOPOGRAFICO</t>
    </r>
    <r>
      <rPr>
        <sz val="8"/>
        <rFont val="Lato"/>
        <family val="2"/>
      </rPr>
      <t xml:space="preserve"> DE LAS VIALIDADES QUE GENEREN PARES VIALES DE ACUERDO AL RESULTADO DEL ANALISIS DE VIALIDAD (CONCEPTO 1) MEDIANTE ESTACION TOTAL TANTO PLANIMETRICO COMO ALTIMETRICO INCLUYENDO LA TOMA DE DATOS Y SU REPRESENTACION GRAFICA EN UN PLANO Y SU ENTREGA EN FORMA DIGITAL Y FISICA, LOCALIZACION DE INFRAESTRUCTURA EXISTENTE, (CFE, TELEFONIA, PEMEX Y PROPIOS), ESTE CONCEPTO INCLUYE TODOS LOS MATERIALES, MANO DE OBRA HERRAMIENTA Y EQUIPO NECESARIO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</si>
</sst>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&quot;$&quot;* #,##0.00_-;\-&quot;$&quot;* #,##0.00_-;_-&quot;$&quot;* &quot;-&quot;??_-;_-@_-"/>
    <numFmt numFmtId="43" formatCode="_-* #,##0.00_-;\-* #,##0.00_-;_-* &quot;-&quot;??_-;_-@_-"/>
    <numFmt numFmtId="164" formatCode="&quot;$&quot;#,##0.00"/>
    <numFmt numFmtId="165" formatCode="_-[$€-2]* #,##0.00_-;\-[$€-2]* #,##0.00_-;_-[$€-2]* &quot;-&quot;??_-"/>
    <numFmt numFmtId="166" formatCode="yyyy/mm/dd"/>
  </numFmts>
  <fonts count="46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1"/>
      <name val="Tahoma"/>
      <family val="2"/>
    </font>
    <font>
      <sz val="10"/>
      <name val="Arial"/>
      <family val="2"/>
    </font>
    <font>
      <sz val="7"/>
      <name val="Arial"/>
      <family val="2"/>
    </font>
    <font>
      <b/>
      <sz val="8"/>
      <name val="Swis721 Lt BT"/>
      <family val="2"/>
    </font>
    <font>
      <b/>
      <sz val="7"/>
      <name val="Arial"/>
      <family val="2"/>
    </font>
    <font>
      <b/>
      <sz val="8"/>
      <name val="Tahoma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b/>
      <sz val="8"/>
      <color theme="0"/>
      <name val="Arial"/>
      <family val="2"/>
    </font>
    <font>
      <sz val="8"/>
      <color theme="0"/>
      <name val="Arial"/>
      <family val="2"/>
    </font>
    <font>
      <sz val="8"/>
      <color rgb="FFFF0000"/>
      <name val="Arial"/>
      <family val="2"/>
    </font>
    <font>
      <u/>
      <sz val="10"/>
      <color theme="1"/>
      <name val="Arial"/>
      <family val="2"/>
    </font>
    <font>
      <sz val="7.8"/>
      <name val="Arial"/>
      <family val="2"/>
    </font>
    <font>
      <b/>
      <sz val="7.8"/>
      <name val="Arial"/>
      <family val="2"/>
    </font>
    <font>
      <sz val="10"/>
      <name val="Lato"/>
      <family val="2"/>
    </font>
    <font>
      <sz val="8"/>
      <name val="Lato"/>
      <family val="2"/>
    </font>
    <font>
      <b/>
      <sz val="10"/>
      <name val="Lato"/>
      <family val="2"/>
    </font>
    <font>
      <u/>
      <sz val="10"/>
      <color theme="1"/>
      <name val="Lato"/>
      <family val="2"/>
    </font>
    <font>
      <b/>
      <sz val="9"/>
      <name val="Lato"/>
      <family val="2"/>
    </font>
    <font>
      <b/>
      <sz val="11"/>
      <name val="Lato"/>
      <family val="2"/>
    </font>
    <font>
      <b/>
      <sz val="8"/>
      <name val="Lato"/>
      <family val="2"/>
    </font>
    <font>
      <sz val="10"/>
      <color theme="0"/>
      <name val="Lato"/>
      <family val="2"/>
    </font>
    <font>
      <b/>
      <sz val="10"/>
      <color theme="0"/>
      <name val="Lato"/>
      <family val="2"/>
    </font>
    <font>
      <b/>
      <sz val="8"/>
      <color theme="0"/>
      <name val="Lato"/>
      <family val="2"/>
    </font>
    <font>
      <sz val="8"/>
      <color theme="0"/>
      <name val="Lato"/>
      <family val="2"/>
    </font>
    <font>
      <sz val="7.8"/>
      <name val="Lato"/>
      <family val="2"/>
    </font>
    <font>
      <sz val="7"/>
      <name val="Lato"/>
      <family val="2"/>
    </font>
    <font>
      <sz val="8"/>
      <color rgb="FFFF0000"/>
      <name val="Lato"/>
      <family val="2"/>
    </font>
    <font>
      <b/>
      <sz val="7"/>
      <name val="Lato"/>
      <family val="2"/>
    </font>
    <font>
      <sz val="9"/>
      <name val="Lato"/>
      <family val="2"/>
    </font>
    <font>
      <b/>
      <sz val="16"/>
      <name val="Lato"/>
      <family val="2"/>
    </font>
    <font>
      <b/>
      <sz val="12"/>
      <name val="Lato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</fills>
  <borders count="14">
    <border>
      <left/>
      <right/>
      <top/>
      <bottom/>
      <diagonal/>
    </border>
    <border>
      <left style="double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indexed="9"/>
      </bottom>
      <diagonal/>
    </border>
    <border>
      <left style="thin">
        <color indexed="9"/>
      </left>
      <right/>
      <top style="double">
        <color indexed="9"/>
      </top>
      <bottom style="thin">
        <color indexed="9"/>
      </bottom>
      <diagonal/>
    </border>
    <border>
      <left style="thin">
        <color indexed="9"/>
      </left>
      <right/>
      <top style="thin">
        <color indexed="9"/>
      </top>
      <bottom style="double">
        <color indexed="9"/>
      </bottom>
      <diagonal/>
    </border>
    <border>
      <left style="double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</borders>
  <cellStyleXfs count="137">
    <xf numFmtId="0" fontId="0" fillId="0" borderId="0"/>
    <xf numFmtId="9" fontId="9" fillId="0" borderId="0" applyFont="0" applyFill="0" applyBorder="0" applyAlignment="0" applyProtection="0"/>
    <xf numFmtId="0" fontId="9" fillId="0" borderId="0"/>
    <xf numFmtId="4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5" fillId="0" borderId="0"/>
    <xf numFmtId="0" fontId="8" fillId="0" borderId="0"/>
    <xf numFmtId="0" fontId="9" fillId="0" borderId="0"/>
    <xf numFmtId="0" fontId="7" fillId="0" borderId="0"/>
    <xf numFmtId="0" fontId="9" fillId="0" borderId="0"/>
    <xf numFmtId="165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" fillId="0" borderId="0"/>
    <xf numFmtId="0" fontId="6" fillId="0" borderId="0"/>
    <xf numFmtId="4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" fillId="0" borderId="0"/>
    <xf numFmtId="0" fontId="6" fillId="0" borderId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5" fillId="0" borderId="0"/>
    <xf numFmtId="0" fontId="5" fillId="0" borderId="0"/>
    <xf numFmtId="4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5" fillId="0" borderId="0"/>
    <xf numFmtId="0" fontId="5" fillId="0" borderId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/>
    <xf numFmtId="0" fontId="4" fillId="0" borderId="0"/>
    <xf numFmtId="4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/>
    <xf numFmtId="0" fontId="4" fillId="0" borderId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" fillId="0" borderId="0"/>
    <xf numFmtId="0" fontId="3" fillId="0" borderId="0"/>
    <xf numFmtId="4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" fillId="0" borderId="0"/>
    <xf numFmtId="0" fontId="3" fillId="0" borderId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4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1" fillId="0" borderId="0"/>
    <xf numFmtId="0" fontId="1" fillId="0" borderId="0"/>
    <xf numFmtId="4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0" fontId="1" fillId="0" borderId="0"/>
    <xf numFmtId="4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</cellStyleXfs>
  <cellXfs count="144">
    <xf numFmtId="0" fontId="0" fillId="0" borderId="0" xfId="0"/>
    <xf numFmtId="0" fontId="10" fillId="0" borderId="0" xfId="0" applyFont="1" applyAlignment="1">
      <alignment horizontal="center"/>
    </xf>
    <xf numFmtId="0" fontId="10" fillId="2" borderId="0" xfId="0" applyFont="1" applyFill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4" fontId="10" fillId="0" borderId="0" xfId="0" applyNumberFormat="1" applyFont="1" applyAlignment="1">
      <alignment horizontal="center"/>
    </xf>
    <xf numFmtId="0" fontId="13" fillId="0" borderId="0" xfId="0" applyFont="1" applyAlignment="1">
      <alignment horizontal="fill" vertical="top"/>
    </xf>
    <xf numFmtId="0" fontId="10" fillId="0" borderId="0" xfId="0" applyFont="1" applyAlignment="1">
      <alignment horizontal="justify"/>
    </xf>
    <xf numFmtId="0" fontId="11" fillId="0" borderId="0" xfId="0" applyFont="1"/>
    <xf numFmtId="44" fontId="10" fillId="0" borderId="0" xfId="0" applyNumberFormat="1" applyFont="1" applyAlignment="1">
      <alignment horizontal="center"/>
    </xf>
    <xf numFmtId="0" fontId="16" fillId="0" borderId="8" xfId="0" applyFont="1" applyBorder="1" applyAlignment="1">
      <alignment horizontal="center" vertical="center"/>
    </xf>
    <xf numFmtId="0" fontId="18" fillId="0" borderId="0" xfId="0" applyFont="1"/>
    <xf numFmtId="0" fontId="16" fillId="0" borderId="0" xfId="0" applyFont="1"/>
    <xf numFmtId="4" fontId="16" fillId="0" borderId="0" xfId="0" applyNumberFormat="1" applyFont="1"/>
    <xf numFmtId="0" fontId="16" fillId="0" borderId="0" xfId="0" applyFont="1" applyAlignment="1">
      <alignment horizontal="center" vertical="center"/>
    </xf>
    <xf numFmtId="0" fontId="10" fillId="0" borderId="8" xfId="0" applyFont="1" applyBorder="1" applyAlignment="1">
      <alignment horizontal="justify" vertical="center" wrapText="1"/>
    </xf>
    <xf numFmtId="0" fontId="13" fillId="0" borderId="8" xfId="0" applyFont="1" applyBorder="1" applyAlignment="1">
      <alignment horizontal="center" vertical="center"/>
    </xf>
    <xf numFmtId="0" fontId="0" fillId="2" borderId="0" xfId="0" applyFill="1"/>
    <xf numFmtId="0" fontId="0" fillId="0" borderId="0" xfId="0" applyAlignment="1">
      <alignment vertical="center"/>
    </xf>
    <xf numFmtId="0" fontId="0" fillId="2" borderId="0" xfId="0" applyFill="1" applyAlignment="1">
      <alignment vertical="center"/>
    </xf>
    <xf numFmtId="0" fontId="19" fillId="0" borderId="0" xfId="0" applyFont="1" applyAlignment="1">
      <alignment horizontal="center"/>
    </xf>
    <xf numFmtId="4" fontId="0" fillId="0" borderId="0" xfId="0" applyNumberFormat="1"/>
    <xf numFmtId="0" fontId="20" fillId="0" borderId="0" xfId="0" applyFont="1"/>
    <xf numFmtId="0" fontId="22" fillId="2" borderId="0" xfId="0" applyFont="1" applyFill="1" applyAlignment="1">
      <alignment horizontal="center" vertical="center" wrapText="1"/>
    </xf>
    <xf numFmtId="0" fontId="22" fillId="3" borderId="4" xfId="0" applyFont="1" applyFill="1" applyBorder="1" applyAlignment="1">
      <alignment horizontal="center" vertical="top"/>
    </xf>
    <xf numFmtId="0" fontId="23" fillId="3" borderId="5" xfId="0" applyFont="1" applyFill="1" applyBorder="1" applyAlignment="1">
      <alignment horizontal="center"/>
    </xf>
    <xf numFmtId="0" fontId="22" fillId="3" borderId="5" xfId="0" applyFont="1" applyFill="1" applyBorder="1" applyAlignment="1">
      <alignment horizontal="center"/>
    </xf>
    <xf numFmtId="4" fontId="22" fillId="3" borderId="5" xfId="0" applyNumberFormat="1" applyFont="1" applyFill="1" applyBorder="1" applyAlignment="1">
      <alignment horizontal="center"/>
    </xf>
    <xf numFmtId="0" fontId="22" fillId="3" borderId="6" xfId="0" applyFont="1" applyFill="1" applyBorder="1" applyAlignment="1">
      <alignment horizontal="center"/>
    </xf>
    <xf numFmtId="10" fontId="22" fillId="2" borderId="0" xfId="1" applyNumberFormat="1" applyFont="1" applyFill="1" applyBorder="1" applyAlignment="1">
      <alignment horizontal="center" vertical="center"/>
    </xf>
    <xf numFmtId="0" fontId="0" fillId="0" borderId="0" xfId="0" applyAlignment="1">
      <alignment vertical="top" wrapText="1"/>
    </xf>
    <xf numFmtId="0" fontId="17" fillId="0" borderId="0" xfId="0" applyFont="1"/>
    <xf numFmtId="0" fontId="10" fillId="0" borderId="0" xfId="0" applyFont="1"/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vertical="top" wrapText="1"/>
    </xf>
    <xf numFmtId="0" fontId="16" fillId="0" borderId="0" xfId="0" applyFont="1" applyAlignment="1">
      <alignment horizontal="justify" vertical="top" wrapText="1"/>
    </xf>
    <xf numFmtId="44" fontId="0" fillId="0" borderId="0" xfId="0" applyNumberFormat="1"/>
    <xf numFmtId="164" fontId="24" fillId="0" borderId="8" xfId="0" applyNumberFormat="1" applyFont="1" applyBorder="1" applyAlignment="1">
      <alignment vertical="center"/>
    </xf>
    <xf numFmtId="43" fontId="10" fillId="2" borderId="8" xfId="13" applyFont="1" applyFill="1" applyBorder="1" applyAlignment="1">
      <alignment horizontal="center" vertical="center"/>
    </xf>
    <xf numFmtId="164" fontId="10" fillId="0" borderId="0" xfId="0" applyNumberFormat="1" applyFont="1" applyAlignment="1">
      <alignment vertical="center"/>
    </xf>
    <xf numFmtId="0" fontId="13" fillId="0" borderId="0" xfId="0" applyFont="1"/>
    <xf numFmtId="166" fontId="12" fillId="2" borderId="0" xfId="0" applyNumberFormat="1" applyFont="1" applyFill="1"/>
    <xf numFmtId="164" fontId="13" fillId="4" borderId="8" xfId="0" applyNumberFormat="1" applyFont="1" applyFill="1" applyBorder="1" applyAlignment="1">
      <alignment vertical="center"/>
    </xf>
    <xf numFmtId="0" fontId="25" fillId="2" borderId="0" xfId="0" applyFont="1" applyFill="1"/>
    <xf numFmtId="0" fontId="25" fillId="0" borderId="0" xfId="0" applyFont="1"/>
    <xf numFmtId="4" fontId="10" fillId="0" borderId="0" xfId="0" applyNumberFormat="1" applyFont="1" applyAlignment="1">
      <alignment horizontal="center" vertical="center"/>
    </xf>
    <xf numFmtId="44" fontId="10" fillId="0" borderId="0" xfId="3" applyFont="1" applyFill="1" applyBorder="1" applyAlignment="1">
      <alignment horizontal="center" vertical="center"/>
    </xf>
    <xf numFmtId="0" fontId="10" fillId="0" borderId="8" xfId="0" applyFont="1" applyBorder="1" applyAlignment="1">
      <alignment horizontal="justify"/>
    </xf>
    <xf numFmtId="164" fontId="10" fillId="5" borderId="7" xfId="0" applyNumberFormat="1" applyFont="1" applyFill="1" applyBorder="1" applyAlignment="1">
      <alignment vertical="center"/>
    </xf>
    <xf numFmtId="0" fontId="10" fillId="0" borderId="8" xfId="0" applyFont="1" applyBorder="1" applyAlignment="1">
      <alignment horizontal="center" vertical="center"/>
    </xf>
    <xf numFmtId="44" fontId="10" fillId="0" borderId="8" xfId="0" applyNumberFormat="1" applyFont="1" applyBorder="1" applyAlignment="1">
      <alignment horizontal="center" vertical="center"/>
    </xf>
    <xf numFmtId="4" fontId="10" fillId="0" borderId="8" xfId="0" applyNumberFormat="1" applyFont="1" applyBorder="1" applyAlignment="1">
      <alignment horizontal="center" vertical="center"/>
    </xf>
    <xf numFmtId="44" fontId="26" fillId="0" borderId="9" xfId="20" applyFont="1" applyFill="1" applyBorder="1" applyAlignment="1">
      <alignment vertical="center"/>
    </xf>
    <xf numFmtId="44" fontId="10" fillId="0" borderId="8" xfId="20" applyFont="1" applyFill="1" applyBorder="1" applyAlignment="1">
      <alignment vertical="center"/>
    </xf>
    <xf numFmtId="0" fontId="13" fillId="5" borderId="7" xfId="0" applyFont="1" applyFill="1" applyBorder="1" applyAlignment="1">
      <alignment horizontal="center" vertical="center"/>
    </xf>
    <xf numFmtId="0" fontId="13" fillId="5" borderId="7" xfId="0" applyFont="1" applyFill="1" applyBorder="1" applyAlignment="1">
      <alignment horizontal="justify" vertical="center" wrapText="1"/>
    </xf>
    <xf numFmtId="0" fontId="0" fillId="5" borderId="7" xfId="0" applyFill="1" applyBorder="1" applyAlignment="1">
      <alignment vertical="center"/>
    </xf>
    <xf numFmtId="4" fontId="10" fillId="5" borderId="7" xfId="0" applyNumberFormat="1" applyFont="1" applyFill="1" applyBorder="1" applyAlignment="1">
      <alignment vertical="center"/>
    </xf>
    <xf numFmtId="0" fontId="28" fillId="0" borderId="0" xfId="0" applyFont="1"/>
    <xf numFmtId="0" fontId="29" fillId="0" borderId="0" xfId="0" applyFont="1" applyAlignment="1">
      <alignment horizontal="center"/>
    </xf>
    <xf numFmtId="0" fontId="29" fillId="0" borderId="0" xfId="0" applyFont="1" applyAlignment="1">
      <alignment horizontal="justify"/>
    </xf>
    <xf numFmtId="4" fontId="29" fillId="0" borderId="0" xfId="0" applyNumberFormat="1" applyFont="1" applyAlignment="1">
      <alignment horizontal="center"/>
    </xf>
    <xf numFmtId="0" fontId="29" fillId="2" borderId="0" xfId="0" applyFont="1" applyFill="1" applyAlignment="1">
      <alignment horizontal="center" vertical="center" wrapText="1"/>
    </xf>
    <xf numFmtId="0" fontId="28" fillId="2" borderId="0" xfId="0" applyFont="1" applyFill="1"/>
    <xf numFmtId="0" fontId="31" fillId="2" borderId="0" xfId="0" applyFont="1" applyFill="1"/>
    <xf numFmtId="0" fontId="31" fillId="0" borderId="0" xfId="0" applyFont="1"/>
    <xf numFmtId="0" fontId="28" fillId="0" borderId="0" xfId="0" applyFont="1" applyAlignment="1">
      <alignment vertical="center"/>
    </xf>
    <xf numFmtId="0" fontId="28" fillId="2" borderId="0" xfId="0" applyFont="1" applyFill="1" applyAlignment="1">
      <alignment vertical="center"/>
    </xf>
    <xf numFmtId="0" fontId="32" fillId="0" borderId="0" xfId="0" applyFont="1" applyAlignment="1">
      <alignment horizontal="center" vertical="center"/>
    </xf>
    <xf numFmtId="0" fontId="34" fillId="0" borderId="0" xfId="0" applyFont="1" applyAlignment="1">
      <alignment horizontal="center"/>
    </xf>
    <xf numFmtId="0" fontId="35" fillId="0" borderId="0" xfId="0" applyFont="1"/>
    <xf numFmtId="0" fontId="37" fillId="2" borderId="0" xfId="0" applyFont="1" applyFill="1" applyAlignment="1">
      <alignment horizontal="center" vertical="center" wrapText="1"/>
    </xf>
    <xf numFmtId="0" fontId="37" fillId="3" borderId="4" xfId="0" applyFont="1" applyFill="1" applyBorder="1" applyAlignment="1">
      <alignment horizontal="center" vertical="top"/>
    </xf>
    <xf numFmtId="0" fontId="38" fillId="3" borderId="5" xfId="0" applyFont="1" applyFill="1" applyBorder="1" applyAlignment="1">
      <alignment horizontal="center"/>
    </xf>
    <xf numFmtId="0" fontId="37" fillId="3" borderId="5" xfId="0" applyFont="1" applyFill="1" applyBorder="1" applyAlignment="1">
      <alignment horizontal="center"/>
    </xf>
    <xf numFmtId="4" fontId="37" fillId="3" borderId="5" xfId="0" applyNumberFormat="1" applyFont="1" applyFill="1" applyBorder="1" applyAlignment="1">
      <alignment horizontal="center"/>
    </xf>
    <xf numFmtId="0" fontId="37" fillId="3" borderId="6" xfId="0" applyFont="1" applyFill="1" applyBorder="1" applyAlignment="1">
      <alignment horizontal="center"/>
    </xf>
    <xf numFmtId="10" fontId="37" fillId="2" borderId="0" xfId="1" applyNumberFormat="1" applyFont="1" applyFill="1" applyBorder="1" applyAlignment="1">
      <alignment horizontal="center" vertical="center"/>
    </xf>
    <xf numFmtId="0" fontId="29" fillId="0" borderId="0" xfId="0" applyFont="1"/>
    <xf numFmtId="4" fontId="28" fillId="0" borderId="0" xfId="0" applyNumberFormat="1" applyFont="1"/>
    <xf numFmtId="0" fontId="34" fillId="5" borderId="7" xfId="0" applyFont="1" applyFill="1" applyBorder="1" applyAlignment="1">
      <alignment horizontal="center" vertical="center"/>
    </xf>
    <xf numFmtId="0" fontId="34" fillId="5" borderId="7" xfId="0" applyFont="1" applyFill="1" applyBorder="1" applyAlignment="1">
      <alignment horizontal="justify" vertical="center" wrapText="1"/>
    </xf>
    <xf numFmtId="0" fontId="28" fillId="5" borderId="7" xfId="0" applyFont="1" applyFill="1" applyBorder="1" applyAlignment="1">
      <alignment vertical="center"/>
    </xf>
    <xf numFmtId="4" fontId="29" fillId="5" borderId="7" xfId="0" applyNumberFormat="1" applyFont="1" applyFill="1" applyBorder="1" applyAlignment="1">
      <alignment vertical="center"/>
    </xf>
    <xf numFmtId="164" fontId="29" fillId="5" borderId="7" xfId="0" applyNumberFormat="1" applyFont="1" applyFill="1" applyBorder="1" applyAlignment="1">
      <alignment vertical="center"/>
    </xf>
    <xf numFmtId="0" fontId="34" fillId="0" borderId="0" xfId="0" applyFont="1"/>
    <xf numFmtId="0" fontId="29" fillId="0" borderId="8" xfId="0" applyFont="1" applyBorder="1" applyAlignment="1">
      <alignment horizontal="center" vertical="center"/>
    </xf>
    <xf numFmtId="44" fontId="29" fillId="0" borderId="8" xfId="0" applyNumberFormat="1" applyFont="1" applyBorder="1" applyAlignment="1">
      <alignment horizontal="center" vertical="center"/>
    </xf>
    <xf numFmtId="4" fontId="29" fillId="0" borderId="8" xfId="0" applyNumberFormat="1" applyFont="1" applyBorder="1" applyAlignment="1">
      <alignment horizontal="center" vertical="center"/>
    </xf>
    <xf numFmtId="44" fontId="39" fillId="0" borderId="9" xfId="20" applyFont="1" applyFill="1" applyBorder="1" applyAlignment="1">
      <alignment vertical="center"/>
    </xf>
    <xf numFmtId="44" fontId="29" fillId="0" borderId="8" xfId="20" applyFont="1" applyFill="1" applyBorder="1" applyAlignment="1">
      <alignment vertical="center"/>
    </xf>
    <xf numFmtId="44" fontId="28" fillId="0" borderId="0" xfId="0" applyNumberFormat="1" applyFont="1"/>
    <xf numFmtId="0" fontId="30" fillId="0" borderId="0" xfId="0" applyFont="1"/>
    <xf numFmtId="0" fontId="40" fillId="0" borderId="8" xfId="0" applyFont="1" applyBorder="1" applyAlignment="1">
      <alignment horizontal="center" vertical="center"/>
    </xf>
    <xf numFmtId="0" fontId="29" fillId="0" borderId="8" xfId="0" applyFont="1" applyBorder="1" applyAlignment="1">
      <alignment horizontal="justify" vertical="center" wrapText="1"/>
    </xf>
    <xf numFmtId="0" fontId="34" fillId="0" borderId="8" xfId="0" applyFont="1" applyBorder="1" applyAlignment="1">
      <alignment horizontal="center" vertical="center"/>
    </xf>
    <xf numFmtId="43" fontId="29" fillId="2" borderId="8" xfId="13" applyFont="1" applyFill="1" applyBorder="1" applyAlignment="1">
      <alignment horizontal="center" vertical="center"/>
    </xf>
    <xf numFmtId="164" fontId="41" fillId="0" borderId="8" xfId="0" applyNumberFormat="1" applyFont="1" applyBorder="1" applyAlignment="1">
      <alignment vertical="center"/>
    </xf>
    <xf numFmtId="164" fontId="34" fillId="4" borderId="8" xfId="0" applyNumberFormat="1" applyFont="1" applyFill="1" applyBorder="1" applyAlignment="1">
      <alignment vertical="center"/>
    </xf>
    <xf numFmtId="0" fontId="42" fillId="0" borderId="0" xfId="0" applyFont="1"/>
    <xf numFmtId="0" fontId="40" fillId="0" borderId="0" xfId="0" applyFont="1" applyAlignment="1">
      <alignment horizontal="center" vertical="center"/>
    </xf>
    <xf numFmtId="0" fontId="40" fillId="0" borderId="0" xfId="0" applyFont="1" applyAlignment="1">
      <alignment horizontal="justify" vertical="top" wrapText="1"/>
    </xf>
    <xf numFmtId="0" fontId="34" fillId="0" borderId="0" xfId="0" applyFont="1" applyAlignment="1">
      <alignment horizontal="center" vertical="center"/>
    </xf>
    <xf numFmtId="164" fontId="29" fillId="0" borderId="0" xfId="0" applyNumberFormat="1" applyFont="1" applyAlignment="1">
      <alignment vertical="center"/>
    </xf>
    <xf numFmtId="0" fontId="40" fillId="0" borderId="0" xfId="0" applyFont="1"/>
    <xf numFmtId="0" fontId="29" fillId="0" borderId="0" xfId="0" applyFont="1" applyAlignment="1">
      <alignment horizontal="center" vertical="center"/>
    </xf>
    <xf numFmtId="4" fontId="29" fillId="0" borderId="0" xfId="0" applyNumberFormat="1" applyFont="1" applyAlignment="1">
      <alignment horizontal="center" vertical="center"/>
    </xf>
    <xf numFmtId="44" fontId="29" fillId="0" borderId="0" xfId="3" applyFont="1" applyFill="1" applyBorder="1" applyAlignment="1">
      <alignment horizontal="center" vertical="center"/>
    </xf>
    <xf numFmtId="0" fontId="28" fillId="0" borderId="0" xfId="0" applyFont="1" applyAlignment="1">
      <alignment vertical="top" wrapText="1"/>
    </xf>
    <xf numFmtId="0" fontId="29" fillId="0" borderId="0" xfId="0" applyFont="1" applyAlignment="1">
      <alignment vertical="top" wrapText="1"/>
    </xf>
    <xf numFmtId="4" fontId="40" fillId="0" borderId="0" xfId="0" applyNumberFormat="1" applyFont="1"/>
    <xf numFmtId="44" fontId="29" fillId="0" borderId="0" xfId="0" applyNumberFormat="1" applyFont="1" applyAlignment="1">
      <alignment horizontal="center"/>
    </xf>
    <xf numFmtId="0" fontId="37" fillId="3" borderId="12" xfId="0" applyFont="1" applyFill="1" applyBorder="1" applyAlignment="1">
      <alignment horizontal="center"/>
    </xf>
    <xf numFmtId="44" fontId="39" fillId="0" borderId="13" xfId="20" applyFont="1" applyFill="1" applyBorder="1" applyAlignment="1">
      <alignment vertical="center"/>
    </xf>
    <xf numFmtId="44" fontId="29" fillId="0" borderId="13" xfId="20" applyFont="1" applyFill="1" applyBorder="1" applyAlignment="1">
      <alignment vertical="center"/>
    </xf>
    <xf numFmtId="164" fontId="41" fillId="0" borderId="13" xfId="0" applyNumberFormat="1" applyFont="1" applyBorder="1" applyAlignment="1">
      <alignment vertical="center"/>
    </xf>
    <xf numFmtId="0" fontId="29" fillId="0" borderId="8" xfId="0" applyFont="1" applyBorder="1" applyAlignment="1">
      <alignment horizontal="justify"/>
    </xf>
    <xf numFmtId="4" fontId="43" fillId="0" borderId="0" xfId="0" applyNumberFormat="1" applyFont="1" applyAlignment="1">
      <alignment horizontal="center" vertical="center"/>
    </xf>
    <xf numFmtId="44" fontId="43" fillId="0" borderId="0" xfId="3" applyFont="1" applyFill="1" applyBorder="1" applyAlignment="1">
      <alignment horizontal="center" vertical="center"/>
    </xf>
    <xf numFmtId="0" fontId="44" fillId="0" borderId="0" xfId="0" applyFont="1" applyAlignment="1">
      <alignment horizontal="left" vertical="center"/>
    </xf>
    <xf numFmtId="0" fontId="45" fillId="0" borderId="0" xfId="0" applyFont="1" applyAlignment="1">
      <alignment horizontal="left" vertical="center"/>
    </xf>
    <xf numFmtId="0" fontId="44" fillId="0" borderId="0" xfId="0" applyFont="1" applyAlignment="1">
      <alignment horizontal="right" vertical="center"/>
    </xf>
    <xf numFmtId="0" fontId="33" fillId="0" borderId="0" xfId="0" applyFont="1" applyAlignment="1">
      <alignment horizontal="justify" vertical="distributed" wrapText="1"/>
    </xf>
    <xf numFmtId="0" fontId="32" fillId="0" borderId="0" xfId="0" applyFont="1" applyAlignment="1">
      <alignment horizontal="right" vertical="center"/>
    </xf>
    <xf numFmtId="0" fontId="43" fillId="0" borderId="0" xfId="0" applyFont="1"/>
    <xf numFmtId="4" fontId="43" fillId="0" borderId="0" xfId="0" applyNumberFormat="1" applyFont="1"/>
    <xf numFmtId="0" fontId="43" fillId="0" borderId="0" xfId="0" applyFont="1" applyAlignment="1">
      <alignment horizontal="right"/>
    </xf>
    <xf numFmtId="0" fontId="27" fillId="0" borderId="0" xfId="0" applyFont="1" applyAlignment="1">
      <alignment horizontal="center"/>
    </xf>
    <xf numFmtId="0" fontId="2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4" fillId="0" borderId="0" xfId="0" applyFont="1" applyAlignment="1">
      <alignment horizontal="left"/>
    </xf>
    <xf numFmtId="0" fontId="21" fillId="3" borderId="1" xfId="0" applyFont="1" applyFill="1" applyBorder="1" applyAlignment="1">
      <alignment horizontal="center"/>
    </xf>
    <xf numFmtId="0" fontId="21" fillId="3" borderId="2" xfId="0" applyFont="1" applyFill="1" applyBorder="1" applyAlignment="1">
      <alignment horizontal="center"/>
    </xf>
    <xf numFmtId="0" fontId="21" fillId="3" borderId="3" xfId="0" applyFont="1" applyFill="1" applyBorder="1" applyAlignment="1">
      <alignment horizontal="center"/>
    </xf>
    <xf numFmtId="0" fontId="30" fillId="0" borderId="0" xfId="0" applyFont="1" applyAlignment="1">
      <alignment horizontal="center"/>
    </xf>
    <xf numFmtId="0" fontId="30" fillId="0" borderId="0" xfId="0" applyFont="1" applyAlignment="1">
      <alignment horizontal="center" vertical="center"/>
    </xf>
    <xf numFmtId="0" fontId="32" fillId="0" borderId="0" xfId="0" applyFont="1" applyAlignment="1">
      <alignment horizontal="center" vertical="center"/>
    </xf>
    <xf numFmtId="0" fontId="36" fillId="3" borderId="1" xfId="0" applyFont="1" applyFill="1" applyBorder="1" applyAlignment="1">
      <alignment horizontal="center"/>
    </xf>
    <xf numFmtId="0" fontId="36" fillId="3" borderId="2" xfId="0" applyFont="1" applyFill="1" applyBorder="1" applyAlignment="1">
      <alignment horizontal="center"/>
    </xf>
    <xf numFmtId="0" fontId="36" fillId="3" borderId="11" xfId="0" applyFont="1" applyFill="1" applyBorder="1" applyAlignment="1">
      <alignment horizontal="center"/>
    </xf>
    <xf numFmtId="0" fontId="36" fillId="3" borderId="3" xfId="0" applyFont="1" applyFill="1" applyBorder="1" applyAlignment="1">
      <alignment horizontal="center"/>
    </xf>
    <xf numFmtId="0" fontId="34" fillId="0" borderId="0" xfId="0" applyFont="1" applyAlignment="1">
      <alignment horizontal="center" vertical="center" wrapText="1"/>
    </xf>
    <xf numFmtId="0" fontId="45" fillId="0" borderId="0" xfId="0" applyFont="1" applyAlignment="1">
      <alignment horizontal="justify" vertical="distributed" wrapText="1"/>
    </xf>
    <xf numFmtId="0" fontId="45" fillId="0" borderId="10" xfId="0" applyFont="1" applyBorder="1" applyAlignment="1">
      <alignment horizontal="justify" vertical="distributed" wrapText="1"/>
    </xf>
  </cellXfs>
  <cellStyles count="137">
    <cellStyle name="Comma 2" xfId="4"/>
    <cellStyle name="Comma 2 2" xfId="31"/>
    <cellStyle name="Comma 2 2 2" xfId="50"/>
    <cellStyle name="Comma 2 2 3" xfId="69"/>
    <cellStyle name="Comma 2 2 4" xfId="88"/>
    <cellStyle name="Comma 2 2 5" xfId="107"/>
    <cellStyle name="Comma 2 2 6" xfId="125"/>
    <cellStyle name="Comma 2 3" xfId="22"/>
    <cellStyle name="Comma 2 4" xfId="41"/>
    <cellStyle name="Comma 2 5" xfId="60"/>
    <cellStyle name="Comma 2 6" xfId="79"/>
    <cellStyle name="Comma 2 7" xfId="98"/>
    <cellStyle name="Comma 2 8" xfId="117"/>
    <cellStyle name="Comma 3" xfId="5"/>
    <cellStyle name="Comma 3 2" xfId="32"/>
    <cellStyle name="Comma 3 2 2" xfId="51"/>
    <cellStyle name="Comma 3 2 3" xfId="70"/>
    <cellStyle name="Comma 3 2 4" xfId="89"/>
    <cellStyle name="Comma 3 2 5" xfId="108"/>
    <cellStyle name="Comma 3 2 6" xfId="126"/>
    <cellStyle name="Comma 3 3" xfId="23"/>
    <cellStyle name="Comma 3 4" xfId="42"/>
    <cellStyle name="Comma 3 5" xfId="61"/>
    <cellStyle name="Comma 3 6" xfId="80"/>
    <cellStyle name="Comma 3 7" xfId="99"/>
    <cellStyle name="Comma 3 8" xfId="118"/>
    <cellStyle name="Currency 2" xfId="3"/>
    <cellStyle name="Currency 2 2" xfId="6"/>
    <cellStyle name="Currency 2 2 2" xfId="33"/>
    <cellStyle name="Currency 2 2 2 2" xfId="52"/>
    <cellStyle name="Currency 2 2 2 3" xfId="71"/>
    <cellStyle name="Currency 2 2 2 4" xfId="90"/>
    <cellStyle name="Currency 2 2 2 5" xfId="109"/>
    <cellStyle name="Currency 2 2 2 6" xfId="127"/>
    <cellStyle name="Currency 2 2 3" xfId="24"/>
    <cellStyle name="Currency 2 2 4" xfId="43"/>
    <cellStyle name="Currency 2 2 5" xfId="62"/>
    <cellStyle name="Currency 2 2 6" xfId="81"/>
    <cellStyle name="Currency 2 2 7" xfId="100"/>
    <cellStyle name="Currency 2 2 8" xfId="119"/>
    <cellStyle name="Currency 2 3" xfId="30"/>
    <cellStyle name="Currency 2 3 2" xfId="49"/>
    <cellStyle name="Currency 2 3 3" xfId="68"/>
    <cellStyle name="Currency 2 3 4" xfId="87"/>
    <cellStyle name="Currency 2 3 5" xfId="106"/>
    <cellStyle name="Currency 2 3 6" xfId="124"/>
    <cellStyle name="Currency 2 4" xfId="21"/>
    <cellStyle name="Currency 2 5" xfId="40"/>
    <cellStyle name="Currency 2 6" xfId="59"/>
    <cellStyle name="Currency 2 7" xfId="78"/>
    <cellStyle name="Currency 2 8" xfId="97"/>
    <cellStyle name="Currency 2 9" xfId="116"/>
    <cellStyle name="Currency 3" xfId="7"/>
    <cellStyle name="Currency 3 2" xfId="34"/>
    <cellStyle name="Currency 3 2 2" xfId="53"/>
    <cellStyle name="Currency 3 2 3" xfId="72"/>
    <cellStyle name="Currency 3 2 4" xfId="91"/>
    <cellStyle name="Currency 3 2 5" xfId="110"/>
    <cellStyle name="Currency 3 2 6" xfId="128"/>
    <cellStyle name="Currency 3 3" xfId="25"/>
    <cellStyle name="Currency 3 4" xfId="44"/>
    <cellStyle name="Currency 3 5" xfId="63"/>
    <cellStyle name="Currency 3 6" xfId="82"/>
    <cellStyle name="Currency 3 7" xfId="101"/>
    <cellStyle name="Currency 3 8" xfId="120"/>
    <cellStyle name="Euro" xfId="8"/>
    <cellStyle name="Euro 2" xfId="19"/>
    <cellStyle name="Millares" xfId="13" builtinId="3"/>
    <cellStyle name="Millares 2" xfId="36"/>
    <cellStyle name="Millares 2 2" xfId="55"/>
    <cellStyle name="Millares 2 3" xfId="74"/>
    <cellStyle name="Millares 2 4" xfId="93"/>
    <cellStyle name="Millares 2 5" xfId="112"/>
    <cellStyle name="Millares 2 6" xfId="130"/>
    <cellStyle name="Millares 3" xfId="27"/>
    <cellStyle name="Millares 4" xfId="46"/>
    <cellStyle name="Millares 5" xfId="65"/>
    <cellStyle name="Millares 6" xfId="84"/>
    <cellStyle name="Millares 7" xfId="103"/>
    <cellStyle name="Moneda" xfId="20" builtinId="4"/>
    <cellStyle name="Moneda 2" xfId="9"/>
    <cellStyle name="Moneda 2 2" xfId="35"/>
    <cellStyle name="Moneda 2 2 2" xfId="54"/>
    <cellStyle name="Moneda 2 2 3" xfId="73"/>
    <cellStyle name="Moneda 2 2 4" xfId="92"/>
    <cellStyle name="Moneda 2 2 5" xfId="111"/>
    <cellStyle name="Moneda 2 2 6" xfId="129"/>
    <cellStyle name="Moneda 2 3" xfId="26"/>
    <cellStyle name="Moneda 2 4" xfId="45"/>
    <cellStyle name="Moneda 2 5" xfId="64"/>
    <cellStyle name="Moneda 2 6" xfId="83"/>
    <cellStyle name="Moneda 2 7" xfId="102"/>
    <cellStyle name="Moneda 2 8" xfId="121"/>
    <cellStyle name="Moneda 3" xfId="39"/>
    <cellStyle name="Moneda 4" xfId="58"/>
    <cellStyle name="Moneda 5" xfId="77"/>
    <cellStyle name="Moneda 6" xfId="96"/>
    <cellStyle name="Moneda 7" xfId="115"/>
    <cellStyle name="Moneda 8" xfId="133"/>
    <cellStyle name="Normal" xfId="0" builtinId="0"/>
    <cellStyle name="Normal 11" xfId="135"/>
    <cellStyle name="Normal 2" xfId="2"/>
    <cellStyle name="Normal 2 2" xfId="134"/>
    <cellStyle name="Normal 3" xfId="14"/>
    <cellStyle name="Normal 3 2" xfId="16"/>
    <cellStyle name="Normal 4" xfId="15"/>
    <cellStyle name="Normal 4 2" xfId="18"/>
    <cellStyle name="Normal 4 3" xfId="37"/>
    <cellStyle name="Normal 4 3 2" xfId="56"/>
    <cellStyle name="Normal 4 3 3" xfId="75"/>
    <cellStyle name="Normal 4 3 4" xfId="94"/>
    <cellStyle name="Normal 4 3 5" xfId="113"/>
    <cellStyle name="Normal 4 3 6" xfId="131"/>
    <cellStyle name="Normal 4 4" xfId="28"/>
    <cellStyle name="Normal 4 5" xfId="47"/>
    <cellStyle name="Normal 4 6" xfId="66"/>
    <cellStyle name="Normal 4 7" xfId="85"/>
    <cellStyle name="Normal 4 8" xfId="104"/>
    <cellStyle name="Normal 4 9" xfId="122"/>
    <cellStyle name="Normal 5" xfId="17"/>
    <cellStyle name="Normal 5 2" xfId="38"/>
    <cellStyle name="Normal 5 2 2" xfId="57"/>
    <cellStyle name="Normal 5 2 3" xfId="76"/>
    <cellStyle name="Normal 5 2 4" xfId="95"/>
    <cellStyle name="Normal 5 2 5" xfId="114"/>
    <cellStyle name="Normal 5 2 6" xfId="132"/>
    <cellStyle name="Normal 5 3" xfId="29"/>
    <cellStyle name="Normal 5 4" xfId="48"/>
    <cellStyle name="Normal 5 5" xfId="67"/>
    <cellStyle name="Normal 5 6" xfId="86"/>
    <cellStyle name="Normal 5 7" xfId="105"/>
    <cellStyle name="Normal 5 8" xfId="123"/>
    <cellStyle name="Normal 8" xfId="136"/>
    <cellStyle name="Percent 2" xfId="1"/>
    <cellStyle name="Percent 2 2" xfId="10"/>
    <cellStyle name="Percent 3" xfId="11"/>
    <cellStyle name="Porcentual 2" xfId="12"/>
  </cellStyles>
  <dxfs count="0"/>
  <tableStyles count="0" defaultTableStyle="TableStyleMedium9" defaultPivotStyle="PivotStyleLight16"/>
  <colors>
    <mruColors>
      <color rgb="FF2F911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314325</xdr:colOff>
      <xdr:row>1</xdr:row>
      <xdr:rowOff>238125</xdr:rowOff>
    </xdr:from>
    <xdr:to>
      <xdr:col>6</xdr:col>
      <xdr:colOff>615483</xdr:colOff>
      <xdr:row>3</xdr:row>
      <xdr:rowOff>171450</xdr:rowOff>
    </xdr:to>
    <xdr:pic>
      <xdr:nvPicPr>
        <xdr:cNvPr id="4" name="Imagen 3">
          <a:extLst>
            <a:ext uri="{FF2B5EF4-FFF2-40B4-BE49-F238E27FC236}">
              <a16:creationId xmlns=""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91200" y="295275"/>
          <a:ext cx="1720383" cy="438150"/>
        </a:xfrm>
        <a:prstGeom prst="rect">
          <a:avLst/>
        </a:prstGeom>
      </xdr:spPr>
    </xdr:pic>
    <xdr:clientData/>
  </xdr:twoCellAnchor>
  <xdr:twoCellAnchor editAs="oneCell">
    <xdr:from>
      <xdr:col>1</xdr:col>
      <xdr:colOff>47625</xdr:colOff>
      <xdr:row>1</xdr:row>
      <xdr:rowOff>76200</xdr:rowOff>
    </xdr:from>
    <xdr:to>
      <xdr:col>2</xdr:col>
      <xdr:colOff>1152525</xdr:colOff>
      <xdr:row>4</xdr:row>
      <xdr:rowOff>90961</xdr:rowOff>
    </xdr:to>
    <xdr:pic>
      <xdr:nvPicPr>
        <xdr:cNvPr id="5" name="Imagen 4">
          <a:extLst>
            <a:ext uri="{FF2B5EF4-FFF2-40B4-BE49-F238E27FC236}">
              <a16:creationId xmlns=""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t="9204"/>
        <a:stretch/>
      </xdr:blipFill>
      <xdr:spPr>
        <a:xfrm>
          <a:off x="104775" y="133350"/>
          <a:ext cx="1781175" cy="71008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485774</xdr:colOff>
      <xdr:row>1</xdr:row>
      <xdr:rowOff>34925</xdr:rowOff>
    </xdr:from>
    <xdr:to>
      <xdr:col>7</xdr:col>
      <xdr:colOff>596899</xdr:colOff>
      <xdr:row>4</xdr:row>
      <xdr:rowOff>15024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82D6A3CC-388D-418E-84B1-B30678A080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08724" y="92075"/>
          <a:ext cx="2105025" cy="519849"/>
        </a:xfrm>
        <a:prstGeom prst="rect">
          <a:avLst/>
        </a:prstGeom>
      </xdr:spPr>
    </xdr:pic>
    <xdr:clientData/>
  </xdr:twoCellAnchor>
  <xdr:twoCellAnchor editAs="oneCell">
    <xdr:from>
      <xdr:col>1</xdr:col>
      <xdr:colOff>47625</xdr:colOff>
      <xdr:row>1</xdr:row>
      <xdr:rowOff>31750</xdr:rowOff>
    </xdr:from>
    <xdr:to>
      <xdr:col>2</xdr:col>
      <xdr:colOff>987425</xdr:colOff>
      <xdr:row>5</xdr:row>
      <xdr:rowOff>14761</xdr:rowOff>
    </xdr:to>
    <xdr:pic>
      <xdr:nvPicPr>
        <xdr:cNvPr id="3" name="Imagen 2">
          <a:extLst>
            <a:ext uri="{FF2B5EF4-FFF2-40B4-BE49-F238E27FC236}">
              <a16:creationId xmlns="" xmlns:a16="http://schemas.microsoft.com/office/drawing/2014/main" id="{37136D6C-F1EA-4E84-AF60-FD2BC01E7D4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t="9204"/>
        <a:stretch/>
      </xdr:blipFill>
      <xdr:spPr>
        <a:xfrm>
          <a:off x="104775" y="88900"/>
          <a:ext cx="1816100" cy="71326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X36"/>
  <sheetViews>
    <sheetView zoomScaleNormal="100" workbookViewId="0">
      <selection activeCell="P18" sqref="P18"/>
    </sheetView>
  </sheetViews>
  <sheetFormatPr baseColWidth="10" defaultColWidth="9.1796875" defaultRowHeight="12.5"/>
  <cols>
    <col min="1" max="1" width="0.81640625" customWidth="1"/>
    <col min="2" max="2" width="10.1796875" style="1" customWidth="1"/>
    <col min="3" max="3" width="61.1796875" style="7" customWidth="1"/>
    <col min="4" max="4" width="10" style="1" customWidth="1"/>
    <col min="5" max="5" width="10.54296875" style="5" customWidth="1"/>
    <col min="6" max="6" width="10.7265625" style="1" customWidth="1"/>
    <col min="7" max="7" width="12.54296875" style="1" customWidth="1"/>
    <col min="8" max="8" width="8.26953125" customWidth="1"/>
    <col min="9" max="9" width="3.54296875" bestFit="1" customWidth="1"/>
    <col min="10" max="10" width="9.1796875" customWidth="1"/>
    <col min="11" max="11" width="18.7265625" customWidth="1"/>
    <col min="12" max="12" width="12.81640625" customWidth="1"/>
    <col min="13" max="13" width="6.7265625" bestFit="1" customWidth="1"/>
    <col min="14" max="14" width="7" bestFit="1" customWidth="1"/>
    <col min="15" max="15" width="9.1796875" customWidth="1"/>
    <col min="17" max="17" width="12" bestFit="1" customWidth="1"/>
    <col min="18" max="18" width="10.81640625" bestFit="1" customWidth="1"/>
    <col min="20" max="20" width="11.26953125" customWidth="1"/>
  </cols>
  <sheetData>
    <row r="1" spans="2:24" ht="4.5" customHeight="1"/>
    <row r="2" spans="2:24" ht="25" customHeight="1">
      <c r="B2" s="127" t="s">
        <v>19</v>
      </c>
      <c r="C2" s="127"/>
      <c r="D2" s="127"/>
      <c r="E2" s="127"/>
      <c r="F2" s="127"/>
      <c r="G2" s="127"/>
      <c r="H2" s="2"/>
      <c r="I2" s="17"/>
      <c r="J2" s="43"/>
      <c r="K2" s="44"/>
      <c r="L2" s="44"/>
    </row>
    <row r="3" spans="2:24" s="18" customFormat="1" ht="15" customHeight="1">
      <c r="B3" s="128" t="s">
        <v>20</v>
      </c>
      <c r="C3" s="128"/>
      <c r="D3" s="128"/>
      <c r="E3" s="128"/>
      <c r="F3" s="128"/>
      <c r="G3" s="128"/>
    </row>
    <row r="4" spans="2:24" s="18" customFormat="1" ht="15" customHeight="1">
      <c r="B4" s="129"/>
      <c r="C4" s="129"/>
      <c r="D4" s="129"/>
      <c r="E4" s="129"/>
      <c r="F4" s="129"/>
      <c r="G4" s="129"/>
      <c r="V4" s="19"/>
      <c r="W4" s="19"/>
      <c r="X4" s="19"/>
    </row>
    <row r="5" spans="2:24" ht="13" customHeight="1">
      <c r="B5" s="130"/>
      <c r="C5" s="130"/>
      <c r="D5" s="4"/>
      <c r="E5" s="20"/>
      <c r="F5" s="20"/>
      <c r="G5" s="20"/>
      <c r="V5" s="17"/>
      <c r="W5" s="17"/>
      <c r="X5" s="17"/>
    </row>
    <row r="6" spans="2:24" ht="14.25" customHeight="1">
      <c r="C6" s="1"/>
      <c r="G6" s="41"/>
      <c r="V6" s="17"/>
      <c r="W6" s="17"/>
      <c r="X6" s="17"/>
    </row>
    <row r="7" spans="2:24" ht="4" customHeight="1" thickBot="1">
      <c r="B7" s="6"/>
      <c r="F7"/>
      <c r="G7"/>
      <c r="V7" s="17"/>
      <c r="W7" s="17"/>
      <c r="X7" s="17"/>
    </row>
    <row r="8" spans="2:24" s="22" customFormat="1" ht="13.5" thickTop="1">
      <c r="B8" s="131" t="s">
        <v>10</v>
      </c>
      <c r="C8" s="132"/>
      <c r="D8" s="132"/>
      <c r="E8" s="132"/>
      <c r="F8" s="132"/>
      <c r="G8" s="133"/>
      <c r="V8" s="23"/>
      <c r="W8" s="23"/>
      <c r="X8" s="23"/>
    </row>
    <row r="9" spans="2:24" s="22" customFormat="1" ht="13" thickBot="1">
      <c r="B9" s="24" t="s">
        <v>0</v>
      </c>
      <c r="C9" s="25" t="s">
        <v>1</v>
      </c>
      <c r="D9" s="26" t="s">
        <v>2</v>
      </c>
      <c r="E9" s="27" t="s">
        <v>3</v>
      </c>
      <c r="F9" s="26" t="s">
        <v>4</v>
      </c>
      <c r="G9" s="28" t="s">
        <v>5</v>
      </c>
      <c r="V9" s="23"/>
      <c r="W9" s="29"/>
      <c r="X9" s="29"/>
    </row>
    <row r="10" spans="2:24" ht="4" customHeight="1" thickTop="1" thickBot="1">
      <c r="B10"/>
      <c r="C10" s="32"/>
      <c r="D10"/>
      <c r="E10" s="21"/>
      <c r="F10"/>
      <c r="G10" s="32"/>
      <c r="V10" s="17"/>
      <c r="W10" s="17"/>
      <c r="X10" s="17"/>
    </row>
    <row r="11" spans="2:24" ht="27.75" customHeight="1" thickTop="1">
      <c r="B11" s="54" t="s">
        <v>14</v>
      </c>
      <c r="C11" s="55" t="s">
        <v>11</v>
      </c>
      <c r="D11" s="56"/>
      <c r="E11" s="57"/>
      <c r="F11" s="48"/>
      <c r="G11" s="48"/>
      <c r="V11" s="17"/>
      <c r="W11" s="17"/>
      <c r="X11" s="17"/>
    </row>
    <row r="12" spans="2:24" s="40" customFormat="1" ht="92.25" customHeight="1">
      <c r="B12" s="49">
        <v>2</v>
      </c>
      <c r="C12" s="47" t="s">
        <v>21</v>
      </c>
      <c r="D12" s="50" t="s">
        <v>13</v>
      </c>
      <c r="E12" s="51">
        <v>1</v>
      </c>
      <c r="F12" s="52">
        <v>59681.72</v>
      </c>
      <c r="G12" s="53">
        <f>E12*F12</f>
        <v>59681.72</v>
      </c>
      <c r="I12"/>
      <c r="J12"/>
      <c r="K12" s="36">
        <v>206000</v>
      </c>
      <c r="L12"/>
      <c r="M12"/>
      <c r="N12"/>
      <c r="O12"/>
      <c r="Q12" s="4"/>
      <c r="R12" s="4"/>
      <c r="S12" s="4"/>
      <c r="T12" s="4"/>
    </row>
    <row r="13" spans="2:24" s="40" customFormat="1" ht="84" customHeight="1">
      <c r="B13" s="49">
        <v>1</v>
      </c>
      <c r="C13" s="47" t="s">
        <v>22</v>
      </c>
      <c r="D13" s="50" t="s">
        <v>12</v>
      </c>
      <c r="E13" s="51">
        <v>1</v>
      </c>
      <c r="F13" s="52">
        <v>117904.49</v>
      </c>
      <c r="G13" s="53">
        <f t="shared" ref="G13" si="0">E13*F13</f>
        <v>117904.49</v>
      </c>
      <c r="I13"/>
      <c r="J13"/>
      <c r="K13" s="36">
        <f>+K12/1.16</f>
        <v>177586.21</v>
      </c>
      <c r="L13"/>
      <c r="M13"/>
      <c r="N13"/>
      <c r="O13"/>
      <c r="Q13" s="4"/>
      <c r="R13" s="4"/>
      <c r="S13" s="4"/>
      <c r="T13" s="4"/>
    </row>
    <row r="14" spans="2:24" s="40" customFormat="1" ht="61">
      <c r="B14" s="49">
        <v>3</v>
      </c>
      <c r="C14" s="47" t="s">
        <v>23</v>
      </c>
      <c r="D14" s="50" t="s">
        <v>13</v>
      </c>
      <c r="E14" s="51">
        <v>1</v>
      </c>
      <c r="F14" s="52">
        <f>59681.72+62528.67+20000+20000+10000</f>
        <v>172210.39</v>
      </c>
      <c r="G14" s="53">
        <f t="shared" ref="G14:G19" si="1">E14*F14</f>
        <v>172210.39</v>
      </c>
      <c r="I14"/>
      <c r="J14"/>
      <c r="K14" s="36">
        <f>+K13-F12</f>
        <v>117904.49</v>
      </c>
      <c r="L14"/>
      <c r="M14"/>
      <c r="N14"/>
      <c r="O14"/>
      <c r="Q14" s="4"/>
      <c r="R14" s="4"/>
      <c r="S14" s="4"/>
      <c r="T14" s="4"/>
    </row>
    <row r="15" spans="2:24" s="40" customFormat="1" ht="51">
      <c r="B15" s="49">
        <v>4</v>
      </c>
      <c r="C15" s="47" t="s">
        <v>24</v>
      </c>
      <c r="D15" s="50" t="s">
        <v>13</v>
      </c>
      <c r="E15" s="51">
        <v>1</v>
      </c>
      <c r="F15" s="52">
        <f>59681.72+62528.67+20000</f>
        <v>142210.39000000001</v>
      </c>
      <c r="G15" s="53">
        <f t="shared" si="1"/>
        <v>142210.39000000001</v>
      </c>
      <c r="I15"/>
      <c r="J15"/>
      <c r="K15"/>
      <c r="L15"/>
      <c r="M15"/>
      <c r="N15"/>
      <c r="O15">
        <f>187586/3</f>
        <v>62528.666666666701</v>
      </c>
      <c r="Q15" s="4"/>
      <c r="R15" s="4"/>
      <c r="S15" s="4"/>
      <c r="T15" s="4"/>
    </row>
    <row r="16" spans="2:24" s="40" customFormat="1" ht="61">
      <c r="B16" s="49">
        <v>5</v>
      </c>
      <c r="C16" s="47" t="s">
        <v>15</v>
      </c>
      <c r="D16" s="50" t="s">
        <v>13</v>
      </c>
      <c r="E16" s="51">
        <v>1</v>
      </c>
      <c r="F16" s="52">
        <f>59380.1+62528.67+20000</f>
        <v>141908.76999999999</v>
      </c>
      <c r="G16" s="53">
        <f t="shared" si="1"/>
        <v>141908.76999999999</v>
      </c>
      <c r="I16"/>
      <c r="J16"/>
      <c r="K16">
        <f>+K21/2</f>
        <v>-5.0000000000000001E-3</v>
      </c>
      <c r="L16"/>
      <c r="M16"/>
      <c r="N16"/>
      <c r="O16"/>
      <c r="Q16" s="4"/>
      <c r="R16" s="4"/>
      <c r="S16" s="4"/>
      <c r="T16" s="4"/>
    </row>
    <row r="17" spans="1:20" s="40" customFormat="1" ht="62">
      <c r="B17" s="49">
        <v>6</v>
      </c>
      <c r="C17" s="47" t="s">
        <v>16</v>
      </c>
      <c r="D17" s="50" t="s">
        <v>6</v>
      </c>
      <c r="E17" s="51">
        <v>1</v>
      </c>
      <c r="F17" s="52">
        <v>86076.85</v>
      </c>
      <c r="G17" s="53">
        <f t="shared" si="1"/>
        <v>86076.85</v>
      </c>
      <c r="I17"/>
      <c r="J17"/>
      <c r="K17">
        <f>+K16/3</f>
        <v>-1.66666666666667E-3</v>
      </c>
      <c r="L17"/>
      <c r="M17"/>
      <c r="N17"/>
      <c r="O17"/>
      <c r="Q17" s="4"/>
      <c r="R17" s="4"/>
      <c r="S17" s="4"/>
      <c r="T17" s="4"/>
    </row>
    <row r="18" spans="1:20" s="8" customFormat="1" ht="71.25" customHeight="1">
      <c r="B18" s="49">
        <v>7</v>
      </c>
      <c r="C18" s="47" t="s">
        <v>17</v>
      </c>
      <c r="D18" s="50" t="s">
        <v>6</v>
      </c>
      <c r="E18" s="51">
        <v>1</v>
      </c>
      <c r="F18" s="53">
        <v>80517.33</v>
      </c>
      <c r="G18" s="53">
        <f t="shared" si="1"/>
        <v>80517.33</v>
      </c>
      <c r="I18"/>
      <c r="J18"/>
      <c r="K18"/>
      <c r="L18"/>
      <c r="M18"/>
      <c r="N18"/>
      <c r="O18"/>
    </row>
    <row r="19" spans="1:20" s="8" customFormat="1" ht="81.75" customHeight="1">
      <c r="B19" s="49">
        <v>8</v>
      </c>
      <c r="C19" s="47" t="s">
        <v>18</v>
      </c>
      <c r="D19" s="50" t="s">
        <v>6</v>
      </c>
      <c r="E19" s="51">
        <v>1</v>
      </c>
      <c r="F19" s="53">
        <v>87421.1</v>
      </c>
      <c r="G19" s="53">
        <f t="shared" si="1"/>
        <v>87421.1</v>
      </c>
      <c r="I19"/>
      <c r="J19"/>
      <c r="K19"/>
      <c r="L19"/>
      <c r="M19"/>
      <c r="N19"/>
      <c r="O19"/>
    </row>
    <row r="20" spans="1:20">
      <c r="A20" s="31"/>
      <c r="B20" s="10"/>
      <c r="C20" s="15"/>
      <c r="D20" s="16"/>
      <c r="E20" s="38"/>
      <c r="F20" s="37"/>
      <c r="G20" s="42">
        <f>SUM(G12:G19)</f>
        <v>887931.04</v>
      </c>
    </row>
    <row r="21" spans="1:20">
      <c r="A21" s="11"/>
      <c r="B21" s="14"/>
      <c r="C21" s="35"/>
      <c r="D21" s="3"/>
      <c r="E21" s="3"/>
      <c r="F21" s="39"/>
      <c r="G21" s="39"/>
      <c r="K21" s="21">
        <f>+K24-G22</f>
        <v>-0.01</v>
      </c>
    </row>
    <row r="22" spans="1:20">
      <c r="A22" s="12"/>
      <c r="B22" s="14"/>
      <c r="C22" s="33"/>
      <c r="D22" s="33"/>
      <c r="E22" s="3"/>
      <c r="F22" s="45" t="s">
        <v>7</v>
      </c>
      <c r="G22" s="45">
        <f>G20</f>
        <v>887931.04</v>
      </c>
    </row>
    <row r="23" spans="1:20">
      <c r="A23" s="12"/>
      <c r="B23" s="14"/>
      <c r="C23" s="33"/>
      <c r="D23" s="33"/>
      <c r="E23" s="3"/>
      <c r="F23" s="45" t="s">
        <v>8</v>
      </c>
      <c r="G23" s="45">
        <f>G22*0.16</f>
        <v>142068.97</v>
      </c>
    </row>
    <row r="24" spans="1:20">
      <c r="B24" s="14"/>
      <c r="C24" s="33"/>
      <c r="D24" s="33"/>
      <c r="E24" s="3"/>
      <c r="F24" s="46" t="s">
        <v>9</v>
      </c>
      <c r="G24" s="46">
        <f>SUM(G22:G23)</f>
        <v>1030000.01</v>
      </c>
      <c r="K24">
        <f>1030000/1.16</f>
        <v>887931.03448275896</v>
      </c>
    </row>
    <row r="25" spans="1:20">
      <c r="B25" s="30"/>
      <c r="C25" s="34"/>
      <c r="D25" s="30"/>
      <c r="E25" s="30"/>
      <c r="F25" s="30"/>
      <c r="G25" s="30"/>
    </row>
    <row r="26" spans="1:20">
      <c r="B26" s="30"/>
      <c r="C26" s="34"/>
      <c r="D26" s="30"/>
      <c r="E26" s="30"/>
      <c r="F26" s="30"/>
      <c r="G26" s="30"/>
    </row>
    <row r="27" spans="1:20">
      <c r="B27" s="12"/>
      <c r="C27" s="32"/>
      <c r="D27" s="12"/>
      <c r="E27" s="13"/>
      <c r="F27" s="12"/>
      <c r="G27" s="12"/>
    </row>
    <row r="28" spans="1:20">
      <c r="G28" s="45">
        <v>1030000</v>
      </c>
    </row>
    <row r="29" spans="1:20">
      <c r="G29" s="5">
        <f>G28/1.16</f>
        <v>887931.03</v>
      </c>
    </row>
    <row r="30" spans="1:20">
      <c r="G30" s="5"/>
    </row>
    <row r="31" spans="1:20">
      <c r="G31" s="9"/>
    </row>
    <row r="33" spans="7:11">
      <c r="G33" s="9"/>
      <c r="K33" s="36"/>
    </row>
    <row r="36" spans="7:11">
      <c r="K36" s="36"/>
    </row>
  </sheetData>
  <mergeCells count="5">
    <mergeCell ref="B2:G2"/>
    <mergeCell ref="B3:G3"/>
    <mergeCell ref="B4:G4"/>
    <mergeCell ref="B5:C5"/>
    <mergeCell ref="B8:G8"/>
  </mergeCells>
  <printOptions horizontalCentered="1"/>
  <pageMargins left="0.39370078740157483" right="0.39370078740157483" top="0.39370078740157483" bottom="0.39370078740157483" header="0" footer="0"/>
  <pageSetup scale="87" fitToHeight="0" orientation="portrait" r:id="rId1"/>
  <headerFooter alignWithMargins="0">
    <oddFooter>&amp;RHoja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Y40"/>
  <sheetViews>
    <sheetView tabSelected="1" view="pageBreakPreview" topLeftCell="A7" zoomScaleNormal="100" zoomScaleSheetLayoutView="100" workbookViewId="0">
      <selection activeCell="G17" sqref="G17"/>
    </sheetView>
  </sheetViews>
  <sheetFormatPr baseColWidth="10" defaultColWidth="9.1796875" defaultRowHeight="12.5"/>
  <cols>
    <col min="1" max="1" width="0.81640625" style="58" customWidth="1"/>
    <col min="2" max="2" width="12.54296875" style="59" customWidth="1"/>
    <col min="3" max="3" width="61.1796875" style="60" customWidth="1"/>
    <col min="4" max="4" width="8.81640625" style="59" customWidth="1"/>
    <col min="5" max="5" width="8.54296875" style="61" customWidth="1"/>
    <col min="6" max="6" width="9.26953125" style="59" customWidth="1"/>
    <col min="7" max="7" width="10.7265625" style="59" customWidth="1"/>
    <col min="8" max="8" width="9.6328125" style="59" customWidth="1"/>
    <col min="9" max="9" width="8.26953125" style="58" customWidth="1"/>
    <col min="10" max="10" width="3.54296875" style="58" bestFit="1" customWidth="1"/>
    <col min="11" max="11" width="9.1796875" style="58" customWidth="1"/>
    <col min="12" max="12" width="18.7265625" style="58" customWidth="1"/>
    <col min="13" max="13" width="12.81640625" style="58" customWidth="1"/>
    <col min="14" max="14" width="6.7265625" style="58" bestFit="1" customWidth="1"/>
    <col min="15" max="15" width="7" style="58" bestFit="1" customWidth="1"/>
    <col min="16" max="16" width="9.1796875" style="58" customWidth="1"/>
    <col min="17" max="17" width="9.1796875" style="58"/>
    <col min="18" max="18" width="12" style="58" bestFit="1" customWidth="1"/>
    <col min="19" max="19" width="10.81640625" style="58" bestFit="1" customWidth="1"/>
    <col min="20" max="20" width="9.1796875" style="58"/>
    <col min="21" max="21" width="11.26953125" style="58" customWidth="1"/>
    <col min="22" max="16384" width="9.1796875" style="58"/>
  </cols>
  <sheetData>
    <row r="1" spans="2:25" ht="4.5" customHeight="1"/>
    <row r="2" spans="2:25" ht="13">
      <c r="B2" s="134" t="s">
        <v>19</v>
      </c>
      <c r="C2" s="134"/>
      <c r="D2" s="134"/>
      <c r="E2" s="134"/>
      <c r="F2" s="134"/>
      <c r="G2" s="134"/>
      <c r="H2" s="134"/>
      <c r="I2" s="62"/>
      <c r="J2" s="63"/>
      <c r="K2" s="64"/>
      <c r="L2" s="65"/>
      <c r="M2" s="65"/>
    </row>
    <row r="3" spans="2:25" s="66" customFormat="1" ht="15" customHeight="1">
      <c r="B3" s="135" t="s">
        <v>20</v>
      </c>
      <c r="C3" s="135"/>
      <c r="D3" s="135"/>
      <c r="E3" s="135"/>
      <c r="F3" s="135"/>
      <c r="G3" s="135"/>
      <c r="H3" s="135"/>
    </row>
    <row r="4" spans="2:25" s="66" customFormat="1" ht="15" customHeight="1">
      <c r="B4" s="136"/>
      <c r="C4" s="136"/>
      <c r="D4" s="136"/>
      <c r="E4" s="136"/>
      <c r="F4" s="136"/>
      <c r="G4" s="136"/>
      <c r="H4" s="136"/>
      <c r="W4" s="67"/>
      <c r="X4" s="67"/>
      <c r="Y4" s="67"/>
    </row>
    <row r="5" spans="2:25" s="66" customFormat="1" ht="15" customHeight="1">
      <c r="B5" s="68"/>
      <c r="C5" s="68"/>
      <c r="D5" s="68"/>
      <c r="E5" s="68"/>
      <c r="F5" s="68"/>
      <c r="G5" s="68"/>
      <c r="H5" s="68"/>
      <c r="W5" s="67"/>
      <c r="X5" s="67"/>
      <c r="Y5" s="67"/>
    </row>
    <row r="6" spans="2:25" s="66" customFormat="1" ht="15" customHeight="1">
      <c r="B6" s="68"/>
      <c r="C6" s="68"/>
      <c r="D6" s="68"/>
      <c r="E6" s="68"/>
      <c r="F6" s="68"/>
      <c r="G6" s="68"/>
      <c r="H6" s="68"/>
      <c r="W6" s="67"/>
      <c r="X6" s="67"/>
      <c r="Y6" s="67"/>
    </row>
    <row r="7" spans="2:25" s="66" customFormat="1" ht="15" customHeight="1">
      <c r="B7" s="119" t="s">
        <v>38</v>
      </c>
      <c r="C7" s="120"/>
      <c r="D7" s="68"/>
      <c r="E7" s="68"/>
      <c r="F7" s="68"/>
      <c r="G7" s="68"/>
      <c r="H7" s="121" t="s">
        <v>32</v>
      </c>
      <c r="W7" s="67"/>
      <c r="X7" s="67"/>
      <c r="Y7" s="67"/>
    </row>
    <row r="8" spans="2:25" s="66" customFormat="1" ht="15" customHeight="1">
      <c r="B8" s="68"/>
      <c r="C8" s="68"/>
      <c r="D8" s="68"/>
      <c r="E8" s="68"/>
      <c r="F8" s="68"/>
      <c r="G8" s="68"/>
      <c r="H8" s="68"/>
      <c r="W8" s="67"/>
      <c r="X8" s="67"/>
      <c r="Y8" s="67"/>
    </row>
    <row r="9" spans="2:25" s="66" customFormat="1" ht="15" customHeight="1">
      <c r="B9" s="141" t="s">
        <v>33</v>
      </c>
      <c r="C9" s="142" t="s">
        <v>39</v>
      </c>
      <c r="D9" s="142"/>
      <c r="E9" s="142"/>
      <c r="F9" s="142"/>
      <c r="G9" s="122"/>
      <c r="H9" s="123" t="s">
        <v>34</v>
      </c>
      <c r="W9" s="67"/>
      <c r="X9" s="67"/>
      <c r="Y9" s="67"/>
    </row>
    <row r="10" spans="2:25" ht="13" customHeight="1">
      <c r="B10" s="141"/>
      <c r="C10" s="142"/>
      <c r="D10" s="142"/>
      <c r="E10" s="142"/>
      <c r="F10" s="142"/>
      <c r="G10" s="122"/>
      <c r="H10" s="123" t="s">
        <v>35</v>
      </c>
      <c r="W10" s="63"/>
      <c r="X10" s="63"/>
      <c r="Y10" s="63"/>
    </row>
    <row r="11" spans="2:25" ht="14.25" customHeight="1" thickBot="1">
      <c r="B11" s="141"/>
      <c r="C11" s="143"/>
      <c r="D11" s="143"/>
      <c r="E11" s="143"/>
      <c r="F11" s="143"/>
      <c r="G11" s="122"/>
      <c r="H11" s="123" t="s">
        <v>36</v>
      </c>
      <c r="W11" s="63"/>
      <c r="X11" s="63"/>
      <c r="Y11" s="63"/>
    </row>
    <row r="12" spans="2:25" s="70" customFormat="1" ht="13.5" thickTop="1">
      <c r="B12" s="137" t="s">
        <v>43</v>
      </c>
      <c r="C12" s="138"/>
      <c r="D12" s="138"/>
      <c r="E12" s="138"/>
      <c r="F12" s="138"/>
      <c r="G12" s="139"/>
      <c r="H12" s="140"/>
      <c r="W12" s="71"/>
      <c r="X12" s="71"/>
      <c r="Y12" s="71"/>
    </row>
    <row r="13" spans="2:25" s="70" customFormat="1" ht="13" thickBot="1">
      <c r="B13" s="72" t="s">
        <v>0</v>
      </c>
      <c r="C13" s="73" t="s">
        <v>1</v>
      </c>
      <c r="D13" s="74" t="s">
        <v>2</v>
      </c>
      <c r="E13" s="75" t="s">
        <v>3</v>
      </c>
      <c r="F13" s="74" t="s">
        <v>4</v>
      </c>
      <c r="G13" s="112" t="s">
        <v>37</v>
      </c>
      <c r="H13" s="76" t="s">
        <v>5</v>
      </c>
      <c r="W13" s="71"/>
      <c r="X13" s="77"/>
      <c r="Y13" s="77"/>
    </row>
    <row r="14" spans="2:25" ht="4" customHeight="1" thickTop="1" thickBot="1">
      <c r="B14" s="58"/>
      <c r="C14" s="78"/>
      <c r="D14" s="58"/>
      <c r="E14" s="79"/>
      <c r="F14" s="58"/>
      <c r="G14" s="58"/>
      <c r="H14" s="78"/>
      <c r="W14" s="63"/>
      <c r="X14" s="63"/>
      <c r="Y14" s="63"/>
    </row>
    <row r="15" spans="2:25" ht="27.75" customHeight="1" thickTop="1">
      <c r="B15" s="80" t="s">
        <v>14</v>
      </c>
      <c r="C15" s="81" t="s">
        <v>11</v>
      </c>
      <c r="D15" s="82"/>
      <c r="E15" s="83"/>
      <c r="F15" s="84"/>
      <c r="G15" s="84"/>
      <c r="H15" s="84"/>
      <c r="W15" s="63"/>
      <c r="X15" s="63"/>
      <c r="Y15" s="63"/>
    </row>
    <row r="16" spans="2:25" s="85" customFormat="1" ht="81" customHeight="1">
      <c r="B16" s="86">
        <v>1</v>
      </c>
      <c r="C16" s="116" t="s">
        <v>25</v>
      </c>
      <c r="D16" s="87" t="s">
        <v>13</v>
      </c>
      <c r="E16" s="88">
        <v>1</v>
      </c>
      <c r="F16" s="89"/>
      <c r="G16" s="113"/>
      <c r="H16" s="90"/>
      <c r="J16" s="58"/>
      <c r="K16" s="58"/>
      <c r="L16" s="91"/>
      <c r="M16" s="58"/>
      <c r="N16" s="58"/>
      <c r="O16" s="58"/>
      <c r="P16" s="58"/>
      <c r="R16" s="69"/>
      <c r="S16" s="69"/>
      <c r="T16" s="69"/>
      <c r="U16" s="69"/>
    </row>
    <row r="17" spans="1:21" s="85" customFormat="1" ht="79" customHeight="1">
      <c r="B17" s="86">
        <v>2</v>
      </c>
      <c r="C17" s="116" t="s">
        <v>44</v>
      </c>
      <c r="D17" s="87" t="s">
        <v>12</v>
      </c>
      <c r="E17" s="88">
        <v>1</v>
      </c>
      <c r="F17" s="89"/>
      <c r="G17" s="113"/>
      <c r="H17" s="90"/>
      <c r="J17" s="58"/>
      <c r="K17" s="58"/>
      <c r="L17" s="91"/>
      <c r="M17" s="58"/>
      <c r="N17" s="58"/>
      <c r="O17" s="58"/>
      <c r="P17" s="58"/>
      <c r="R17" s="69"/>
      <c r="S17" s="69"/>
      <c r="T17" s="69"/>
      <c r="U17" s="69"/>
    </row>
    <row r="18" spans="1:21" s="85" customFormat="1" ht="61">
      <c r="B18" s="86">
        <v>3</v>
      </c>
      <c r="C18" s="116" t="s">
        <v>26</v>
      </c>
      <c r="D18" s="87" t="s">
        <v>13</v>
      </c>
      <c r="E18" s="88">
        <v>1</v>
      </c>
      <c r="F18" s="89"/>
      <c r="G18" s="113"/>
      <c r="H18" s="90"/>
      <c r="J18" s="58"/>
      <c r="K18" s="58"/>
      <c r="L18" s="91"/>
      <c r="M18" s="58"/>
      <c r="N18" s="58"/>
      <c r="O18" s="58"/>
      <c r="P18" s="58"/>
      <c r="R18" s="69"/>
      <c r="S18" s="69"/>
      <c r="T18" s="69"/>
      <c r="U18" s="69"/>
    </row>
    <row r="19" spans="1:21" s="85" customFormat="1" ht="51">
      <c r="B19" s="86">
        <v>4</v>
      </c>
      <c r="C19" s="116" t="s">
        <v>27</v>
      </c>
      <c r="D19" s="87" t="s">
        <v>13</v>
      </c>
      <c r="E19" s="88">
        <v>1</v>
      </c>
      <c r="F19" s="89"/>
      <c r="G19" s="113"/>
      <c r="H19" s="90"/>
      <c r="J19" s="58"/>
      <c r="K19" s="58"/>
      <c r="L19" s="58"/>
      <c r="M19" s="58"/>
      <c r="N19" s="58"/>
      <c r="O19" s="58"/>
      <c r="P19" s="58"/>
      <c r="R19" s="69"/>
      <c r="S19" s="69"/>
      <c r="T19" s="69"/>
      <c r="U19" s="69"/>
    </row>
    <row r="20" spans="1:21" s="85" customFormat="1" ht="61">
      <c r="B20" s="86">
        <v>5</v>
      </c>
      <c r="C20" s="116" t="s">
        <v>28</v>
      </c>
      <c r="D20" s="87" t="s">
        <v>13</v>
      </c>
      <c r="E20" s="88">
        <v>1</v>
      </c>
      <c r="F20" s="89"/>
      <c r="G20" s="113"/>
      <c r="H20" s="90"/>
      <c r="J20" s="58"/>
      <c r="K20" s="58"/>
      <c r="L20" s="58"/>
      <c r="M20" s="58"/>
      <c r="N20" s="58"/>
      <c r="O20" s="58"/>
      <c r="P20" s="58"/>
      <c r="R20" s="69"/>
      <c r="S20" s="69"/>
      <c r="T20" s="69"/>
      <c r="U20" s="69"/>
    </row>
    <row r="21" spans="1:21" s="85" customFormat="1" ht="62">
      <c r="B21" s="86">
        <v>6</v>
      </c>
      <c r="C21" s="116" t="s">
        <v>29</v>
      </c>
      <c r="D21" s="87" t="s">
        <v>6</v>
      </c>
      <c r="E21" s="88">
        <v>1</v>
      </c>
      <c r="F21" s="89"/>
      <c r="G21" s="113"/>
      <c r="H21" s="90"/>
      <c r="J21" s="58"/>
      <c r="K21" s="58"/>
      <c r="L21" s="58"/>
      <c r="M21" s="58"/>
      <c r="N21" s="58"/>
      <c r="O21" s="58"/>
      <c r="P21" s="58"/>
      <c r="R21" s="69"/>
      <c r="S21" s="69"/>
      <c r="T21" s="69"/>
      <c r="U21" s="69"/>
    </row>
    <row r="22" spans="1:21" s="92" customFormat="1" ht="65.5" customHeight="1">
      <c r="B22" s="86">
        <v>7</v>
      </c>
      <c r="C22" s="116" t="s">
        <v>30</v>
      </c>
      <c r="D22" s="87" t="s">
        <v>6</v>
      </c>
      <c r="E22" s="88">
        <v>1</v>
      </c>
      <c r="F22" s="90"/>
      <c r="G22" s="114"/>
      <c r="H22" s="90"/>
      <c r="J22" s="58"/>
      <c r="K22" s="58"/>
      <c r="L22" s="58"/>
      <c r="M22" s="58"/>
      <c r="N22" s="58"/>
      <c r="O22" s="58"/>
      <c r="P22" s="58"/>
    </row>
    <row r="23" spans="1:21" s="92" customFormat="1" ht="77" customHeight="1">
      <c r="B23" s="86">
        <v>8</v>
      </c>
      <c r="C23" s="116" t="s">
        <v>31</v>
      </c>
      <c r="D23" s="87" t="s">
        <v>6</v>
      </c>
      <c r="E23" s="88">
        <v>1</v>
      </c>
      <c r="F23" s="90"/>
      <c r="G23" s="114"/>
      <c r="H23" s="90"/>
      <c r="J23" s="58"/>
      <c r="K23" s="58"/>
      <c r="L23" s="58"/>
      <c r="M23" s="58"/>
      <c r="N23" s="58"/>
      <c r="O23" s="58"/>
      <c r="P23" s="58"/>
    </row>
    <row r="24" spans="1:21">
      <c r="A24" s="85"/>
      <c r="B24" s="93"/>
      <c r="C24" s="94"/>
      <c r="D24" s="95"/>
      <c r="E24" s="96"/>
      <c r="F24" s="97"/>
      <c r="G24" s="115"/>
      <c r="H24" s="98"/>
    </row>
    <row r="25" spans="1:21">
      <c r="A25" s="99"/>
      <c r="B25" s="100"/>
      <c r="C25" s="101"/>
      <c r="D25" s="102"/>
      <c r="E25" s="102"/>
      <c r="F25" s="103"/>
      <c r="G25" s="103"/>
      <c r="H25" s="103"/>
      <c r="L25" s="79"/>
    </row>
    <row r="26" spans="1:21">
      <c r="A26" s="104"/>
      <c r="B26" s="100"/>
      <c r="C26" s="105"/>
      <c r="D26" s="105"/>
      <c r="E26" s="102"/>
      <c r="F26" s="117" t="s">
        <v>7</v>
      </c>
      <c r="G26" s="106"/>
      <c r="H26" s="107"/>
    </row>
    <row r="27" spans="1:21">
      <c r="A27" s="104"/>
      <c r="B27" s="100"/>
      <c r="C27" s="105"/>
      <c r="D27" s="105"/>
      <c r="E27" s="102"/>
      <c r="F27" s="117" t="s">
        <v>8</v>
      </c>
      <c r="G27" s="106"/>
      <c r="H27" s="107"/>
    </row>
    <row r="28" spans="1:21">
      <c r="B28" s="100"/>
      <c r="C28" s="105"/>
      <c r="D28" s="105"/>
      <c r="E28" s="102"/>
      <c r="F28" s="118" t="s">
        <v>9</v>
      </c>
      <c r="G28" s="107"/>
      <c r="H28" s="107"/>
    </row>
    <row r="29" spans="1:21">
      <c r="B29" s="108"/>
      <c r="C29" s="109"/>
      <c r="D29" s="108"/>
      <c r="E29" s="108"/>
      <c r="F29" s="108"/>
      <c r="G29" s="108"/>
      <c r="H29" s="108"/>
    </row>
    <row r="30" spans="1:21">
      <c r="B30" s="124" t="s">
        <v>40</v>
      </c>
      <c r="C30" s="124"/>
      <c r="D30" s="124" t="s">
        <v>41</v>
      </c>
      <c r="E30" s="125"/>
      <c r="F30" s="124"/>
      <c r="G30" s="124"/>
      <c r="H30" s="126" t="s">
        <v>42</v>
      </c>
    </row>
    <row r="31" spans="1:21">
      <c r="B31" s="104"/>
      <c r="C31" s="78"/>
      <c r="D31" s="104"/>
      <c r="E31" s="110"/>
      <c r="F31" s="104"/>
      <c r="G31" s="104"/>
      <c r="H31" s="104"/>
    </row>
    <row r="32" spans="1:21">
      <c r="H32" s="106"/>
    </row>
    <row r="33" spans="8:12">
      <c r="H33" s="61"/>
    </row>
    <row r="34" spans="8:12">
      <c r="H34" s="61"/>
    </row>
    <row r="35" spans="8:12">
      <c r="H35" s="111"/>
    </row>
    <row r="37" spans="8:12">
      <c r="H37" s="111"/>
      <c r="L37" s="91"/>
    </row>
    <row r="40" spans="8:12">
      <c r="L40" s="91"/>
    </row>
  </sheetData>
  <mergeCells count="6">
    <mergeCell ref="B2:H2"/>
    <mergeCell ref="B3:H3"/>
    <mergeCell ref="B4:H4"/>
    <mergeCell ref="B12:H12"/>
    <mergeCell ref="B9:B11"/>
    <mergeCell ref="C9:F11"/>
  </mergeCells>
  <printOptions horizontalCentered="1"/>
  <pageMargins left="0.39370078740157483" right="0.19685039370078741" top="0.39370078740157483" bottom="0.39370078740157483" header="0" footer="0"/>
  <pageSetup scale="85" fitToHeight="0" orientation="portrait" r:id="rId1"/>
  <headerFooter alignWithMargins="0">
    <oddFooter>&amp;RHoja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CATÁLOGO</vt:lpstr>
      <vt:lpstr>CATÁLOGO GENERAL</vt:lpstr>
      <vt:lpstr>CATÁLOGO!Área_de_impresión</vt:lpstr>
      <vt:lpstr>'CATÁLOGO GENERAL'!Área_de_impresión</vt:lpstr>
      <vt:lpstr>CATÁLOGO!Títulos_a_imprimir</vt:lpstr>
      <vt:lpstr>'CATÁLOGO GENERAL'!Títulos_a_imprimir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user</cp:lastModifiedBy>
  <cp:lastPrinted>2025-12-01T22:14:41Z</cp:lastPrinted>
  <dcterms:created xsi:type="dcterms:W3CDTF">2014-06-26T15:10:42Z</dcterms:created>
  <dcterms:modified xsi:type="dcterms:W3CDTF">2025-12-03T15:15:07Z</dcterms:modified>
</cp:coreProperties>
</file>