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OneDrive\Desktop\2025\Bases de Licitaciones\Estatales\050 Proyecto Ing H Dren Reynosa\"/>
    </mc:Choice>
  </mc:AlternateContent>
  <bookViews>
    <workbookView xWindow="0" yWindow="0" windowWidth="19180" windowHeight="7280" firstSheet="1" activeTab="1"/>
  </bookViews>
  <sheets>
    <sheet name="Hoja1" sheetId="1" state="hidden" r:id="rId1"/>
    <sheet name="GENERAL" sheetId="4" r:id="rId2"/>
  </sheets>
  <definedNames>
    <definedName name="_xlnm.Print_Area" localSheetId="1">GENERAL!$A$1:$G$30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11" i="1"/>
  <c r="F17" i="1" l="1"/>
  <c r="F20" i="1"/>
  <c r="F12" i="1"/>
  <c r="F13" i="1"/>
  <c r="F14" i="1"/>
  <c r="F18" i="1"/>
  <c r="F22" i="1"/>
  <c r="F19" i="1" l="1"/>
  <c r="F15" i="1"/>
  <c r="F16" i="1"/>
  <c r="F24" i="1" s="1"/>
  <c r="F25" i="1" l="1"/>
  <c r="F26" i="1" s="1"/>
</calcChain>
</file>

<file path=xl/sharedStrings.xml><?xml version="1.0" encoding="utf-8"?>
<sst xmlns="http://schemas.openxmlformats.org/spreadsheetml/2006/main" count="85" uniqueCount="54">
  <si>
    <t>PZA</t>
  </si>
  <si>
    <r>
      <t xml:space="preserve">PROYECTO DE INGENIERIA PARA LA ADECUACION HIDRAULICA DEL </t>
    </r>
    <r>
      <rPr>
        <b/>
        <sz val="7.8"/>
        <color theme="1"/>
        <rFont val="Arial"/>
        <family val="2"/>
      </rPr>
      <t>DREN REYNOSA PONIENTE (DREN DE LAS MUJERES)</t>
    </r>
    <r>
      <rPr>
        <sz val="7.8"/>
        <color theme="1"/>
        <rFont val="Arial"/>
        <family val="2"/>
      </rPr>
      <t xml:space="preserve"> COMPRENDIDA ENTRE CALLE RIO ALAMO Y CANAL ANZALDUAS EN EL MUNICIPIO DE REYNOSA, TAMAULIPAS.</t>
    </r>
  </si>
  <si>
    <t>MUNICIPIO DE REYNOSA, TAMAULIPAS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</si>
  <si>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</si>
  <si>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</si>
  <si>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</si>
  <si>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</si>
  <si>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</si>
  <si>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</si>
  <si>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</si>
  <si>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</si>
  <si>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r>
      <t xml:space="preserve">REPORTE FOTOGRAFICO </t>
    </r>
    <r>
      <rPr>
        <sz val="7.8"/>
        <color rgb="FF00B050"/>
        <rFont val="Arial"/>
        <family val="2"/>
      </rPr>
      <t xml:space="preserve">PARA LA ADECUACION  HIDRAULICA DEL DREN REYNOSA PONIENTE (DREN DE LAS MUJERES) ENTRE CALLE RIO ALAMO Y CANAL ANZALDUAS </t>
    </r>
  </si>
  <si>
    <r>
      <t xml:space="preserve">LEVANTAMIENTO TOPOGRAFICO MEDIANTE ESTACION TOTAL TANTO PLANIMETRICO COMO ALTIMETRICO INCLUYENDO LA TOMA DE DATOS Y SU REPRESENTACION GRAFICA EN UN PLANO Y SU ENTREGA EN FORMA DIGITAL Y FISICA, LOCALIZACION DE INFRAESTRUCTURA EXISTENTE, (CFE, TELEFONIA, PEMEX Y PROPIOS), ESTE CONCEPTO INCLUYE TODOS LOS MATERIALES, MANO DE OBRA HERRAMIENTA Y EQUIPO NECESARIO PARA LA CORRECTA EJECUCION DE LOS TRABAJOS, </t>
    </r>
    <r>
      <rPr>
        <sz val="7.8"/>
        <color rgb="FF00B050"/>
        <rFont val="Arial"/>
        <family val="2"/>
      </rPr>
      <t xml:space="preserve">PARA LA ADECUACION  HIDRAULICA DEL DREN REYNOSA PONIENTE (DREN DE LAS MUJERES) ENTRE CALLE RIO ALAMO Y CANAL ANZALDUAS </t>
    </r>
  </si>
  <si>
    <r>
      <t xml:space="preserve">PROYECTO GEOMETRICO INCLUYENDO REPRESENTACION GRAFICA DE TODOS LOS ELEMENTOS QUE LO CONSTITUYEN Y EN CUMPLIMIENTO DE NORMAS Y REGLAMENTOS DE CONSTRUCCION VIGENTES, INCLUYE ENTREGA DE PROYECTO EN FISICO Y EN FORMA DIGITAL, ADEMAS, TODOS LOS MATERIALES, MANO DE OBRA HERRAMIENTA Y EQUIPO NECESARIO PARA LA CORRECTA EJECUCION DE LOS TRABAJOS, </t>
    </r>
    <r>
      <rPr>
        <sz val="7.8"/>
        <color rgb="FF00B050"/>
        <rFont val="Arial"/>
        <family val="2"/>
      </rPr>
      <t xml:space="preserve">PARA LA ADECUACION  HIDRAULICA DEL DREN REYNOSA PONIENTE (DREN DE LAS MUJERES) ENTRE CALLE RIO ALAMO Y CANAL ANZALDUAS </t>
    </r>
  </si>
  <si>
    <r>
      <t>PROYECTO ALTIMETRICO EN CUMPLIMIENTO DE NORMAS Y REGLAMENTOS DE CONSTRUCCION VIGENTES, INCLUYE, PROYECTO DE PERFILES LONGITUDINALES, SECCIONES TRANSVERSALES, RASANTES DE PAVIMENTOS, ENTREGA DE PROYECTO EN FORMA FISICA Y DIGITAL, ADEMAS, TODOS LOS MATERIALES, MANO DE OBRA HERRAMIENTA Y EQUIPO NECESARIO PARA LA CORRECTA EJECUCION DE LOS TRABAJOS,</t>
    </r>
    <r>
      <rPr>
        <sz val="7.8"/>
        <color rgb="FF00B050"/>
        <rFont val="Arial"/>
        <family val="2"/>
      </rPr>
      <t xml:space="preserve"> PARA LA ADECUACION  HIDRAULICA DEL DREN REYNOSA PONIENTE (DREN DE LAS MUJERES) ENTRE CALLE RIO ALAMO Y CANAL ANZALDUAS </t>
    </r>
  </si>
  <si>
    <r>
      <t xml:space="preserve">ANALISIS HIDROLOGICO Y PROYECTO DE DRENAJE PLUVIAL, EN CUMPLIMIENTO DE NORMAS Y REGLAMENTOS DE CONSTRUCCION VIGENTES, INCLUYE, ENTREGA DE PROYECTO EN FORMA FISICA Y DIGITAL, ADEMAS, TODOS LOS MATERIALES, MANO DE OBRA HERRAMIENTA Y EQUIPO NECESARIO PARA LA CORRECTA EJECUCION DE LOS TRABAJOS, </t>
    </r>
    <r>
      <rPr>
        <sz val="7.8"/>
        <color rgb="FF00B050"/>
        <rFont val="Arial"/>
        <family val="2"/>
      </rPr>
      <t xml:space="preserve">PARA LA ADECUACION  HIDRAULICA DEL DREN REYNOSA PONIENTE (DREN DE LAS MUJERES) ENTRE CALLE RIO ALAMO Y CANAL ANZALDUAS </t>
    </r>
  </si>
  <si>
    <r>
      <t xml:space="preserve">ELABORACION DE CATALOGO DE CONCEPTO Y GENERADORES DE OBRA, PARA EL PROYECTO </t>
    </r>
    <r>
      <rPr>
        <sz val="7.8"/>
        <color rgb="FF00B050"/>
        <rFont val="Arial"/>
        <family val="2"/>
      </rPr>
      <t xml:space="preserve">PARA LA ADECUACION  HIDRAULICA DEL DREN REYNOSA PONIENTE (DREN DE LAS MUJERES) ENTRE CALLE RIO ALAMO Y CANAL ANZALDUAS </t>
    </r>
    <r>
      <rPr>
        <sz val="7.8"/>
        <rFont val="Arial"/>
        <family val="2"/>
      </rPr>
      <t>,</t>
    </r>
    <r>
      <rPr>
        <sz val="7.8"/>
        <color rgb="FFFF0000"/>
        <rFont val="Arial"/>
        <family val="2"/>
      </rPr>
      <t xml:space="preserve"> </t>
    </r>
    <r>
      <rPr>
        <sz val="7.8"/>
        <color theme="1"/>
        <rFont val="Arial"/>
        <family val="2"/>
      </rPr>
      <t>MISMO QUE SERA ENTREGADO EN FORMA FISICA Y DIGITAL, SE DEBERA INCLUIR EN ESTE CONCEPTO, TODOS LOS MATERIALES, MANO DE OBRA, HERRAMIENTA Y EQUIPO NECESARIO PARA LA CORRECTA EJECUCION DE LOS TRABAJOS.</t>
    </r>
  </si>
  <si>
    <r>
      <t xml:space="preserve">ELABORACION DE ESPECIFICACIONES PARTICULARES EN CUMPLIMIENTO DE NORMAS Y REGLAMENTOS DE CONSTRUCCION VIGENTES, PARA EL PROYECTO </t>
    </r>
    <r>
      <rPr>
        <sz val="7.8"/>
        <color rgb="FF00B050"/>
        <rFont val="Arial"/>
        <family val="2"/>
      </rPr>
      <t>PARA LA ADECUACION  HIDRAULICA DEL DREN REYNOSA PONIENTE (DREN DE LAS MUJERES) ENTRE CALLE RIO ALAMO Y CANAL ANZALDUAS,</t>
    </r>
    <r>
      <rPr>
        <sz val="7.8"/>
        <color rgb="FFFF0000"/>
        <rFont val="Arial"/>
        <family val="2"/>
      </rPr>
      <t xml:space="preserve"> </t>
    </r>
    <r>
      <rPr>
        <sz val="7.8"/>
        <color theme="1"/>
        <rFont val="Arial"/>
        <family val="2"/>
      </rPr>
      <t>INCLUYE, ENTREGA EN FORMA FISICA Y DIGITAL, ADEMAS, TODOS LOS MATERIALES, MANO DE OBRA HERRAMIENTA Y EQUIPO NECESARIO PARA LA CORRECTA EJECUCION DE LOS TRABAJOS.</t>
    </r>
  </si>
  <si>
    <r>
      <t xml:space="preserve">PROYECTO DE SEÑALIZACION, HORIZONTAL Y VERTICAL  EN CUMPLIMIENTO DE NORMAS Y REGLAMENTOS DE CONSTRUCCION VIGENTES, INCLUYE, ENTREGA DE PROYECTO EN FORMA FISICA Y DIGITAL, ADEMAS, TODOS LOS MATERIALES, MANO DE OBRA HERRAMIENTA Y EQUIPO NECESARIO PARA LA CORRECTA EJECUCION DE LOS TRABAJOS, </t>
    </r>
    <r>
      <rPr>
        <sz val="7.8"/>
        <color rgb="FF00B050"/>
        <rFont val="Arial"/>
        <family val="2"/>
      </rPr>
      <t xml:space="preserve">PARA LA ADECUACION  HIDRAULICA DEL DREN REYNOSA PONIENTE (DREN DE LAS MUJERES) ENTRE CALLE RIO ALAMO Y CANAL ANZALDUAS </t>
    </r>
  </si>
  <si>
    <r>
      <t xml:space="preserve">ANÁLISIS Y DISEÑO ESTRUCTURAL (ACERO Y CONCRETO) DEL PROYECTO </t>
    </r>
    <r>
      <rPr>
        <sz val="7.8"/>
        <color rgb="FF00B050"/>
        <rFont val="Arial"/>
        <family val="2"/>
      </rPr>
      <t>PARA LA ADECUACION  HIDRAULICA DEL DREN REYNOSA PONIENTE (DREN DE LAS MUJERES) ENTRE CALLE RIO ALAMO Y CANAL ANZALDUAS</t>
    </r>
    <r>
      <rPr>
        <sz val="7.8"/>
        <color rgb="FFFF0000"/>
        <rFont val="Arial"/>
        <family val="2"/>
      </rPr>
      <t xml:space="preserve"> </t>
    </r>
    <r>
      <rPr>
        <sz val="7.8"/>
        <rFont val="Arial"/>
        <family val="2"/>
      </rPr>
      <t>, INCLUYE CALCULO ESTRUCTURAL, MEMORIA DESCRIPTIVA, PLANOS ESTRUCTURALES CON DETALLES CONSTRUCTIVOS, TODOS LOS MATERIALES MANO DE OBRA ESPECIALIZADA HERRAMIENTAS Y EQUIPO NECESARIO PARA LA CORRECTA ELABORACIÓN DEL DISEÑO.</t>
    </r>
  </si>
  <si>
    <r>
      <t xml:space="preserve">PROYECTO DE ALUMBRADO PUBLICO, EN CUMPLIMIENTO DE NORMAS Y REGLAMENTOS DE CONSTRUCCION VIGENTES, INCLUYE, ENTREGA DE PROYECTO EN FORMA FISICA Y DIGITAL, ADEMAS, TODOS LOS MATERIALES, MANO DE OBRA HERRAMIENTA Y EQUIPO NECESARIO PARA LA CORRECTA EJECUCION DE LOS TRABAJOS, </t>
    </r>
    <r>
      <rPr>
        <sz val="7.8"/>
        <color rgb="FF00B050"/>
        <rFont val="Arial"/>
        <family val="2"/>
      </rPr>
      <t xml:space="preserve">PARA LA ADECUACION  HIDRAULICA DEL DREN REYNOSA PONIENTE (DREN DE LAS MUJERES) ENTRE CALLE RIO ALAMO Y CANAL ANZALDUAS </t>
    </r>
  </si>
  <si>
    <r>
      <t xml:space="preserve">PLANO DE DETALLES DE INSTALACIONES EN CUMPLIMIENTO DE NORMAS Y REGLAMENTOS DE CONSTRUCCION VIGENTES, CONSIDERANDO, INCLUYE, ENTREGA DE PROYECTO EN FORMA FISICA Y DIGITAL, ADEMAS, TODOS LOS MATERIALES, MANO DE OBRA HERRAMIENTA Y EQUIPO NECESARIO PARA LA CORRECTA EJECUCION DE LOS TRABAJOS, </t>
    </r>
    <r>
      <rPr>
        <sz val="7.8"/>
        <color rgb="FF00B050"/>
        <rFont val="Arial"/>
        <family val="2"/>
      </rPr>
      <t xml:space="preserve">PARA LA ADECUACION  HIDRAULICA DEL DREN REYNOSA PONIENTE (DREN DE LAS MUJERES) ENTRE CALLE RIO ALAMO Y CANAL ANZALDUAS </t>
    </r>
  </si>
  <si>
    <t>SERVICIO</t>
  </si>
  <si>
    <t>PROYECTO</t>
  </si>
  <si>
    <t>I</t>
  </si>
  <si>
    <t>ESTUDIO</t>
  </si>
  <si>
    <r>
      <t>MUESTREO ENSAYE E INFORME DE MUESTRAS INALTERADAS PARA DETERMINAR LAS CARACTERISTICAS Y PROPIEDADES DE LOS MATERIALES QUE CONFORMAN LAS ESTRUCTURAS TERREAS,  DE ACUERDO A LO INDICADO EN LA NORMA MEXICANA NMX-C-416-ONNCCE-2003  "INDUSTRIA DE LA CONSTRUCCION-MUESTREO DE ESTRUCTURAS TERREAS Y METODOS DE PRUEBA". INCLUYE TODOS LOS MATERIALES, MANO DE OBRA EQUIPO Y HERRAMIENTA NECESARIA PARA LA CORRECTA EJECUCION DE LOS TRABAJOS. P</t>
    </r>
    <r>
      <rPr>
        <sz val="7.8"/>
        <color rgb="FF00B050"/>
        <rFont val="Arial"/>
        <family val="2"/>
      </rPr>
      <t xml:space="preserve">ARA LA ADECUACION  HIDRAULICA DEL DREN REYNOSA PONIENTE (DREN DE LAS MUJERES) ENTRE CALLE RIO ALAMO Y CANAL ANZALDUAS  </t>
    </r>
  </si>
  <si>
    <t>SUBTOTAL</t>
  </si>
  <si>
    <t>IVA</t>
  </si>
  <si>
    <t>TOTAL</t>
  </si>
  <si>
    <t>P.U. Con Letra</t>
  </si>
  <si>
    <r>
      <t xml:space="preserve">PROYECTO DE INGENIERIA PARA LA ADECUACION HIDRAULICA DEL </t>
    </r>
    <r>
      <rPr>
        <b/>
        <sz val="7.8"/>
        <color theme="1"/>
        <rFont val="Lato"/>
      </rPr>
      <t>DREN REYNOSA PONIENTE (DREN DE LAS MUJERES)</t>
    </r>
    <r>
      <rPr>
        <sz val="7.8"/>
        <color theme="1"/>
        <rFont val="Lato"/>
      </rPr>
      <t xml:space="preserve"> COMPRENDIDA ENTRE CALLE RIO ALAMO Y CANAL ANZALDUAS EN EL MUNICIPIO DE REYNOSA, TAMAULIPAS.</t>
    </r>
  </si>
  <si>
    <r>
      <t xml:space="preserve">LEVANTAMIENTO TOPOGRAFICO MEDIANTE ESTACION TOTAL TANTO PLANIMETRICO COMO ALTIMETRICO INCLUYENDO LA TOMA DE DATOS Y SU REPRESENTACION GRAFICA EN UN PLANO Y SU ENTREGA EN FORMA DIGITAL Y FISICA, LOCALIZACION DE INFRAESTRUCTURA EXISTENTE, (CFE, TELEFONIA, PEMEX Y PROPIOS), ESTE CONCEPTO INCLUYE TODOS LOS MATERIALES, MANO DE OBRA HERRAMIENTA Y EQUIPO NECESARIO PARA LA CORRECTA EJECUCION DE LOS TRABAJOS, </t>
    </r>
    <r>
      <rPr>
        <sz val="7.8"/>
        <color theme="1"/>
        <rFont val="Lato"/>
      </rPr>
      <t xml:space="preserve">PARA LA ADECUACION  HIDRAULICA DEL DREN REYNOSA PONIENTE (DREN DE LAS MUJERES) ENTRE CALLE RIO ALAMO Y CANAL ANZALDUAS </t>
    </r>
  </si>
  <si>
    <r>
      <t>MUESTREO ENSAYE E INFORME DE MUESTRAS INALTERADAS PARA DETERMINAR LAS CARACTERISTICAS Y PROPIEDADES DE LOS MATERIALES QUE CONFORMAN LAS ESTRUCTURAS TERREAS,  DE ACUERDO A LO INDICADO EN LA NORMA MEXICANA NMX-C-416-ONNCCE-2003  "INDUSTRIA DE LA CONSTRUCCION-MUESTREO DE ESTRUCTURAS TERREAS Y METODOS DE PRUEBA". INCLUYE TODOS LOS MATERIALES, MANO DE OBRA EQUIPO Y HERRAMIENTA NECESARIA PARA LA CORRECTA EJECUCION DE LOS TRABAJOS. P</t>
    </r>
    <r>
      <rPr>
        <sz val="7.8"/>
        <color theme="1"/>
        <rFont val="Lato"/>
      </rPr>
      <t xml:space="preserve">ARA LA ADECUACION  HIDRAULICA DEL DREN REYNOSA PONIENTE (DREN DE LAS MUJERES) ENTRE CALLE RIO ALAMO Y CANAL ANZALDUAS  </t>
    </r>
  </si>
  <si>
    <r>
      <t xml:space="preserve">PROYECTO GEOMETRICO INCLUYENDO REPRESENTACION GRAFICA DE TODOS LOS ELEMENTOS QUE LO CONSTITUYEN Y EN CUMPLIMIENTO DE NORMAS Y REGLAMENTOS DE CONSTRUCCION VIGENTES, INCLUYE ENTREGA DE PROYECTO EN FISICO Y EN FORMA DIGITAL, ADEMAS, TODOS LOS MATERIALES, MANO DE OBRA HERRAMIENTA Y EQUIPO NECESARIO PARA LA CORRECTA EJECUCION DE LOS TRABAJOS, </t>
    </r>
    <r>
      <rPr>
        <sz val="7.8"/>
        <color theme="1"/>
        <rFont val="Lato"/>
      </rPr>
      <t xml:space="preserve">PARA LA ADECUACION  HIDRAULICA DEL DREN REYNOSA PONIENTE (DREN DE LAS MUJERES) ENTRE CALLE RIO ALAMO Y CANAL ANZALDUAS </t>
    </r>
  </si>
  <si>
    <r>
      <t>PROYECTO ALTIMETRICO EN CUMPLIMIENTO DE NORMAS Y REGLAMENTOS DE CONSTRUCCION VIGENTES, INCLUYE, PROYECTO DE PERFILES LONGITUDINALES, SECCIONES TRANSVERSALES, RASANTES DE PAVIMENTOS, ENTREGA DE PROYECTO EN FORMA FISICA Y DIGITAL, ADEMAS, TODOS LOS MATERIALES, MANO DE OBRA HERRAMIENTA Y EQUIPO NECESARIO PARA LA CORRECTA EJECUCION DE LOS TRABAJOS,</t>
    </r>
    <r>
      <rPr>
        <sz val="7.8"/>
        <color theme="1"/>
        <rFont val="Lato"/>
      </rPr>
      <t xml:space="preserve"> PARA LA ADECUACION  HIDRAULICA DEL DREN REYNOSA PONIENTE (DREN DE LAS MUJERES) ENTRE CALLE RIO ALAMO Y CANAL ANZALDUAS </t>
    </r>
  </si>
  <si>
    <r>
      <t xml:space="preserve">ANALISIS HIDROLOGICO Y PROYECTO DE DRENAJE PLUVIAL, EN CUMPLIMIENTO DE NORMAS Y REGLAMENTOS DE CONSTRUCCION VIGENTES, INCLUYE, ENTREGA DE PROYECTO EN FORMA FISICA Y DIGITAL, ADEMAS, TODOS LOS MATERIALES, MANO DE OBRA HERRAMIENTA Y EQUIPO NECESARIO PARA LA CORRECTA EJECUCION DE LOS TRABAJOS, </t>
    </r>
    <r>
      <rPr>
        <sz val="7.8"/>
        <color theme="1"/>
        <rFont val="Lato"/>
      </rPr>
      <t xml:space="preserve">PARA LA ADECUACION  HIDRAULICA DEL DREN REYNOSA PONIENTE (DREN DE LAS MUJERES) ENTRE CALLE RIO ALAMO Y CANAL ANZALDUAS </t>
    </r>
  </si>
  <si>
    <r>
      <t xml:space="preserve">ANÁLISIS Y DISEÑO ESTRUCTURAL (ACERO Y CONCRETO) DEL PROYECTO </t>
    </r>
    <r>
      <rPr>
        <sz val="7.8"/>
        <color theme="1"/>
        <rFont val="Lato"/>
      </rPr>
      <t>PARA LA ADECUACION  HIDRAULICA DEL DREN REYNOSA PONIENTE (DREN DE LAS MUJERES) ENTRE CALLE RIO ALAMO Y CANAL ANZALDUAS , INCLUYE CALCULO ESTRUCTURAL, MEMORIA DESCRIPTIVA, PLANOS ESTRUCTURALES CON DETALLES CONSTRUCTIVOS, TODOS LOS MATERIALES MANO DE OBRA ESPECIALIZADA HERRAMIENTAS Y EQUIPO NECESARIO PARA LA CORRECTA ELABORACIÓN DEL DISEÑO.</t>
    </r>
  </si>
  <si>
    <r>
      <t xml:space="preserve">PROYECTO DE SEÑALIZACION, HORIZONTAL Y VERTICAL  EN CUMPLIMIENTO DE NORMAS Y REGLAMENTOS DE CONSTRUCCION VIGENTES, INCLUYE, ENTREGA DE PROYECTO EN FORMA FISICA Y DIGITAL, ADEMAS, TODOS LOS MATERIALES, MANO DE OBRA HERRAMIENTA Y EQUIPO NECESARIO PARA LA CORRECTA EJECUCION DE LOS TRABAJOS, </t>
    </r>
    <r>
      <rPr>
        <sz val="7.8"/>
        <color theme="1"/>
        <rFont val="Lato"/>
      </rPr>
      <t xml:space="preserve">PARA LA ADECUACION  HIDRAULICA DEL DREN REYNOSA PONIENTE (DREN DE LAS MUJERES) ENTRE CALLE RIO ALAMO Y CANAL ANZALDUAS </t>
    </r>
  </si>
  <si>
    <r>
      <t xml:space="preserve">PROYECTO DE ALUMBRADO PUBLICO, EN CUMPLIMIENTO DE NORMAS Y REGLAMENTOS DE CONSTRUCCION VIGENTES, INCLUYE, ENTREGA DE PROYECTO EN FORMA FISICA Y DIGITAL, ADEMAS, TODOS LOS MATERIALES, MANO DE OBRA HERRAMIENTA Y EQUIPO NECESARIO PARA LA CORRECTA EJECUCION DE LOS TRABAJOS, </t>
    </r>
    <r>
      <rPr>
        <sz val="7.8"/>
        <color theme="1"/>
        <rFont val="Lato"/>
      </rPr>
      <t xml:space="preserve">PARA LA ADECUACION  HIDRAULICA DEL DREN REYNOSA PONIENTE (DREN DE LAS MUJERES) ENTRE CALLE RIO ALAMO Y CANAL ANZALDUAS </t>
    </r>
  </si>
  <si>
    <r>
      <t xml:space="preserve">PLANO DE DETALLES DE INSTALACIONES EN CUMPLIMIENTO DE NORMAS Y REGLAMENTOS DE CONSTRUCCION VIGENTES, CONSIDERANDO, INCLUYE, ENTREGA DE PROYECTO EN FORMA FISICA Y DIGITAL, ADEMAS, TODOS LOS MATERIALES, MANO DE OBRA HERRAMIENTA Y EQUIPO NECESARIO PARA LA CORRECTA EJECUCION DE LOS TRABAJOS, </t>
    </r>
    <r>
      <rPr>
        <sz val="7.8"/>
        <color theme="1"/>
        <rFont val="Lato"/>
      </rPr>
      <t xml:space="preserve">PARA LA ADECUACION  HIDRAULICA DEL DREN REYNOSA PONIENTE (DREN DE LAS MUJERES) ENTRE CALLE RIO ALAMO Y CANAL ANZALDUAS </t>
    </r>
  </si>
  <si>
    <r>
      <t xml:space="preserve">ELABORACION DE CATALOGO DE CONCEPTO Y GENERADORES DE OBRA, PARA EL PROYECTO </t>
    </r>
    <r>
      <rPr>
        <sz val="7.8"/>
        <color theme="1"/>
        <rFont val="Lato"/>
      </rPr>
      <t>PARA LA ADECUACION  HIDRAULICA DEL DREN REYNOSA PONIENTE (DREN DE LAS MUJERES) ENTRE CALLE RIO ALAMO Y CANAL ANZALDUAS , MISMO QUE SERA ENTREGADO EN FORMA FISICA Y DIGITAL, SE DEBERA INCLUIR EN ESTE CONCEPTO, TODOS LOS MATERIALES, MANO DE OBRA, HERRAMIENTA Y EQUIPO NECESARIO PARA LA CORRECTA EJECUCION DE LOS TRABAJOS.</t>
    </r>
  </si>
  <si>
    <r>
      <t xml:space="preserve">ELABORACION DE ESPECIFICACIONES PARTICULARES EN CUMPLIMIENTO DE NORMAS Y REGLAMENTOS DE CONSTRUCCION VIGENTES, PARA EL PROYECTO </t>
    </r>
    <r>
      <rPr>
        <sz val="7.8"/>
        <color theme="1"/>
        <rFont val="Lato"/>
      </rPr>
      <t>PARA LA ADECUACION  HIDRAULICA DEL DREN REYNOSA PONIENTE (DREN DE LAS MUJERES) ENTRE CALLE RIO ALAMO Y CANAL ANZALDUAS, INCLUYE, ENTREGA EN FORMA FISICA Y DIGITAL, ADEMAS, TODOS LOS MATERIALES, MANO DE OBRA HERRAMIENTA Y EQUIPO NECESARIO PARA LA CORRECTA EJECUCION DE LOS TRABAJOS.</t>
    </r>
  </si>
  <si>
    <t>AE-15</t>
  </si>
  <si>
    <t>INICIO</t>
  </si>
  <si>
    <t>TERMINACION</t>
  </si>
  <si>
    <t>PLAZO DE EJECUCION</t>
  </si>
  <si>
    <t>LICITACION PÚBLICA: 57057002-050-2025</t>
  </si>
  <si>
    <t>Proyecto de Ingenieria para la Adecuacion Hidraulica del Dren Reynosa Poniente (Dren de las Mujeres) Comprendida entre calle Rio Alamo  y Canal Anzalduas en el Municipio de Reynosa, Tamaulipas</t>
  </si>
  <si>
    <t xml:space="preserve">DESCRIPCION: </t>
  </si>
  <si>
    <t>RAZON SOCIAL DEL LICITANTE</t>
  </si>
  <si>
    <t>NOMBRE Y FIRMA DEL LICITANTE</t>
  </si>
  <si>
    <t>N° DE HOJAS</t>
  </si>
  <si>
    <t>CATALOGO DE CONCEPTOS INTERNO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</si>
</sst>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.8"/>
      <color theme="1"/>
      <name val="Arial"/>
      <family val="2"/>
    </font>
    <font>
      <sz val="7.8"/>
      <color theme="1"/>
      <name val="Arial"/>
      <family val="2"/>
    </font>
    <font>
      <sz val="7.8"/>
      <color rgb="FFFF0000"/>
      <name val="Arial"/>
      <family val="2"/>
    </font>
    <font>
      <sz val="7.8"/>
      <color rgb="FF00B050"/>
      <name val="Arial"/>
      <family val="2"/>
    </font>
    <font>
      <sz val="7.8"/>
      <name val="Arial"/>
      <family val="2"/>
    </font>
    <font>
      <sz val="7.8"/>
      <color theme="1"/>
      <name val="Calibri"/>
      <family val="2"/>
      <scheme val="minor"/>
    </font>
    <font>
      <b/>
      <sz val="7.8"/>
      <name val="Calibri"/>
      <family val="2"/>
      <scheme val="minor"/>
    </font>
    <font>
      <b/>
      <sz val="7.8"/>
      <name val="Arial"/>
      <family val="2"/>
    </font>
    <font>
      <b/>
      <sz val="7.8"/>
      <color indexed="9"/>
      <name val="Arial"/>
      <family val="2"/>
    </font>
    <font>
      <sz val="7.8"/>
      <color indexed="9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.8"/>
      <color theme="1"/>
      <name val="Lato"/>
    </font>
    <font>
      <b/>
      <sz val="7.8"/>
      <name val="Lato"/>
    </font>
    <font>
      <b/>
      <sz val="10"/>
      <color indexed="9"/>
      <name val="Lato"/>
    </font>
    <font>
      <b/>
      <sz val="8"/>
      <color indexed="9"/>
      <name val="Lato"/>
    </font>
    <font>
      <sz val="8"/>
      <color indexed="9"/>
      <name val="Lato"/>
    </font>
    <font>
      <b/>
      <sz val="8"/>
      <name val="Lato"/>
    </font>
    <font>
      <b/>
      <sz val="9"/>
      <name val="Lato"/>
    </font>
    <font>
      <b/>
      <sz val="7.8"/>
      <color theme="1"/>
      <name val="Lato"/>
    </font>
    <font>
      <sz val="11"/>
      <color theme="1"/>
      <name val="Lato"/>
    </font>
    <font>
      <sz val="8"/>
      <color theme="0"/>
      <name val="Lato"/>
    </font>
    <font>
      <sz val="7"/>
      <name val="Lato"/>
    </font>
    <font>
      <sz val="7"/>
      <color theme="1"/>
      <name val="Lato"/>
    </font>
    <font>
      <b/>
      <sz val="7"/>
      <name val="Lato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8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4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4" fontId="4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4" fontId="3" fillId="0" borderId="1" xfId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justify"/>
    </xf>
    <xf numFmtId="2" fontId="7" fillId="0" borderId="0" xfId="0" applyNumberFormat="1" applyFont="1"/>
    <xf numFmtId="44" fontId="8" fillId="0" borderId="0" xfId="1" applyFont="1" applyAlignment="1">
      <alignment horizontal="center"/>
    </xf>
    <xf numFmtId="0" fontId="7" fillId="0" borderId="0" xfId="0" applyFont="1" applyAlignment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" fontId="10" fillId="2" borderId="6" xfId="0" applyNumberFormat="1" applyFont="1" applyFill="1" applyBorder="1" applyAlignment="1">
      <alignment horizontal="center" vertical="center"/>
    </xf>
    <xf numFmtId="2" fontId="10" fillId="2" borderId="6" xfId="0" applyNumberFormat="1" applyFont="1" applyFill="1" applyBorder="1" applyAlignment="1">
      <alignment horizontal="center" vertical="center"/>
    </xf>
    <xf numFmtId="44" fontId="9" fillId="2" borderId="7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44" fontId="8" fillId="0" borderId="0" xfId="1" applyFont="1" applyAlignment="1">
      <alignment horizontal="center" vertical="center"/>
    </xf>
    <xf numFmtId="44" fontId="0" fillId="0" borderId="0" xfId="0" applyNumberFormat="1"/>
    <xf numFmtId="4" fontId="0" fillId="0" borderId="0" xfId="0" applyNumberFormat="1"/>
    <xf numFmtId="44" fontId="12" fillId="0" borderId="0" xfId="0" applyNumberFormat="1" applyFont="1"/>
    <xf numFmtId="44" fontId="6" fillId="0" borderId="1" xfId="1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justify"/>
    </xf>
    <xf numFmtId="2" fontId="16" fillId="0" borderId="0" xfId="0" applyNumberFormat="1" applyFont="1"/>
    <xf numFmtId="44" fontId="17" fillId="0" borderId="0" xfId="1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2" borderId="2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/>
    </xf>
    <xf numFmtId="0" fontId="18" fillId="2" borderId="10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 vertical="top"/>
    </xf>
    <xf numFmtId="0" fontId="20" fillId="2" borderId="6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4" fontId="19" fillId="2" borderId="6" xfId="0" applyNumberFormat="1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/>
    </xf>
    <xf numFmtId="0" fontId="19" fillId="2" borderId="7" xfId="0" applyFont="1" applyFill="1" applyBorder="1" applyAlignment="1">
      <alignment horizontal="center"/>
    </xf>
    <xf numFmtId="0" fontId="16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44" fontId="17" fillId="0" borderId="0" xfId="1" applyFont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justify" vertical="distributed" wrapText="1"/>
    </xf>
    <xf numFmtId="0" fontId="24" fillId="4" borderId="8" xfId="0" applyFont="1" applyFill="1" applyBorder="1"/>
    <xf numFmtId="4" fontId="24" fillId="4" borderId="8" xfId="0" applyNumberFormat="1" applyFont="1" applyFill="1" applyBorder="1"/>
    <xf numFmtId="164" fontId="25" fillId="4" borderId="8" xfId="0" applyNumberFormat="1" applyFont="1" applyFill="1" applyBorder="1" applyAlignment="1">
      <alignment vertical="center"/>
    </xf>
    <xf numFmtId="0" fontId="24" fillId="0" borderId="0" xfId="0" applyFont="1"/>
    <xf numFmtId="0" fontId="26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justify" wrapText="1"/>
    </xf>
    <xf numFmtId="43" fontId="26" fillId="0" borderId="9" xfId="2" applyFont="1" applyFill="1" applyBorder="1" applyAlignment="1">
      <alignment horizontal="center" vertical="center"/>
    </xf>
    <xf numFmtId="44" fontId="26" fillId="0" borderId="9" xfId="1" applyFont="1" applyFill="1" applyBorder="1" applyAlignment="1">
      <alignment vertical="center"/>
    </xf>
    <xf numFmtId="44" fontId="26" fillId="0" borderId="9" xfId="1" applyFont="1" applyBorder="1" applyAlignment="1">
      <alignment vertical="center"/>
    </xf>
    <xf numFmtId="44" fontId="24" fillId="0" borderId="0" xfId="0" applyNumberFormat="1" applyFont="1"/>
    <xf numFmtId="4" fontId="24" fillId="0" borderId="0" xfId="0" applyNumberFormat="1" applyFont="1"/>
    <xf numFmtId="4" fontId="28" fillId="0" borderId="0" xfId="0" applyNumberFormat="1" applyFont="1" applyAlignment="1">
      <alignment horizontal="center" vertical="center"/>
    </xf>
    <xf numFmtId="44" fontId="28" fillId="0" borderId="0" xfId="1" applyFont="1" applyFill="1" applyBorder="1" applyAlignment="1">
      <alignment horizontal="center" vertical="center"/>
    </xf>
    <xf numFmtId="44" fontId="28" fillId="0" borderId="0" xfId="3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1" fillId="0" borderId="0" xfId="0" applyFont="1" applyAlignment="1">
      <alignment horizontal="justify" vertical="distributed" wrapText="1"/>
    </xf>
    <xf numFmtId="0" fontId="31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31" fillId="0" borderId="12" xfId="0" applyFont="1" applyBorder="1" applyAlignment="1">
      <alignment horizontal="justify" vertical="distributed" wrapText="1"/>
    </xf>
    <xf numFmtId="0" fontId="32" fillId="0" borderId="0" xfId="0" applyFont="1"/>
    <xf numFmtId="4" fontId="32" fillId="0" borderId="0" xfId="0" applyNumberFormat="1" applyFont="1"/>
    <xf numFmtId="0" fontId="32" fillId="0" borderId="0" xfId="0" applyFont="1" applyAlignment="1">
      <alignment horizontal="right"/>
    </xf>
    <xf numFmtId="4" fontId="22" fillId="0" borderId="0" xfId="0" applyNumberFormat="1" applyFont="1" applyAlignment="1">
      <alignment horizontal="center" vertical="center"/>
    </xf>
    <xf numFmtId="44" fontId="22" fillId="0" borderId="0" xfId="3" applyFont="1" applyFill="1" applyBorder="1" applyAlignment="1">
      <alignment horizontal="center" vertical="center"/>
    </xf>
  </cellXfs>
  <cellStyles count="4">
    <cellStyle name="Currency 2" xfId="3"/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52552</xdr:colOff>
      <xdr:row>1</xdr:row>
      <xdr:rowOff>0</xdr:rowOff>
    </xdr:from>
    <xdr:to>
      <xdr:col>1</xdr:col>
      <xdr:colOff>973590</xdr:colOff>
      <xdr:row>4</xdr:row>
      <xdr:rowOff>45417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BA86FDF7-C52B-4798-A540-C0AFC6944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52552" y="123825"/>
          <a:ext cx="1683038" cy="616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90981</xdr:colOff>
      <xdr:row>1</xdr:row>
      <xdr:rowOff>67860</xdr:rowOff>
    </xdr:from>
    <xdr:to>
      <xdr:col>5</xdr:col>
      <xdr:colOff>1027964</xdr:colOff>
      <xdr:row>3</xdr:row>
      <xdr:rowOff>119977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BF5E5A2A-191A-40DA-9DA9-195125DB4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244006" y="191685"/>
          <a:ext cx="1697741" cy="48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29475</xdr:colOff>
      <xdr:row>0</xdr:row>
      <xdr:rowOff>3981</xdr:rowOff>
    </xdr:from>
    <xdr:to>
      <xdr:col>1</xdr:col>
      <xdr:colOff>924927</xdr:colOff>
      <xdr:row>3</xdr:row>
      <xdr:rowOff>169377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3A441E6C-1435-4D48-BC85-F92BB94BD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29475" y="3981"/>
          <a:ext cx="1678960" cy="569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94555</xdr:colOff>
      <xdr:row>0</xdr:row>
      <xdr:rowOff>43980</xdr:rowOff>
    </xdr:from>
    <xdr:to>
      <xdr:col>6</xdr:col>
      <xdr:colOff>528757</xdr:colOff>
      <xdr:row>3</xdr:row>
      <xdr:rowOff>99100</xdr:rowOff>
    </xdr:to>
    <xdr:pic>
      <xdr:nvPicPr>
        <xdr:cNvPr id="7" name="Imagen 4">
          <a:extLst>
            <a:ext uri="{FF2B5EF4-FFF2-40B4-BE49-F238E27FC236}">
              <a16:creationId xmlns:a16="http://schemas.microsoft.com/office/drawing/2014/main" xmlns="" id="{79DA51C8-0CD3-49B7-BF06-CBED59591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538144" y="43980"/>
          <a:ext cx="1724686" cy="459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="115" zoomScaleNormal="115" workbookViewId="0">
      <selection activeCell="E13" sqref="E13"/>
    </sheetView>
  </sheetViews>
  <sheetFormatPr baseColWidth="10" defaultRowHeight="14.5"/>
  <cols>
    <col min="2" max="2" width="47" customWidth="1"/>
    <col min="6" max="6" width="17.1796875" customWidth="1"/>
    <col min="8" max="8" width="15" bestFit="1" customWidth="1"/>
    <col min="9" max="9" width="17.26953125" customWidth="1"/>
    <col min="10" max="10" width="13.453125" bestFit="1" customWidth="1"/>
  </cols>
  <sheetData>
    <row r="1" spans="1:10" s="12" customFormat="1" ht="7">
      <c r="B1" s="13"/>
      <c r="E1" s="14"/>
      <c r="F1" s="15"/>
    </row>
    <row r="2" spans="1:10" s="12" customFormat="1" ht="25" customHeight="1">
      <c r="A2" s="34" t="s">
        <v>2</v>
      </c>
      <c r="B2" s="34"/>
      <c r="C2" s="34"/>
      <c r="D2" s="34"/>
      <c r="E2" s="34"/>
      <c r="F2" s="34"/>
    </row>
    <row r="3" spans="1:10" s="16" customFormat="1" ht="15" customHeight="1">
      <c r="A3" s="35" t="s">
        <v>3</v>
      </c>
      <c r="B3" s="35"/>
      <c r="C3" s="35"/>
      <c r="D3" s="35"/>
      <c r="E3" s="35"/>
      <c r="F3" s="35"/>
    </row>
    <row r="4" spans="1:10" s="12" customFormat="1" ht="7">
      <c r="A4" s="36"/>
      <c r="B4" s="36"/>
      <c r="C4" s="36"/>
      <c r="D4" s="36"/>
      <c r="E4" s="36"/>
      <c r="F4" s="36"/>
    </row>
    <row r="5" spans="1:10" s="12" customFormat="1" ht="6" customHeight="1">
      <c r="A5" s="36"/>
      <c r="B5" s="36"/>
      <c r="C5" s="36"/>
      <c r="D5" s="36"/>
      <c r="E5" s="36"/>
      <c r="F5" s="36"/>
    </row>
    <row r="6" spans="1:10" s="12" customFormat="1" ht="7.5" thickBot="1">
      <c r="A6" s="36"/>
      <c r="B6" s="36"/>
      <c r="C6" s="36"/>
      <c r="D6" s="36"/>
      <c r="E6" s="36"/>
      <c r="F6" s="36"/>
    </row>
    <row r="7" spans="1:10" s="12" customFormat="1" ht="7.5" thickTop="1">
      <c r="A7" s="31" t="s">
        <v>4</v>
      </c>
      <c r="B7" s="32"/>
      <c r="C7" s="32"/>
      <c r="D7" s="32"/>
      <c r="E7" s="32"/>
      <c r="F7" s="33"/>
    </row>
    <row r="8" spans="1:10" s="23" customFormat="1" ht="7.5" thickBot="1">
      <c r="A8" s="17" t="s">
        <v>5</v>
      </c>
      <c r="B8" s="18" t="s">
        <v>6</v>
      </c>
      <c r="C8" s="19" t="s">
        <v>7</v>
      </c>
      <c r="D8" s="20" t="s">
        <v>8</v>
      </c>
      <c r="E8" s="21" t="s">
        <v>9</v>
      </c>
      <c r="F8" s="22" t="s">
        <v>10</v>
      </c>
    </row>
    <row r="9" spans="1:10" s="23" customFormat="1" ht="7.5" thickTop="1">
      <c r="E9" s="24"/>
      <c r="F9" s="25"/>
    </row>
    <row r="10" spans="1:10" ht="56.25" customHeight="1">
      <c r="A10" s="1" t="s">
        <v>24</v>
      </c>
      <c r="B10" s="2" t="s">
        <v>1</v>
      </c>
      <c r="C10" s="3"/>
      <c r="D10" s="4"/>
      <c r="E10" s="5"/>
      <c r="F10" s="5"/>
    </row>
    <row r="11" spans="1:10" ht="43.5" customHeight="1">
      <c r="A11" s="6">
        <v>1</v>
      </c>
      <c r="B11" s="2" t="s">
        <v>11</v>
      </c>
      <c r="C11" s="7" t="s">
        <v>22</v>
      </c>
      <c r="D11" s="8">
        <v>1</v>
      </c>
      <c r="E11" s="9">
        <v>10000</v>
      </c>
      <c r="F11" s="29">
        <f>E11*D11</f>
        <v>10000</v>
      </c>
    </row>
    <row r="12" spans="1:10" ht="56">
      <c r="A12" s="6">
        <v>2</v>
      </c>
      <c r="B12" s="2" t="s">
        <v>26</v>
      </c>
      <c r="C12" s="7" t="s">
        <v>0</v>
      </c>
      <c r="D12" s="8">
        <v>1</v>
      </c>
      <c r="E12" s="9">
        <v>42257.01</v>
      </c>
      <c r="F12" s="29">
        <f>E12*D12</f>
        <v>42257.01</v>
      </c>
      <c r="I12" s="26"/>
    </row>
    <row r="13" spans="1:10" ht="56">
      <c r="A13" s="6">
        <v>3</v>
      </c>
      <c r="B13" s="10" t="s">
        <v>12</v>
      </c>
      <c r="C13" s="7" t="s">
        <v>22</v>
      </c>
      <c r="D13" s="11">
        <v>1</v>
      </c>
      <c r="E13" s="9">
        <v>179310.34</v>
      </c>
      <c r="F13" s="29">
        <f t="shared" ref="F13:F22" si="0">E13*D13</f>
        <v>179310.34</v>
      </c>
      <c r="I13" s="26"/>
      <c r="J13" s="26"/>
    </row>
    <row r="14" spans="1:10" ht="99.75" customHeight="1">
      <c r="A14" s="6">
        <v>4</v>
      </c>
      <c r="B14" s="10" t="s">
        <v>13</v>
      </c>
      <c r="C14" s="7" t="s">
        <v>23</v>
      </c>
      <c r="D14" s="11">
        <v>1</v>
      </c>
      <c r="E14" s="9">
        <v>137053.32999999999</v>
      </c>
      <c r="F14" s="29">
        <f t="shared" si="0"/>
        <v>137053.32999999999</v>
      </c>
      <c r="I14" s="26"/>
    </row>
    <row r="15" spans="1:10" ht="100" customHeight="1">
      <c r="A15" s="6">
        <v>5</v>
      </c>
      <c r="B15" s="10" t="s">
        <v>14</v>
      </c>
      <c r="C15" s="7" t="s">
        <v>23</v>
      </c>
      <c r="D15" s="11">
        <v>1</v>
      </c>
      <c r="E15" s="9">
        <v>132053.31</v>
      </c>
      <c r="F15" s="29">
        <f t="shared" si="0"/>
        <v>132053.31</v>
      </c>
      <c r="I15" s="26"/>
    </row>
    <row r="16" spans="1:10" ht="100" customHeight="1">
      <c r="A16" s="6">
        <v>6</v>
      </c>
      <c r="B16" s="10" t="s">
        <v>15</v>
      </c>
      <c r="C16" s="7" t="s">
        <v>23</v>
      </c>
      <c r="D16" s="30">
        <v>1</v>
      </c>
      <c r="E16" s="9">
        <v>59185.95</v>
      </c>
      <c r="F16" s="29">
        <f t="shared" si="0"/>
        <v>59185.95</v>
      </c>
      <c r="H16" s="26"/>
    </row>
    <row r="17" spans="1:6" ht="100" customHeight="1">
      <c r="A17" s="6">
        <v>7</v>
      </c>
      <c r="B17" s="10" t="s">
        <v>19</v>
      </c>
      <c r="C17" s="7" t="s">
        <v>22</v>
      </c>
      <c r="D17" s="11">
        <v>1</v>
      </c>
      <c r="E17" s="9">
        <v>159593.60999999999</v>
      </c>
      <c r="F17" s="29">
        <f>E17*D17</f>
        <v>159593.60999999999</v>
      </c>
    </row>
    <row r="18" spans="1:6" ht="100" customHeight="1">
      <c r="A18" s="6">
        <v>8</v>
      </c>
      <c r="B18" s="10" t="s">
        <v>18</v>
      </c>
      <c r="C18" s="7" t="s">
        <v>25</v>
      </c>
      <c r="D18" s="11">
        <v>1</v>
      </c>
      <c r="E18" s="9">
        <v>15392.42</v>
      </c>
      <c r="F18" s="29">
        <f>E18*D18</f>
        <v>15392.42</v>
      </c>
    </row>
    <row r="19" spans="1:6" ht="100" customHeight="1">
      <c r="A19" s="6">
        <v>9</v>
      </c>
      <c r="B19" s="10" t="s">
        <v>20</v>
      </c>
      <c r="C19" s="7" t="s">
        <v>23</v>
      </c>
      <c r="D19" s="11">
        <v>1</v>
      </c>
      <c r="E19" s="9">
        <v>14939.36</v>
      </c>
      <c r="F19" s="29">
        <f t="shared" si="0"/>
        <v>14939.36</v>
      </c>
    </row>
    <row r="20" spans="1:6" ht="100" customHeight="1">
      <c r="A20" s="6">
        <v>10</v>
      </c>
      <c r="B20" s="10" t="s">
        <v>21</v>
      </c>
      <c r="C20" s="7" t="s">
        <v>0</v>
      </c>
      <c r="D20" s="11">
        <v>2</v>
      </c>
      <c r="E20" s="9">
        <v>19530.02</v>
      </c>
      <c r="F20" s="29">
        <f t="shared" si="0"/>
        <v>39060.04</v>
      </c>
    </row>
    <row r="21" spans="1:6" ht="100" customHeight="1">
      <c r="A21" s="6">
        <v>11</v>
      </c>
      <c r="B21" s="2" t="s">
        <v>16</v>
      </c>
      <c r="C21" s="7" t="s">
        <v>0</v>
      </c>
      <c r="D21" s="8">
        <v>1</v>
      </c>
      <c r="E21" s="9">
        <v>67316.509999999995</v>
      </c>
      <c r="F21" s="29">
        <f t="shared" si="0"/>
        <v>67316.509999999995</v>
      </c>
    </row>
    <row r="22" spans="1:6" ht="100" customHeight="1">
      <c r="A22" s="6">
        <v>12</v>
      </c>
      <c r="B22" s="2" t="s">
        <v>17</v>
      </c>
      <c r="C22" s="7" t="s">
        <v>0</v>
      </c>
      <c r="D22" s="8">
        <v>1</v>
      </c>
      <c r="E22" s="9">
        <v>40389.839999999997</v>
      </c>
      <c r="F22" s="29">
        <f t="shared" si="0"/>
        <v>40389.839999999997</v>
      </c>
    </row>
    <row r="24" spans="1:6">
      <c r="D24" s="27"/>
      <c r="E24" s="26" t="s">
        <v>27</v>
      </c>
      <c r="F24" s="28">
        <f>SUM(F11:F22)</f>
        <v>896551.72</v>
      </c>
    </row>
    <row r="25" spans="1:6">
      <c r="E25" t="s">
        <v>28</v>
      </c>
      <c r="F25" s="28">
        <f>F24*0.16</f>
        <v>143448.2752</v>
      </c>
    </row>
    <row r="26" spans="1:6">
      <c r="E26" t="s">
        <v>29</v>
      </c>
      <c r="F26" s="28">
        <f>SUM(F24:F25)</f>
        <v>1039999.9952</v>
      </c>
    </row>
    <row r="27" spans="1:6">
      <c r="F27" s="26"/>
    </row>
    <row r="28" spans="1:6">
      <c r="F28" s="26"/>
    </row>
    <row r="30" spans="1:6">
      <c r="F30" s="26"/>
    </row>
    <row r="31" spans="1:6">
      <c r="F31" s="26"/>
    </row>
    <row r="33" spans="6:6">
      <c r="F33" s="26"/>
    </row>
    <row r="34" spans="6:6">
      <c r="F34" s="26"/>
    </row>
  </sheetData>
  <mergeCells count="6">
    <mergeCell ref="A7:F7"/>
    <mergeCell ref="A2:F2"/>
    <mergeCell ref="A3:F3"/>
    <mergeCell ref="A4:F4"/>
    <mergeCell ref="A5:F5"/>
    <mergeCell ref="A6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BreakPreview" topLeftCell="A21" zoomScale="124" zoomScaleNormal="115" zoomScaleSheetLayoutView="124" workbookViewId="0">
      <selection activeCell="A30" sqref="A30:G30"/>
    </sheetView>
  </sheetViews>
  <sheetFormatPr baseColWidth="10" defaultRowHeight="14"/>
  <cols>
    <col min="1" max="1" width="11.1796875" style="63" customWidth="1"/>
    <col min="2" max="2" width="51.54296875" style="63" customWidth="1"/>
    <col min="3" max="3" width="7.08984375" style="63" customWidth="1"/>
    <col min="4" max="4" width="8.08984375" style="63" customWidth="1"/>
    <col min="5" max="5" width="7.6328125" style="63" customWidth="1"/>
    <col min="6" max="6" width="10.81640625" style="63" customWidth="1"/>
    <col min="7" max="7" width="7.6328125" style="63" customWidth="1"/>
    <col min="8" max="8" width="10.90625" style="63"/>
    <col min="9" max="9" width="15" style="63" bestFit="1" customWidth="1"/>
    <col min="10" max="10" width="17.26953125" style="63" customWidth="1"/>
    <col min="11" max="11" width="13.453125" style="63" bestFit="1" customWidth="1"/>
    <col min="12" max="16384" width="10.90625" style="63"/>
  </cols>
  <sheetData>
    <row r="1" spans="1:10" s="37" customFormat="1" ht="7">
      <c r="B1" s="38"/>
      <c r="E1" s="39"/>
      <c r="F1" s="39"/>
      <c r="G1" s="40"/>
    </row>
    <row r="2" spans="1:10" s="37" customFormat="1" ht="10" customHeight="1">
      <c r="A2" s="41" t="s">
        <v>2</v>
      </c>
      <c r="B2" s="41"/>
      <c r="C2" s="41"/>
      <c r="D2" s="41"/>
      <c r="E2" s="41"/>
      <c r="F2" s="41"/>
      <c r="G2" s="41"/>
    </row>
    <row r="3" spans="1:10" s="43" customFormat="1" ht="15" customHeight="1">
      <c r="A3" s="42" t="s">
        <v>3</v>
      </c>
      <c r="B3" s="42"/>
      <c r="C3" s="42"/>
      <c r="D3" s="42"/>
      <c r="E3" s="42"/>
      <c r="F3" s="42"/>
      <c r="G3" s="42"/>
    </row>
    <row r="4" spans="1:10" s="43" customFormat="1" ht="15" customHeight="1">
      <c r="A4" s="44"/>
      <c r="B4" s="44"/>
      <c r="C4" s="44"/>
      <c r="D4" s="44"/>
      <c r="E4" s="44"/>
      <c r="F4" s="44"/>
      <c r="G4" s="44"/>
    </row>
    <row r="5" spans="1:10" s="43" customFormat="1" ht="15" customHeight="1">
      <c r="A5" s="74" t="s">
        <v>47</v>
      </c>
      <c r="B5" s="75"/>
      <c r="C5" s="76"/>
      <c r="D5" s="76"/>
      <c r="E5" s="76"/>
      <c r="F5" s="76"/>
      <c r="G5" s="77" t="s">
        <v>43</v>
      </c>
    </row>
    <row r="6" spans="1:10" s="43" customFormat="1" ht="15" customHeight="1">
      <c r="A6" s="76"/>
      <c r="B6" s="76"/>
      <c r="C6" s="76"/>
      <c r="D6" s="76"/>
      <c r="E6" s="76"/>
      <c r="F6" s="76"/>
      <c r="G6" s="76"/>
    </row>
    <row r="7" spans="1:10" s="43" customFormat="1" ht="15" customHeight="1">
      <c r="A7" s="78" t="s">
        <v>49</v>
      </c>
      <c r="B7" s="79" t="s">
        <v>48</v>
      </c>
      <c r="C7" s="79"/>
      <c r="D7" s="79"/>
      <c r="E7" s="79"/>
      <c r="F7" s="80"/>
      <c r="G7" s="81" t="s">
        <v>44</v>
      </c>
    </row>
    <row r="8" spans="1:10" s="43" customFormat="1" ht="15" customHeight="1">
      <c r="A8" s="78"/>
      <c r="B8" s="79"/>
      <c r="C8" s="79"/>
      <c r="D8" s="79"/>
      <c r="E8" s="79"/>
      <c r="F8" s="80"/>
      <c r="G8" s="81" t="s">
        <v>45</v>
      </c>
    </row>
    <row r="9" spans="1:10" s="43" customFormat="1" ht="15" customHeight="1" thickBot="1">
      <c r="A9" s="78"/>
      <c r="B9" s="82"/>
      <c r="C9" s="82"/>
      <c r="D9" s="82"/>
      <c r="E9" s="82"/>
      <c r="F9" s="80"/>
      <c r="G9" s="81" t="s">
        <v>46</v>
      </c>
    </row>
    <row r="10" spans="1:10" s="37" customFormat="1" ht="13.5" thickTop="1">
      <c r="A10" s="45" t="s">
        <v>53</v>
      </c>
      <c r="B10" s="46"/>
      <c r="C10" s="46"/>
      <c r="D10" s="46"/>
      <c r="E10" s="46"/>
      <c r="F10" s="47"/>
      <c r="G10" s="48"/>
    </row>
    <row r="11" spans="1:10" s="55" customFormat="1" ht="11" thickBot="1">
      <c r="A11" s="49" t="s">
        <v>5</v>
      </c>
      <c r="B11" s="50" t="s">
        <v>6</v>
      </c>
      <c r="C11" s="51" t="s">
        <v>7</v>
      </c>
      <c r="D11" s="52" t="s">
        <v>8</v>
      </c>
      <c r="E11" s="51" t="s">
        <v>9</v>
      </c>
      <c r="F11" s="53" t="s">
        <v>30</v>
      </c>
      <c r="G11" s="54" t="s">
        <v>10</v>
      </c>
    </row>
    <row r="12" spans="1:10" s="55" customFormat="1" ht="8" thickTop="1" thickBot="1">
      <c r="E12" s="56"/>
      <c r="F12" s="56"/>
      <c r="G12" s="57"/>
    </row>
    <row r="13" spans="1:10" ht="50.5" customHeight="1" thickTop="1">
      <c r="A13" s="58" t="s">
        <v>24</v>
      </c>
      <c r="B13" s="59" t="s">
        <v>31</v>
      </c>
      <c r="C13" s="60"/>
      <c r="D13" s="61"/>
      <c r="E13" s="62"/>
      <c r="F13" s="62"/>
      <c r="G13" s="62"/>
    </row>
    <row r="14" spans="1:10" ht="72" customHeight="1">
      <c r="A14" s="64">
        <v>1</v>
      </c>
      <c r="B14" s="65" t="s">
        <v>32</v>
      </c>
      <c r="C14" s="64" t="s">
        <v>22</v>
      </c>
      <c r="D14" s="66">
        <v>1</v>
      </c>
      <c r="E14" s="67"/>
      <c r="F14" s="67"/>
      <c r="G14" s="68"/>
      <c r="I14" s="69"/>
    </row>
    <row r="15" spans="1:10" ht="75.5" customHeight="1">
      <c r="A15" s="64">
        <v>2</v>
      </c>
      <c r="B15" s="65" t="s">
        <v>33</v>
      </c>
      <c r="C15" s="64" t="s">
        <v>0</v>
      </c>
      <c r="D15" s="66">
        <v>1</v>
      </c>
      <c r="E15" s="67"/>
      <c r="F15" s="67"/>
      <c r="G15" s="68"/>
      <c r="J15" s="69"/>
    </row>
    <row r="16" spans="1:10" ht="62.5" customHeight="1">
      <c r="A16" s="64">
        <v>3</v>
      </c>
      <c r="B16" s="65" t="s">
        <v>34</v>
      </c>
      <c r="C16" s="64" t="s">
        <v>23</v>
      </c>
      <c r="D16" s="66">
        <v>1</v>
      </c>
      <c r="E16" s="67"/>
      <c r="F16" s="67"/>
      <c r="G16" s="68"/>
      <c r="J16" s="69"/>
    </row>
    <row r="17" spans="1:10" ht="65.5" customHeight="1">
      <c r="A17" s="64">
        <v>4</v>
      </c>
      <c r="B17" s="65" t="s">
        <v>35</v>
      </c>
      <c r="C17" s="64" t="s">
        <v>23</v>
      </c>
      <c r="D17" s="66">
        <v>1</v>
      </c>
      <c r="E17" s="67"/>
      <c r="F17" s="67"/>
      <c r="G17" s="68"/>
      <c r="J17" s="69"/>
    </row>
    <row r="18" spans="1:10" ht="58.5" customHeight="1">
      <c r="A18" s="64">
        <v>5</v>
      </c>
      <c r="B18" s="65" t="s">
        <v>36</v>
      </c>
      <c r="C18" s="64" t="s">
        <v>23</v>
      </c>
      <c r="D18" s="66">
        <v>1</v>
      </c>
      <c r="E18" s="67"/>
      <c r="F18" s="67"/>
      <c r="G18" s="68"/>
      <c r="I18" s="69"/>
    </row>
    <row r="19" spans="1:10" ht="55" customHeight="1">
      <c r="A19" s="64">
        <v>6</v>
      </c>
      <c r="B19" s="65" t="s">
        <v>37</v>
      </c>
      <c r="C19" s="64" t="s">
        <v>22</v>
      </c>
      <c r="D19" s="66">
        <v>1</v>
      </c>
      <c r="E19" s="67"/>
      <c r="F19" s="67"/>
      <c r="G19" s="68"/>
    </row>
    <row r="20" spans="1:10" ht="59" customHeight="1">
      <c r="A20" s="64">
        <v>7</v>
      </c>
      <c r="B20" s="65" t="s">
        <v>38</v>
      </c>
      <c r="C20" s="64" t="s">
        <v>25</v>
      </c>
      <c r="D20" s="66">
        <v>1</v>
      </c>
      <c r="E20" s="67"/>
      <c r="F20" s="67"/>
      <c r="G20" s="68"/>
    </row>
    <row r="21" spans="1:10" ht="50.5" customHeight="1">
      <c r="A21" s="64">
        <v>8</v>
      </c>
      <c r="B21" s="65" t="s">
        <v>39</v>
      </c>
      <c r="C21" s="64" t="s">
        <v>23</v>
      </c>
      <c r="D21" s="66">
        <v>1</v>
      </c>
      <c r="E21" s="67"/>
      <c r="F21" s="67"/>
      <c r="G21" s="68"/>
    </row>
    <row r="22" spans="1:10" ht="59" customHeight="1">
      <c r="A22" s="64">
        <v>9</v>
      </c>
      <c r="B22" s="65" t="s">
        <v>40</v>
      </c>
      <c r="C22" s="64" t="s">
        <v>0</v>
      </c>
      <c r="D22" s="66">
        <v>2</v>
      </c>
      <c r="E22" s="67"/>
      <c r="F22" s="67"/>
      <c r="G22" s="68"/>
    </row>
    <row r="23" spans="1:10" ht="56.5" customHeight="1">
      <c r="A23" s="64">
        <v>10</v>
      </c>
      <c r="B23" s="65" t="s">
        <v>41</v>
      </c>
      <c r="C23" s="64" t="s">
        <v>0</v>
      </c>
      <c r="D23" s="66">
        <v>1</v>
      </c>
      <c r="E23" s="67"/>
      <c r="F23" s="67"/>
      <c r="G23" s="68"/>
    </row>
    <row r="24" spans="1:10" ht="53.5" customHeight="1">
      <c r="A24" s="64">
        <v>11</v>
      </c>
      <c r="B24" s="65" t="s">
        <v>42</v>
      </c>
      <c r="C24" s="64" t="s">
        <v>0</v>
      </c>
      <c r="D24" s="66">
        <v>1</v>
      </c>
      <c r="E24" s="67"/>
      <c r="F24" s="67"/>
      <c r="G24" s="68"/>
    </row>
    <row r="26" spans="1:10">
      <c r="D26" s="70"/>
      <c r="E26" s="86" t="s">
        <v>27</v>
      </c>
      <c r="F26" s="71"/>
      <c r="G26" s="72"/>
    </row>
    <row r="27" spans="1:10">
      <c r="E27" s="86" t="s">
        <v>28</v>
      </c>
      <c r="F27" s="71"/>
      <c r="G27" s="72"/>
    </row>
    <row r="28" spans="1:10">
      <c r="E28" s="87" t="s">
        <v>29</v>
      </c>
      <c r="F28" s="73"/>
      <c r="G28" s="72"/>
    </row>
    <row r="29" spans="1:10">
      <c r="G29" s="69"/>
    </row>
    <row r="30" spans="1:10">
      <c r="A30" s="83" t="s">
        <v>50</v>
      </c>
      <c r="B30" s="83"/>
      <c r="C30" s="83" t="s">
        <v>51</v>
      </c>
      <c r="D30" s="84"/>
      <c r="E30" s="83"/>
      <c r="F30" s="83"/>
      <c r="G30" s="85" t="s">
        <v>52</v>
      </c>
    </row>
    <row r="32" spans="1:10">
      <c r="G32" s="69"/>
    </row>
    <row r="33" spans="7:7">
      <c r="G33" s="69"/>
    </row>
    <row r="35" spans="7:7">
      <c r="G35" s="69"/>
    </row>
    <row r="36" spans="7:7">
      <c r="G36" s="69"/>
    </row>
  </sheetData>
  <mergeCells count="5">
    <mergeCell ref="A3:G3"/>
    <mergeCell ref="A2:G2"/>
    <mergeCell ref="A10:G10"/>
    <mergeCell ref="A7:A9"/>
    <mergeCell ref="B7:E9"/>
  </mergeCells>
  <pageMargins left="0.39370078740157483" right="0.19685039370078741" top="0.39370078740157483" bottom="0.39370078740157483" header="0.31496062992125984" footer="0.31496062992125984"/>
  <pageSetup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GENERAL</vt:lpstr>
      <vt:lpstr>GENERAL!Área_de_impresión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2025-12-01T15:37:21Z</dcterms:created>
  <dcterms:modified xsi:type="dcterms:W3CDTF">2025-12-02T18:46:18Z</dcterms:modified>
</cp:coreProperties>
</file>