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defaultThemeVersion="124226"/>
  <mc:AlternateContent xmlns:mc="http://schemas.openxmlformats.org/markup-compatibility/2006">
    <mc:Choice Requires="x15">
      <x15ac:absPath xmlns:x15ac="http://schemas.microsoft.com/office/spreadsheetml/2010/11/ac" url="https://d.docs.live.net/5f79d8b47b5ca944/Desktop/2025/Bases de Licitaciones/Estatales/049_Compuertas-Anzalduas/"/>
    </mc:Choice>
  </mc:AlternateContent>
  <xr:revisionPtr revIDLastSave="35" documentId="13_ncr:1_{B57C1C8C-DBC0-4308-AD3C-F6735390EB18}" xr6:coauthVersionLast="47" xr6:coauthVersionMax="47" xr10:uidLastSave="{221652A0-9BF9-4E3D-B94D-31D237A27419}"/>
  <bookViews>
    <workbookView xWindow="-108" yWindow="-108" windowWidth="23256" windowHeight="12576" tabRatio="837" firstSheet="1" activeTab="1" xr2:uid="{00000000-000D-0000-FFFF-FFFF00000000}"/>
  </bookViews>
  <sheets>
    <sheet name="no---PAV PIEDRA NAT. OCAMPO" sheetId="37" state="hidden" r:id="rId1"/>
    <sheet name="COMPUERTAS" sheetId="39" r:id="rId2"/>
  </sheets>
  <definedNames>
    <definedName name="_xlnm.Print_Area" localSheetId="1">COMPUERTAS!$C$1:$I$73</definedName>
    <definedName name="_xlnm.Print_Titles" localSheetId="1">COMPUERTAS!$1:$12</definedName>
    <definedName name="_xlnm.Print_Titles" localSheetId="0">'no---PAV PIEDRA NAT. OCAMPO'!$1:$7</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33" i="39" l="1"/>
  <c r="H34" i="37" l="1"/>
  <c r="H29" i="37"/>
  <c r="H68" i="37" l="1"/>
  <c r="H102" i="37"/>
  <c r="H106" i="37" l="1"/>
  <c r="H105" i="37"/>
  <c r="H104" i="37"/>
  <c r="H103" i="37"/>
  <c r="H101" i="37"/>
  <c r="H100" i="37"/>
  <c r="H99" i="37"/>
  <c r="H98" i="37"/>
  <c r="H91" i="37"/>
  <c r="H90" i="37"/>
  <c r="H89" i="37"/>
  <c r="H88" i="37"/>
  <c r="H87" i="37"/>
  <c r="H84" i="37" l="1"/>
  <c r="H83" i="37"/>
  <c r="H82" i="37"/>
  <c r="H81" i="37"/>
  <c r="H80" i="37"/>
  <c r="H79" i="37"/>
  <c r="H78" i="37"/>
  <c r="H77" i="37"/>
  <c r="H76" i="37"/>
  <c r="H73" i="37"/>
  <c r="H72" i="37"/>
  <c r="H71" i="37"/>
  <c r="H67" i="37"/>
  <c r="H66" i="37"/>
  <c r="H65" i="37"/>
  <c r="H64" i="37"/>
  <c r="H63" i="37"/>
  <c r="H62" i="37"/>
  <c r="H59" i="37"/>
  <c r="H58" i="37"/>
  <c r="H57" i="37"/>
  <c r="H56" i="37"/>
  <c r="H55" i="37"/>
  <c r="H54" i="37"/>
  <c r="H53" i="37"/>
  <c r="H52" i="37"/>
  <c r="H49" i="37" l="1"/>
  <c r="H44" i="37"/>
  <c r="H43" i="37"/>
  <c r="H42" i="37"/>
  <c r="H41" i="37"/>
  <c r="H40" i="37"/>
  <c r="H37" i="37"/>
  <c r="H36" i="37"/>
  <c r="H35" i="37"/>
  <c r="H33" i="37"/>
  <c r="H32" i="37"/>
  <c r="H31" i="37"/>
  <c r="H30" i="37"/>
  <c r="H28" i="37"/>
  <c r="H25" i="37"/>
  <c r="H24" i="37"/>
  <c r="H23" i="37"/>
  <c r="H22" i="37"/>
  <c r="H19" i="37"/>
  <c r="H18" i="37"/>
  <c r="H17" i="37"/>
  <c r="H16" i="37"/>
  <c r="H15" i="37"/>
  <c r="H14" i="37"/>
  <c r="H13" i="37"/>
  <c r="H12" i="37"/>
  <c r="H11" i="37"/>
  <c r="H10" i="37"/>
  <c r="H74" i="37" l="1"/>
  <c r="H85" i="37"/>
  <c r="H69" i="37"/>
  <c r="H38" i="37"/>
  <c r="H20" i="37"/>
  <c r="H60" i="37" l="1"/>
  <c r="H107" i="37" l="1"/>
  <c r="H26" i="37" l="1"/>
  <c r="H94" i="37" l="1"/>
  <c r="H95" i="37" l="1"/>
  <c r="H50" i="37" l="1"/>
  <c r="H92" i="37"/>
  <c r="H109" i="37" l="1"/>
  <c r="H110" i="37" s="1"/>
  <c r="H111" i="37" s="1"/>
  <c r="H119" i="37" s="1"/>
  <c r="H117" i="37" l="1"/>
</calcChain>
</file>

<file path=xl/sharedStrings.xml><?xml version="1.0" encoding="utf-8"?>
<sst xmlns="http://schemas.openxmlformats.org/spreadsheetml/2006/main" count="378" uniqueCount="220">
  <si>
    <t>SECRETARIA DE OBRAS PUBLICAS</t>
  </si>
  <si>
    <t>CATALOGO DE CONCEPTOS INTERNO</t>
  </si>
  <si>
    <t>Clave</t>
  </si>
  <si>
    <t>D  e  s  c  r  i  p  c  i  ó  n</t>
  </si>
  <si>
    <t>Unidad</t>
  </si>
  <si>
    <t>Cantidad</t>
  </si>
  <si>
    <t>P. Unitario</t>
  </si>
  <si>
    <t>Importe</t>
  </si>
  <si>
    <t>SUBTOTAL</t>
  </si>
  <si>
    <t>IVA 16%</t>
  </si>
  <si>
    <t>TOTAL</t>
  </si>
  <si>
    <t>REVISÓ</t>
  </si>
  <si>
    <t>AUTORIZÓ</t>
  </si>
  <si>
    <t xml:space="preserve">       ING. JUAN MANUEL LENSKIN GARZA</t>
  </si>
  <si>
    <t>MUNICIPIO DE REYNOSA, TAMAULIPAS</t>
  </si>
  <si>
    <t>ML</t>
  </si>
  <si>
    <t>PZA</t>
  </si>
  <si>
    <t>M2</t>
  </si>
  <si>
    <t>I-1</t>
  </si>
  <si>
    <t>PRELIMINARES</t>
  </si>
  <si>
    <t>I-3</t>
  </si>
  <si>
    <t>I-4</t>
  </si>
  <si>
    <t>I-5</t>
  </si>
  <si>
    <t>INSTALACIONES</t>
  </si>
  <si>
    <t xml:space="preserve">   DIRECTOR DE COSTOS Y PRECIOS UNITARIOS</t>
  </si>
  <si>
    <t>I</t>
  </si>
  <si>
    <t>I-2</t>
  </si>
  <si>
    <t xml:space="preserve">      TRAZO Y NIVELACION TOPOGRAFICA PARA OBRAS DE PAVIMENTACION, TERRACERIAS Y VIALIDADES, ESTABLECIENDO PUNTOS DE REFERENCIA, INCLUYE: ESTACAS, BANCO DE NIVEL, EQUIPO, HERRAMIENTA Y MANO DE OBRA.</t>
  </si>
  <si>
    <t>M3</t>
  </si>
  <si>
    <t>TERRACERIAS</t>
  </si>
  <si>
    <t xml:space="preserve">      EXCAVACION PARA APERTURA DE CAJA, EN MATERIAL TIPO A y/o B, INCLUYE: EQUIPO, HERRAMIENTA Y MANO DE OBRA.</t>
  </si>
  <si>
    <t xml:space="preserve">      CARGA MECÁNICA Y ACARREO EN CAMIÓN DEL MATERIAL PRODUCTO DE CORTE A TIRO LIBRE FUERA DE LA OBRA, VOLUMEN MEDIDO COMPACTO, INCLUYE: EQUIPO, HERRAMIENTA Y MANO DE OBRA.</t>
  </si>
  <si>
    <t>I-6</t>
  </si>
  <si>
    <t>OBRA CIVIL</t>
  </si>
  <si>
    <t>1005-01</t>
  </si>
  <si>
    <t>1140-02</t>
  </si>
  <si>
    <t>HR</t>
  </si>
  <si>
    <t>I-7</t>
  </si>
  <si>
    <t xml:space="preserve">      DEMOLICION DE BANQUETA DE CONCRETO SIMPLE A TIRO LIBRE FUERA DE OBRA, INCLUYE: APILADO, CARGA, ACARREO, EQUIPO, HERRAMIENTA Y MANO DE OBRA</t>
  </si>
  <si>
    <t>GUARNICIONES Y BANQUETAS</t>
  </si>
  <si>
    <t xml:space="preserve">      DESCARGA SANITARIA DE 6.00 MTS DE LONGITUD, A BASE DE TUBO DE PVC S-20 DE 6" DE Ø, INCLUYE: EXCAVACION EN CUALQUIER TIPO DE MATERIAL, RELLENO, MATERIALES, PIEZAS ESPECIALES, HERRAMIENTA Y MANO DE OBRA</t>
  </si>
  <si>
    <t>TOMA</t>
  </si>
  <si>
    <t>SEÑALIZACION VERTICAL</t>
  </si>
  <si>
    <t>I-8</t>
  </si>
  <si>
    <t>ALUMBRADO</t>
  </si>
  <si>
    <t>LIMPIEZA</t>
  </si>
  <si>
    <t xml:space="preserve">      PLANTILLA APISONADA EN ZANJAS CON ARENA DEL No. 4, SIN CONTROL DE LABORATORIO, INCLUYE: MATERIALES, EQUIPO, HERRAMIENTA Y MANO DE OBRA.</t>
  </si>
  <si>
    <t>III</t>
  </si>
  <si>
    <t>III-1</t>
  </si>
  <si>
    <t>SEVE-SP-32</t>
  </si>
  <si>
    <t xml:space="preserve">      SUMINISTRO E INSTALACIÓN DE SEÑALAMIENTO VERTICAL (SP-32 SEÑAL PREVENTIVA) PARA CRUCE DE PEATON A BASE DE LÁMINA GALVANIZADA CALIBRE 16 DE 0.61 X 0.61 M. CON POSTE PTR GALVANIZADO 2" X 2" Y FONDO DE PAPEL REFLEJANTE GRADO INGENIERIA INCLUYE: HERRAJES, JUEGOS DE TORNILLERIA Y TODO LO NECESARIO PARA SU CORRECTA COLOCACION.</t>
  </si>
  <si>
    <t xml:space="preserve">      TRAZO Y NIVELACION EN OBRAS DE DRENAJE SANITARIO Y AGUA POTABLE, ESTABLECIENDO PUNTOS DE REFERENCIA, INCLUYE: ESTACAS, BANCO DE NIVEL, EQUIPO, HERRAMIENTA Y MANO DE OBRA.</t>
  </si>
  <si>
    <t xml:space="preserve">      FORMACION DE BASE HIDRAULICA EN CUALQUIER ESPESOR CON MATERIAL QUE CUMPLA CON LAS ESPECIFICACIONES DE LA SCT, ACAMELLONADO, HUMEDECIDO, HOMOGENIZADO, TENDIDO, CONFORMADO Y COMPACTADO AL 100 % DE SU PVSM DE LA PRUEBA AASHTO, INCLUYE: SUMINISTRO, ACARREOS, EQUIPO, HERRAMIENTA Y MANO DE OBRA.</t>
  </si>
  <si>
    <t>SEVE-BARR-N_Y</t>
  </si>
  <si>
    <t xml:space="preserve">      COLOCACION CON RECUPERACION AL CONTRATISTA DE SEÑALIZACION VIAL A BASE DE BARRERAS DE CONCRETO DEL TIPO "NEW JERSEY" PARA DELIMITAR PROVICIONALMENTE ZONAS DE OBRAS EN CONSTRUCCION, INCLUYE: MATERIAL, HERRAMIENTA, EQUIPO MANO DE OBRA Y TODO LO NECESARIO PARA SU CORRECTO FUNCIONAMIENTO.</t>
  </si>
  <si>
    <t>I-10</t>
  </si>
  <si>
    <t xml:space="preserve">      BOMBEO DE ACHIQUE CON BOMBA AUTOCEBANTE PROPIEDAD DEL CONTRATISTA DE 3" DE DIAMETRO Y 6 H.P., INCLUYE: EQUIPO, HERRAMIENTA Y MANO DE OBRA NECESARIA PARA SU CORRECTA EJECUCION.</t>
  </si>
  <si>
    <t>PAO</t>
  </si>
  <si>
    <t xml:space="preserve">      CONSTRUCCION DE RAMPA PARA PERSONAS CON CAPACIDADES DIFERENTES CON CONC. PREMEZCLADO F'C=150 KG/CM2, TMA DE 19 MM, REVENIMIENTO 10 CM, ACABADO ESCOBILLADO FINO, INCLUYE: CIMBRA, DESCIMBRA, MATERIAL, HERRAMIENTA Y MANO DE OBRA, RETIRO DE MATERIAL Y TODO PARA SU CORRECTO FUNCIONAMIENTO.</t>
  </si>
  <si>
    <t xml:space="preserve">      TRATAMIENTO DE TERRACERIAS A NIVEL DE SUB RASANTE DE 15 CM. DE ESPESOR, ESCARIFICADO, ACAMELLONADO, HUMEDECIDO, HOMOGENIZADO, TENDIDO, CONFORMADO Y COMPACTADO AL 90% PROCTOR COMO MINIMO, INCLUYE: EQUIPO, HERRAMIENTA Y MANO DE OBRA</t>
  </si>
  <si>
    <t xml:space="preserve">      SUMINISTRO Y COLOC. DE POLIETILENO HULE NEGRO CALIBRE 400, EN PAVIMENTO HIDRAULICO, PREVIO BARRIDO, INCLUYE: TRASLAPES, PLIEGUES, CORTES, HERRAMIENTA Y MANO DE OBRA.</t>
  </si>
  <si>
    <t xml:space="preserve">      JUNTA TRANSVERSAL DE CONSTRUCCIÓN FORMADA CON JUNTA DE CONTROL "ZIP CAP" DE PVC CON UNA ALTURA DE 1/3, DE EL ESPESOR DE LA LOSA @ 3.00 M. INCLUYE: MATERIALES, HERRAMIENTA, EQUIPO Y MANO DE OBRA.</t>
  </si>
  <si>
    <t>SOBRA</t>
  </si>
  <si>
    <t>RED DE AGUA POTABLE DE 3" Ø DE PVC</t>
  </si>
  <si>
    <t xml:space="preserv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EXCAVACION, RELLENO, MATERIAL, EQUIPO, HERRAMIENTA Y MANO DE OBRA.</t>
  </si>
  <si>
    <t xml:space="preserve">      LIMPIEZA GENERAL DE LA OBRA, RETIRO DE MATERIAL SOBRANTE, INCLUYE: EQUIPO, MATERIAL, HERRAMIENTA, MANO DE OBRA Y TODO LO NECESARIO PARA CORRECTO FUNCIONAMIENTO.</t>
  </si>
  <si>
    <t xml:space="preserve">      EXCAVACION CON EQUIPO PARA ZANJAS EN CUALQUIER TIPO DE MATERIAL Y A CUALQUIER PROFUNDIDAD, EN SECO, INCLUYE: EQUIPO, HERRAMIENTA Y MANO DE OBRA NECESARIA PARA LA CORRECTA EJECUCION DE LOS TRABAJOS.</t>
  </si>
  <si>
    <t>PU / M2</t>
  </si>
  <si>
    <t xml:space="preserve">      DEMOLICION DE GUARNICION DE CONCRETO TIPO PECHO DE PALOMA, CONCRETO SIMPLE A TIRO LIBRE FUERA DE LA OBRA, INCLUYE: APILADO, CARGA, ACARREO, EQUIPO, HERRAMIENTA Y MANO DE OBRA.</t>
  </si>
  <si>
    <t>POZO</t>
  </si>
  <si>
    <t xml:space="preserve">      CONFORMACION DEL TERRENO NATURAL PARA CONSTRUCCION DE BANQUETA, CON MATERIAL TIPO A y/o B DE 0 A 20 CM DE ESPESOR PROMEDIO, PRODUCTO DE EXCAVACION, INCLUYE: AFLOJE, EXTRACCION, AMACISE, AFINE DE PLANTILLA, HERRAMIENTA Y MANO DE OBRA.</t>
  </si>
  <si>
    <t xml:space="preserve">      INSTALACION DE TOMA DOMICILIARIA CORTA DE 5.00 MTS.A BASE DE MANGUERA DE POLIETILENO COLOR AZUL (PEXa) MUNICIPEX DE LA LINEA REHAU DE 1/2" Ø, INCLUYE: EXCAVACION EN CUALQUIER TIPO DE MATERIAL, RELLENO COMPACTADO EN CAPAS DE 20 CM. DE ESPESOR, PIEZAS ESPECIALES, HERRAMIENTA, EQUIPO Y MANO DE OBRA</t>
  </si>
  <si>
    <t xml:space="preserve">( PESOS 00/100 M.N.)   </t>
  </si>
  <si>
    <t>3006010-B</t>
  </si>
  <si>
    <t xml:space="preserve">      RENIVELACION DE POZO DE VISITA CON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INCLUYE: EXCAVACION, DEMOLICION, RELLENO, APLANADO INTERIOR, MATERIALES, HERRAMIENTA Y MANO DE OBRA.</t>
  </si>
  <si>
    <t>2000-22</t>
  </si>
  <si>
    <t xml:space="preserve">      ATRAQUE DE CONCRETO F´c = 200 KG/CM2, INCLUYE: CIMBRA, DESCIMBRA, MATERIALES, HERRAMIENTA, EQUIPO Y MANO DE OBRA NECESARIA PARA SU CORRECTA EJECUCION</t>
  </si>
  <si>
    <t xml:space="preserve">      SUMINISTRO Y COLOCACION DE CONCRETO PREMEZCLADO F'c = 150 Kg/Cm2, TMA 19 MM, R.N. (10-8 CM), PARA LA CONSTRUCCION DE GUARNICION TIPO "L" DE 45 X 30 CM. (SECC = 0.0885 M2), JUNTAS FRIAS @ 3.00 MTS,  ACABADO ESCOBILLADO FINO, VOLTEADOR EN JUNTAS Y ARISTAS, INCLUYE: CIMBRA, DESCIMBRA, MATERIALES, HERRAMIENTA, MANO DE OBRA Y TODO LO NECESARIO PARA SU CORRECTO FUNCIONAMIENTO.</t>
  </si>
  <si>
    <t xml:space="preserve">      DESAZOLVE, LIMPIEZA Y RETIRO DE MATERIAL DENTRO DEL POZO DE VISITA HASTA 4.00 M. DE PROFUNDIDAD  INCLUYE: MATERIALES, EQUIPO, HERRAMIENTA Y MANO DE OBRA NECESARIA PARA SU CORRECTA EJECUCION.</t>
  </si>
  <si>
    <t>1131-05</t>
  </si>
  <si>
    <t xml:space="preserve">      RELLENO EN ZANJAS COMPACTADO AL 90% DE LA PRUEBA PROCTOR CON MATERIAL PRODUCTO DE EXCAVACION, INCLUYE: MATERIAL PUESTO EN OBRA, HERRAMIENTA, MANO DE OBRA Y EQUIPO NECESARIO PARA SU CORRECTA EJECUCION.</t>
  </si>
  <si>
    <t>3001010-A</t>
  </si>
  <si>
    <t xml:space="preserve">      DEMOLICION DE PAVIMENTO DE ASFALTO, INCLUYE: CARGA Y ACARREO DEL MATERIAL PRODUCTO DE LA DEMOLICION, EQUIPO, HERRAMIENTA Y MANO DE OBRA.</t>
  </si>
  <si>
    <t xml:space="preserve">      CORTE CON CORTADORA DE DISCO EN PAVIMENTO ASFÁLTICO PARA DEMOLICIÓN DEL MISMO, INCLUYE TRAZO Y MATERIALES, MANO DE OBRA, HERRAMIENTA, EQUIPO, LIMPIEZA DEL AREA DE TRABAJO Y TODO LO NECESARIO PARA SU CORRECTA EJECUCIÓN, EN OBRAS DE PAVIMENTACION.</t>
  </si>
  <si>
    <t xml:space="preserve">      RETIRO DE SEÑALIZACION VERTICAL CON POSTE PTR GALVANIZADO 2" X 2" INCLUYE: HERRAMIENTA, EQUIPO, MATERIALES, MANO DE OBRA Y TODO LO NECESARIO PARA SU CORRECTA EJECUCION.</t>
  </si>
  <si>
    <t xml:space="preserve">      RENIVELACION DE REGISTRO ELECTRICO, INCLUYE: MARCO A BASE DE ANGULO DE 2-1/2" X 2-1/2" X 3/16" Y CONTRAMARCO A BASE DE ANGULO DE 2" X 2" X 3/16", TAPA DE CONCRETO HIDRAULICO F´c=150 KG/CM2 DE 50 X 70 CM, ARMADO CON VS DE 3/8" DE Ø, @ 15 CM EN AMBOS SENTIDOS, EQUIPO, HERRAMIENTA Y MANO DE OBRA.</t>
  </si>
  <si>
    <t xml:space="preserve">      RENIVELACION DE REGISTRO DE TELMEX, INCLUYE: MARCO A BASE DE ANGULO DE 2-1/2" X 2-1/2" X 3/16" Y CONTRAMARCO A BASE DE ANGULO DE 2" X 2" X 3/16", TAPA DE CONCRETO HIDRAULICO F´c=150 KG/CM2 DE 50 X 70 CM, ARMADO CON VS DE 3/8" DE Ø, @ 15 CM EN AMBOS SENTIDOS, EQUIPO, HERRAMIENTA Y MANO DE OBRA.</t>
  </si>
  <si>
    <t>3008051-A</t>
  </si>
  <si>
    <t xml:space="preserve">      DESMANTELAMIENTO Y RETIRO DE LUMINARIA EXISTENTE, EXTRACCION DE CABLEADO, LUMINARIA  COMPLETA(ARBOTANTE, BRAZO Y LAMPARA) REUBICACION EN SITIO INDICADO POR LA SUPERVISION, INCLUYE: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MATERIALES, HERRAMIENTA, EQUIPO, MANO DE OBRA Y TODO LO NECESARIO PARA SU CORRECTO FUNCIONAMIENTO.</t>
  </si>
  <si>
    <t xml:space="preserve">      RELLENO CON MATERIAL PRODUCTO DE CORTE EN FORMA MANUAL PARA BANQUETAS, INCLUYE: ACARREOS, HUMEDECIDO DE MATERIAL, COMPACTACIÓN AL 90% A LA PRUEBA PROCTOR, EQUIPO HERRAMIENTA Y MANO DE OBRA.</t>
  </si>
  <si>
    <t xml:space="preserve">      CONSTRUCCIÓN DE FIRME DE CONCRETO F'c=200 KG/CM2 DE 10 CM DE ESPESOR CON ACABADO COMUN, REFORZADO CON MALLA ELECTRO SOLDADA 6X6/10-10. DE ESPESOR, INCLUYE: HULE NEGRO DE POLIETILENO CALIBRE 400, CIMBRA Y DESCIMBRA, EQUIPO, MATERIALES, HERRAMIENTA Y MANO DE OBRA.</t>
  </si>
  <si>
    <t xml:space="preserve">      SUMINISTRO Y COLOCACION DE PIEDRA PORFIDO DE 20 X 20 X 8 CMS, DE ESPESOR, COLOR GRIS VINTAGE MIXTO, AHOGADO 0.03 M Y ASENTADO EN CAPA DE MORTERO DE 0.06 MTS, DE ESPESOR, PROPORCION 1:3,  BOQUILLA CON MORTERO 1:1 DE 10 A 20 MM, DE ESPESOR. INCLUYE: TRAZO, MANIOBRAS, LIMPIEZA, COLOCACION MANUAL, CIMBRA, DESCIMBRA, VIBROCOMPACTADO, EQUIPO, MATERIALES, HERRAMIENTA, MANO DE OBRA Y TODO LO NECESARIO PARA SU CORRECTO FUNCIONAMIENTO.</t>
  </si>
  <si>
    <t xml:space="preserve">      SUMINISTRO E INSTALACION DE PISO TACTIL DE ADVERTENCIA DE 30 X 30 X 5 CM COLOR CHUKUM, TEXTURA MAQUINEADA MARCA BASALTEX O SIMILAR EN CALIDAD Y PRECIO, ASENTADO SOBRE MORTERO, CEMENTO, ARENA, SU COLOCACIÓN DEBERÁ REALIZARSE EN LAS RUTAS INDICADAS COMO DE ACCESIBILIDAD EN CALLES, CRUCES PEATONALES O ANDADORES PARA PERSONAS CON USO DE BASTÓN BLANCO O DEBILIDAD VISUAL. LA COLOCACIÓN SERÁ SEGÚN PROYECTO APROBADO CONFORME AL REGLAMENTO DE ACCESIBILIDAD A INMUEBLES Y ESPACIOS URBANOS. INCLUYE: TRAZO, APLICACION, MATERIALES, CORTES, DESPERDICIOS, ACARREOS, LIMPIEZA DE SUPERFICIE, MANO DE OBRA, EQUIPO, HERRAMIENTA Y TODO LO NECESARIO PARA SU CORRECTO FUNCIONAMIENTO.</t>
  </si>
  <si>
    <t>PAVIMENTO DE PIEDRA NATURAL</t>
  </si>
  <si>
    <t xml:space="preserve">      JUNTA LONGITUDINAL, A BASE DE VARILLA CORRUGADA DE 1/2" DE Ø, DE 64 CM DE LONGITUD @ 75 CM, COLOCADAS CON SILLETAS O INSERTADAS POR VIBRACION SI SE USA EQUIPO DE CIMBRA DESLIZANTE, MODULAR PARA CORTE CON DISCO, SELLADA LA JUNTA A BASE DE SIKAFLEX O MATERIAL SIMILAR EN CALIDAD Y COSTO, COLOR PLATA, INCLUYE: CAMISA DE PVC, HERRAMIENTA, MATERIAL Y MANO DE OBRA.</t>
  </si>
  <si>
    <t xml:space="preserve">      SUMINISTRO Y COLOCACION DE PIEDRA PORFIDO DE 20 X 20 X 8 CMS, DE ESPESOR, COLOR ROJO VINTAGE MIXTO, AHOGADO 0.03 MTS, DE ESPESOR Y ASENTADO EN CAPA DE MORTERO DE 0.06 MTS, DE ESPESOR, PROPORCION 1:3, BOQUILLA CON MORTERO 1:1 DE 10 A 20 MM DE ESPESOR. INCLUYE: TRAZO, MANIOBRAS, LIMPIEZA, COLOCACION MANUAL, CIMBRA, DESCIMBRA, VIBROCOMPACTADO, EQUIPO, MATERIALES, HERRAMIENTA, MANO DE OBRA Y TODO LO NECESARIO PARA SU CORRECTO FUNCIONAMIENTO.</t>
  </si>
  <si>
    <t>SEVE-001</t>
  </si>
  <si>
    <t xml:space="preserve">      SUMINISTRO Y COLOCACION DE SEÑALAMIENTO DE NOMENCLATURA EN COLONIAS A BASE DE LAMINA GALVANIZADA CALIBRE 14 DE 0.50 X 0.30 M EN VINIL COLOR CAFÉ CON LETRAS Y DETALLES EN COLOR BLANCO,  FIJADA EN MURO CON PIEDRA CALICHE DE 55 X 45 X CM DE 1 PULGADA DE ESPESOR CON ESCUDO DE ARMAS DE REYNOSA Y PERIODO ADMINISTRATIVO LABRADO SOBRE PIEDRA CALICHE (VER DETALLE EN PLANO DE SEÑALAMIENTO) INCLUYE: HERRAJES, JUEGOS DE TORNILLERIA, EQUIPO, MANO DE OBRA, HERRAMIENTA Y TODO LO NECESARIO PARA SU CORRECTO FUNCIONAMIENTO.</t>
  </si>
  <si>
    <t>SEVE-SIS-51</t>
  </si>
  <si>
    <t xml:space="preserve">      SUMINISTRO E INSTALACIÓN DE SEÑALAMIENTO VERTICAL (SIS-51 SEÑAL DE SERVICIOS) PARA INDICAR AREA DE ESTACIONAMIENTO DE DISCAPACITADOS, A BASE DE LAMINA GALVANIZADA CALIBRE 16 DE 0.61 X 0.61 M. CON POSTE PTR GALVANIZADO 2" X 2" Y FONDO EN PAPEL REFLEJANTE GRADO INGENIERIA, INCLUYE: HERRAJES , JUEGO DE TORNILLERIA Y TODO LO NECESARIO PARA SU CORRECTA COLOCACION.</t>
  </si>
  <si>
    <t>SEVE-SR-22</t>
  </si>
  <si>
    <t xml:space="preserve">      SUMINISTRO E INSTALACIÓN DE SEÑALAMIENTO VERTICAL (SR-22 SEÑAL RESTRICTIVA) DE PROHIBIDO ESTACIONARSE A BASE DE LAMINA GALVANIZADA CALIBRE 16 DE 0.61 X 0.61 M. CON POSTE PTR GALVANIZADO 2" X 2" Y FONDO EN PAPEL REFLEJANTE GRADO INGENIERIA, INCLUYE: HERRAJES , JUEGO DE TORNILLERIA Y TODO LO NECESARIO PARA SU CORRECTA COLOCACION.</t>
  </si>
  <si>
    <t>VOZ Y DATOS</t>
  </si>
  <si>
    <t xml:space="preserve">      SUMINISTRO E INSTALACION DE REGISTRO MANHOLE (4x4x4 Ft) DE POLIESTER REFORZADO CON FIBRA DE VIDRIO CON TRES REFUERZOS POR PARED, DE 1.22x1.22x1.22 m, 5 mm DE ESPESOR, BROCAL ANTIRROBO DE CONCRETO POLIMERICO,TAPA CIRCULAR FABRICADA DE ESTRATIFICADO POLIMERO CON UNA PEQUEÑA PLACA DE METAL MONTADA POR CARA INTERIOR DEL REGISTRO, TORNILLO DE SEGURIDAD DE ACERO INOXIDABLE TIPO TORY Y PUNTO, MARCA MULTICRETO O SIMILAR, INCLUYE: MATERIAL, EQUIPO, HERRAMIENTA, MANO DE OBRA Y TODO LO NECESARIO PARA SU CORRECTO FUNCIONAMIENTO</t>
  </si>
  <si>
    <t xml:space="preserve">      SUMINISTRO Y TENDIDO DE CAMA DE 9 PIEZAS DE TUBO CONDUIT PVC PESADO DE 51 MM, DE DIAMETRO, ENCOFRADO CON CONCRETO F'c = 100 KG/CM2, EN UNA SECCION, DE 0.35 X 0.25 MTS, DE ALTO, INCLUYE: CIMBRA COMUN, DESCIMBRA, MATERIAL, MANO DE OBRA, EQUIPO, HERRAMIENTA, ACARREOS, PRUEBAS, CONEXIONES, TRAZO Y TODO LO NECESARIO PARA SU CORRECTO FUNCIONAMIENTO.</t>
  </si>
  <si>
    <t>1131-06</t>
  </si>
  <si>
    <t xml:space="preserve">      RELLENO EN ZANJAS COMPACTADO AL 90% DE LA PRUEBA PROCTOR CON MATERIAL PRODUCTO DE BANCO (CALICHE), INCLUYE: MATERIAL PUESTO EN OBRA, HERRAMIENTA, MANO DE OBRA Y EQUIPO NECESARIO PARA SU CORRECTA EJECUCION.</t>
  </si>
  <si>
    <t xml:space="preserve">      CORTE CON CORTADORA DE DISCO EN PAVIMENTO HIDRAULICO PARA DEMOLICIÓN DEL MISMO, INCLUYE TRAZO Y MATERIALES, MANO DE OBRA, HERRAMIENTA, EQUIPO, LIMPIEZA DEL AREA DE TRABAJO Y TODO LO NECESARIO PARA SU CORRECTA EJECUCIÓN, EN OBRAS DE PAVIMENTACION.</t>
  </si>
  <si>
    <t xml:space="preserve">      SUMINISTRO E INSTALACION DE PEDESTAL MAH DE 10 X10 X 26", COLOR VERDE CLARO, CON BRACKET UNIVERSAL DE FIBRA, SISTEMA DE BLOQUEO, CABEZAL EXAGONAL Y CUBIERTA SIN VENTILACION MARCA CHANNELL O SIMILAR EN CALIDAD Y PRECIO, INCLUYE: FLETE, MATRIAL, EQUIPO, HERRAMIENTA, MANO DE OBRA Y TODO LO NECESARIO PARA SU CORRECTO FUNCIONAMIENTO.</t>
  </si>
  <si>
    <t xml:space="preserve">      CANALIZACION SUBTERRANEA CON MANGUERA POLIDUCTO NARANJA DE 32 MM DE DIAMETRO, PARA ALIMENTACION DE ALUMBRADO EXTERIOR Y CABLEADO DE UN CIRCUITO CON 2 CABLES CAL. 10 + 1 CABLE CAL. 12 DESNUDO, INCLUYE: EXCAVACION, RELLENO, HUMEDECIDO Y COMPACTADO, CABLEADO, MATERIALES, HERRAMIENTA, MANO DE OBRA Y TODO LO NECESARIO PARA SU CORRECTO FUNCIONAMIENTO.</t>
  </si>
  <si>
    <t>3007015-B</t>
  </si>
  <si>
    <t xml:space="preserve">      REGISTRO ELECTRICO CILÍNDRICO PARA ALUMBRADO PUBLICO CON ARO Y TAPA DE CONCRETO POLIMÉRICO, DOBLE TORNILLO Y CUERPO DE PVC DE DIÁMETRO DE 30 CM., CON ALTURA DE 40 CM, INCLUYE: MATERIAL, HERRAMIENTA, EQUIPO, MATERIALES, MANO DE OBRA Y TODO LO NECESARIO PARA SU CORRECTO FUNCIONAMIENTO.</t>
  </si>
  <si>
    <t xml:space="preserve">      SUMINISTRO E INSTALACION DE POSTE PARA ALUMBRADO PUBLICO MODELO JUAREZ TRIPLE DE 4.00 M DE ALTURA, MATERIAL DEL POSTE DE ACERO, BASE DE ALUMINIO 3003, LUMINARIA PUNTA DE POSTE, PINTURA TERMOCONVERTIBLE COLOR BRONCE ANTIGUO, PERZONALIZADO CON ESCUDO DE ARMAS DE REYNOSA Y PERIODO ADMINISTRATIVO, FIJADO CON ANCLAS DE ACERO, MARCA MANUFACTURERA DE REACTORES O SIMILAR EN CALIDAD. INCLUYE: ANCLAJE, MATERIAL, HERRAMIENTA, EQUIPO, MATERIALES, MANO DE OBRA Y TODO LO NECESARIO PARA SU CORRECTO FUNCIONAMIENTO.</t>
  </si>
  <si>
    <t xml:space="preserve">      SUMINISTRO E INSTALACION DE LUMINARIA LED MODELO JUAREZ, POTENCIA 130 W,  DE 90 X 41 CM, MARCA MANUFACTURERA DE REACTORES O SIMILAR EN CALIDAD Y PRECIO, PROTECCION IP66 &amp; IK10, EFICIENCIA HASTA 160 I/W, TEMPERATURA DE COLOR 5000K, VIDA UTIL DE 100,000 HRS, CARCASA DE ALUMINIO, TERMINADO EN PINTURA TERMOCONVERTIBLE COLOR BRONCE ANTIGUO, ILUMINACION SEMI-CÁLIDA, INCLUYE: HERRAMIENTA, EQUIPO, MATERIALES, MANO DE OBRA Y TODO LO NECESARIO PARA SU CORRECTO FUNCIONAMIENTO.</t>
  </si>
  <si>
    <t>CAJA</t>
  </si>
  <si>
    <t>999002-B</t>
  </si>
  <si>
    <t xml:space="preserve">      DESMANTELAMIENTO Y RETIRO DE BANCA MUNICIPAL EXISTENTE QUE SE ENTREGARA A SERVICIOS PRIMARIOS. INCLUIYE: HERRAMIENTA, EQUIPO Y MANO DE OBRA.</t>
  </si>
  <si>
    <t xml:space="preserve"> PZA</t>
  </si>
  <si>
    <t xml:space="preserve">      CONSTRUCCIÓN DE APROCHE DE SECCION 80 X 20 CM, CON DENTELLON DE SECCION 0.35 X 0.25 M. ARMADO CON ACERO DE REFUERZO DE 1/2" DE Ø EN SENTIDO LONGITUDINAL, ESTRIBOS @ 2.00 M. DE 1/2" DE Ø, CON CONCRETO PREMEZCLADO MR = 42 Kg/Cm2, TMA 19 MM, REVENIMIENTO DE 10 CM. ACABADO ESCOBILLADO FINO, INCLUYE: EXCAVACION, RETIRO, CIMBRA, DESCIMBRA, MATERIAL, HERRAMIENTA Y MANO DE OBRA.</t>
  </si>
  <si>
    <t xml:space="preserve">      SUMINISTRO Y COLOCACIÓN DE CONCRETO HIDRÁULICO DE 12 CM. DE ESPESOR, CON CONCRETO PREMEZCLADO MR=42 KG/CM2, TMA 19 MM, REVENIMIENTO DE 10 CM., INCLUYE: COLOCACION CON REGLA VIBRATORIA, CIMBRA, DESCIMBRA, VIBRADO, CURADO, TENDIDO, RAYADO, EQUIPO, MATERIALES, HERRAMIENTA Y MANO DE OBRA.</t>
  </si>
  <si>
    <t xml:space="preserve">      JUNTA TRANSVERSAL DE EXPANSIÓN @ 30.00 M, CON CARTON ASFALTADO DE 1/2" DE ESPESOR Y DE 12 CM DE ALTURA CON VAR. LISA DE 3/4" DE Ø @ 60 CM, Y DE 50 CM DE LONG. INCLUYE: MATERIALES, HERRAMIENTA, EQUIPO Y MANO DE OBRA.</t>
  </si>
  <si>
    <t>3006031-A</t>
  </si>
  <si>
    <t xml:space="preserve">      CONSTRUCCION  DE REGISTRO SANITARIO DE 60 X 40 CM, MEDIDA INTERIOR EN BANQUETA Y 1.20 M. DE PROFUNDIDAD. A BASE DE ADOBON, INCLUYE: MARCO A BASE DE ANGULO DE 2-1/2" X 2-1/2" X 3/16" Y CONTRAMARCO A BASE DE ANGULO DE 2" X 2" X 3/16", TAPA DE CONCRETO DE 50 X 70 CM, A BASE DE CONCRETO F´C = 150 KG / CM2, ARMADO CON VAR DE 3/8" DE Ø, @ 15 CM EN AMBOS SENTIDOS, EQUIPO, HERRAMIENTA Y MANO DE OBRA</t>
  </si>
  <si>
    <t>SEVE-SR-6</t>
  </si>
  <si>
    <t xml:space="preserve">      SUMINISTRO E INSTALACIÓN DE SEÑALAMIENTO VERTICAL (SR-6 SEÑAL RESTRICTIVA) PARA ALTO A BASE DE LÁMINA GALVANIZADA CALIBRE 16 DE 0.61 X 0.61 M CON POSTE PTR GALVANIZADO 2" X 2" Y FONDO DE PAPEL REFLEJANTE GRADO INGENIERIA INCLUYE: HERRAJES, JUEGOS DE TORNILLERIA Y TODO LO NECESARIO PARA SU CORRECTA COLOCACION.</t>
  </si>
  <si>
    <t>MOBILIARIO URBANO</t>
  </si>
  <si>
    <t xml:space="preserve">      SUMINISTRO E INSTALACION DE CESTO METALICO DE BASURA DE 100 X 52 CM DE MATERIAL DE ACERO, MODELO COYOACAN, CON ACABADO DE PINTURA TERMOCONVERTIBLE COLOR NEGRO SEMIMATE, PERZONALIZADO CON ESCUDO DE ARMAS DE REYNOSA Y PERIODO ADMINISTRATIVO, FIJADO CON TAQUETES EXPANSIVOS, MARCA MANUFACTURERA DE REACTORES O SIMILAR. INCLUYE: FLETE, HERRAJES, MATERIALES, MANO DE OBRA, EQUIPO, HERRAMIENTA Y TODO LO NECESARIO PARA SU CORRECTO FUNCIONAMIENTO.</t>
  </si>
  <si>
    <t xml:space="preserve">      SUMINISTO Y COLOCACION DE BOLARDO MODELO JUAREZ (CHICO) DE 1.00 M DE ALTURA A PARTIR DE PISO TERMINADO, DE 15 CM DE DIAMETRO SUPERIOR Y 25 CM DE DIAMETRO INFERIOR, MATERIAL DE ALUMINIO, CON PINTURA TERMOCONVERTIBLE COLOR BRONCE ANTIGUO, CON ARGOLLA PARA CADENA, ANCLADA A 30 CM CON VARILLAS DE 3/8" DE Ø, MARCA MANUFACTURERA DE REACORES, O SIMILAR, INCLUYE: HERRAJES, JUEGO DE TORNILLERIA, MATERIALES, HERRAMIENTA, EQUIPO Y TODO LO NECESARIO PARA SU CORRECTO FUNCIONAMIENTO.</t>
  </si>
  <si>
    <t xml:space="preserve">      SUMINISTRO Y COLOCACION DE BANCAS DE CONCRETO PREFABRICADO TIPO GRAPA, MARCA OPTICRETOS MODELO KAMPIA-B, DE 1.60 M X 0.45 M X 0.45 M DE ALTURA, O SIMILAR, INCLUYE: MATERIAL, HERRAMIENTA, EQUIPO, MANO DE OBRA Y TODO LO NECESARIO PARA SU CORRECTO FUNCIONAMIENTO.</t>
  </si>
  <si>
    <t xml:space="preserve">      CONSTRUCCION DE REGISTRO SANITARIO DE 50 X 50 CM, MEDIDA INTERIOR EN BANQUETA Y HASTA 1.00 M. DE PROFUNDIDAD. A BASE DE BLOCK DE CONCRETO DE 15X20X40 CM ASENTADO CON MORTERO CEMENTO ARENA PROP I:4 INCLUYE: ZARPEO Y AFINE INTERIOR CON MORTERO CEMENTO ARENA PROP 1:4, MARCO A BASE DE ANGULO DE 2" X 2" X 3/16", TAPA DE CONCRETO DE 50 X 70 CM. A BASE DE CONCRETO F´C = 150 KG / CM2, ARMADO CON VAR DE 3/8" DE Ø, @ 15 CM EN AMBOS SENTIDOS, EQUIPO, HERRAMIENTA Y MANO DE OBRA, MATERIAL Y TODO LO NECESARIO PARA SU CORRECTO FUNCIONAMIENTO.</t>
  </si>
  <si>
    <t>PAVIMENTACIÓN CON PIEDRA NATURAL EN CALLE OCAMPO ENTRE CALLE ZARAGOZA Y CALLE LOS VIRREYES EN ZONA CENTRO EN EL MUNICIPIO DE REYNOSA, TAMAULIPAS</t>
  </si>
  <si>
    <t xml:space="preserve">      INSTALACION DE TOMA DOMICILIARIA LARGA DE 9.00 MTS.A BASE DE MANGUERA DE POLIETILENO COLOR AZUL (PEXa) MUNICIPEX DE LA LINEA REHAU DE 1/2" Ø, INCLUYE: EXCAVACION EN CUALQUIER TIPO DE MATERIAL, RELLENO COMPACTADO EN CAPAS DE 20 CM. DE ESPESOR, PIEZAS ESPECIALES, HERRAMIENTA, EQUIPO Y MANO DE OBRA</t>
  </si>
  <si>
    <t>3006011-B</t>
  </si>
  <si>
    <t xml:space="preserve">      RENIVELACION DE CAJA DE VALVULAS DE TIPO ( DE 0.51 X 0.57 X HASTA 1.50 M. DE PROFUNDIDAD ) CON TABIQUE DE BARRO COCIDO DE 7 X 14 X 28 CM., ASENTADO Y JUNTEADO CON MORTERO CEMENTO-ARENA PROP. 1:4, LOSA DE CONCRETO HIDRAULICO F´c = 250 KG/CM2, ARMADA CON VARILLA No. 3 EN AMBOS SENTIDOS @ 15 CM., INCLUYE: CONTRAMARCO SENCILLO DE 1.10 M DE LONGITUD, Y CANAL METALICO CPS DE 4", MARCO Y TAPA DE POLIETILENO DE 50 X 50 CM, DEMOLICION, CARGA Y RETIRO DEL MATERIAL PRODUCTO DE LA DEMOLICION, RELLENO, APLANADO INTERIOR ACABADO PULIDO, MATERIALES, HERRAMIENTA Y MANO DE OBRA.</t>
  </si>
  <si>
    <t xml:space="preserve">      DESAZOLVE, LIMPIEZA Y RETIRO DE MATERIAL DENTRO DE CAJA DE VALVULAS, INCLUYE: MATERIALES, EQUIPO, HERRAMIENTA Y MANO DE OBRA NECESARIA PARA SU CORRECTA EJECUCION.</t>
  </si>
  <si>
    <t xml:space="preserve">      SUMINISTRO E INSTALACION DE TUBERIA PVC HIDRAULICA SISTEMA INGLES RD-26 DE 14" DE Ø, INCLUYE: FLETE, MATERIAL, EQUIPO, HERRAMIENTA Y MANO DE OBRA NECESARIA PARA SU CORRECTA EJECUCION</t>
  </si>
  <si>
    <t xml:space="preserve">      SUMINISTRO E INSTALACION DE TUBERIA PVC HIDRAULICA SISTEMA INGLES RD-26 DE 3" DE Ø, INCLUYE: FLETE, MATERIAL, EQUIPO, HERRAMIENTA Y MANO DE OBRA NECESARIA PARA SU CORRECTA EJECUCION</t>
  </si>
  <si>
    <t>TAPIAL-PROV-19</t>
  </si>
  <si>
    <t>3001012-N</t>
  </si>
  <si>
    <t>3001011-N</t>
  </si>
  <si>
    <t>3001020-N</t>
  </si>
  <si>
    <t>3006032-N</t>
  </si>
  <si>
    <t>3006033-N</t>
  </si>
  <si>
    <t>3002001-N</t>
  </si>
  <si>
    <t>3002002-N</t>
  </si>
  <si>
    <t>3002003-N</t>
  </si>
  <si>
    <t>3002007-N</t>
  </si>
  <si>
    <t xml:space="preserve">SUMINISTRO Y COLOCACIÓN DE REMATE DE TRANSICIÓN  A BASE DE PIEDRA PORFIDO DE 30 X 12 X 8 CMS DE ESPESOR, COLOR ANTICO OSCURO, AHOGADO 0.03 MTS,DE ESPESOR Y ASENTADO EN CAPA DE MORTERO DE 0.06 MTS DE ESPESOR PROPORCION 1:3, BOQUILLA CON MORTERO 1:1 DE 10 A 20 MM DE ESPESOR.INCLUYE: TRAZO, MANIOBRAS,LIMPIEZA,COLOCACIÓN MANUAL, EQUIPO, MATERIALES,HERRAMIENTA,MANO DE OBRA Y TODO LO NECESARIO PARA SU CORRECTO FUNCIONAMIENTO.
</t>
  </si>
  <si>
    <t>3003010-N</t>
  </si>
  <si>
    <t xml:space="preserve">      SUMINISTRO Y COLOCACION DE LOSETA EN BANQUETA DE 30 X 30 X 6 CMS, DE ESPESOR, EN COLOR CAFÉ CARTON, TEXTURA DOBLE MAQUINEADA, MARCA BASALTEX O SIMILAR, AHOGADO 0.30 MTS, Y ASENTADO SOBRE MORTERO CEMENTO-ARENA PROPORCION 1:3, Y 0.04 MTS, DE ESPESOR, INCLUYE: FLETE, MATERIALES, CORTES, DESPERDICIOS, ACARREOS, LIMPIEZA DE SUPERFICIE, MANO DE OBRA, EQUIPO, HERRAMIENTA Y TODO LO NECESARIO PARA SU CORRECTO FUNCIONAMIENTO.</t>
  </si>
  <si>
    <t>6002122-N</t>
  </si>
  <si>
    <t>3004010-N</t>
  </si>
  <si>
    <t>3004023-N</t>
  </si>
  <si>
    <t xml:space="preserve">      SUMINISTRO Y COLOCACION DE LINEA M-7.1, PARA CRUCE DE PEATONES (VIALIDADES PRIMARIAS), CON UN ANCHO DE 0.40 MTS, Y UNA SEPARACION DE 0.40 MTS, ENTRE SÍ, FABRICADA CON LOSETA DE 10 X 10 X 8 CMS, DE ESPESOR, EN COLOR BLANCO, TEXTURA MAQUINEADA, MARCA BASALTEX O SIMILAR, AHOGADO 0.03 MTS, ASENTADO SOBRE MORTERO CEMENTO-ARENA PROPORCION 1:3, Y 0.06 MTS, DE ESPESOR, INCLUYE: TRAZO, APLICACION, MATERIALES, LIMPIEZA DE SUPERFICIE, MANO DE OBRA, EQUIPO, HERRAMIENTA Y TODO LO NECESARIO PARA SU CORRECTO FUNCIONAMIENTO.</t>
  </si>
  <si>
    <t xml:space="preserve">      SUMINISTRO Y COLOCACION DE LINEA M-7.1, PARA CRUCE DE PEATONES (VIALIDADES PRIMARIAS), CON UN ANCHO DE 0.40 MTS, Y UNA SEPARACION DE 0.40 MTS, ENTRE SÍ, FABRICADA CON LOSETA DE 10 X 10 X 8 CMS, DE ESPESOR, EN COLOR PORFIDO,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</si>
  <si>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LINEA M-6, DE ALTO, LONGITUD VARIABLE CON UN ANCHO DE 0.40 M, A 1.00 M. SEPARADA PERPENDICULARMENTE DEL CRUCE DE PEATONES, FABRICADA CON LOSETA DE 10 X 10 X 8 CM EN COLOR BLANCO,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</si>
  <si>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LINEA M-10, CONTINUA PARA LIMITE DE CAJONES DE ESTACIONAMIENTO, CON ANCHO DE 0.10 M, FABRICADA CON LOSETA DE 10 X 10 X 8 CM EN COLOR BLANCO,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</si>
  <si>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TAPIAL, CON RECUPERACION AL CONTRATISTA, PARA ACORDONAR EL AREA DE TRABAJO, DE 2.44 MTS, DE ALTURA, FABRICADO A BASE DE TRIPLAY DE MADERA DE 16 MM DE ESPESOR, POLINES VERTICALES Y TROQUEL DE MADERA DE PINO DE 2a DE 3-1/2" X 3-1/2" A CADA 3.00 MTS, INCLUYE: MATERIAL, MANO DE OBRA, HERRAMIENTA, EQUIPO Y TODO LO NECESARIO PARA SU CORRECTO FUNCIONAMIENTO.</t>
  </si>
  <si>
    <t>ARQ. EDUARDO LÓPEZ ARIAS</t>
  </si>
  <si>
    <t>SECRETARIO DE OBRAS PÚBLICAS</t>
  </si>
  <si>
    <t>II</t>
  </si>
  <si>
    <t>II-1</t>
  </si>
  <si>
    <t>II-2</t>
  </si>
  <si>
    <t>II-3</t>
  </si>
  <si>
    <t>II-4</t>
  </si>
  <si>
    <t>II-5</t>
  </si>
  <si>
    <t xml:space="preserve">REHABILITACION DE COMPUERTAS RADIALES EN CANAL ANZALDUAS  Y EN RAMAL ANZALDUAS-CULEBRON EN EL KM. 19+000 DEL CANAL ANZALDUAS EN  EL MUNICIPIO DE REYNOSA, TAMAULIPAS </t>
  </si>
  <si>
    <t>REHABILITACION DE COMPUERTAS RADIALES EN CANAL ANZALDUAS</t>
  </si>
  <si>
    <t>REHABILITACION DE COMPUERTAS RADIALES  EN RAMAL ANZALDUAS-CULEBRON EN EL KM. 19+000</t>
  </si>
  <si>
    <t>COMPUERTAS Y MECANISMOS</t>
  </si>
  <si>
    <t>PIEZA</t>
  </si>
  <si>
    <t>SUMINISTRO, COLOCACION Y RETIRO DE COSTALES RELLENOS DE ARENA Y/O TIERRA PARA FORMACION DE ATAGUIAS PROVISIONALES. INCLUYE: MATERIAL, HERRAMIENTA, EQUIPO, ACARREOS DENTRO Y FUERA DE LA OBRA, MANO DE OBRA Y TODO LO NECESARIO PARA LA CORRECTA EJECUCION DE LOS TRABAJOS.</t>
  </si>
  <si>
    <t>CONSTRUCCION DE ATAGUIA CON ARCILLAS DE BANCO DE PRESTAMO SEMICOMPACTADA SIN CONTROL DE LABORATORIO, INCLUYENDO EXTRACCION EN BANCO, CARGA, ACARREO AL SITIO DE LOS TRABAJOS, SU COLOCACION EN CUBETA DEL CANAL Y SU POSTERIOR EXTRACCION DE CUBETA DE CANAL, CARGA Y ACARREO A TIRO LIBRE, INCLUYE ADEMAS MATERIALES, MANO DE OBRA, HERRAMIENTA Y EQUIPO NECESARIO PARA LA CORRECTA CONSTRUCCION DE LA ATAGUIA</t>
  </si>
  <si>
    <t>FORMACION DE ATAGUIAS PARA OBTURACION DE COMPUERTAS</t>
  </si>
  <si>
    <t>SUMINISTRO E INSTALACION DE INTERRUPTORES TERMOMAGNETICOS MODELO EDB34015, INCLUYE SUMINISTRO, COLOCACIÓN, PRUEBAS, MATERIAL, MANO DE OBRA ESPECIALIZADA, HERRAMIENTA, EQUIPO, DESINSTALACION DE LOS ACTUALMENTE INSTALADOS Y TODO LO NECESARIO PARA SU CORRECTO FUNCIONAMIENTO.</t>
  </si>
  <si>
    <t>OBRA ELECTRICA</t>
  </si>
  <si>
    <t xml:space="preserve">REHABILITACIÓN DE MENSULAS PARA CHUMACERAS DE LAS  COMPUERTAS RADIALES , INCLUYE: SUMINISTRO DE MATERIALES , INSTALACION, FIJACION, MATERIAL, EQUIPO, HERRAMIENTA Y MANO DE OBRA ESPECIALIZADA Y TODO LO NECESARIO PARA LA CORRECTA EJECUCION DE LOS TRABAJOS. </t>
  </si>
  <si>
    <t>OPERACIÓN DE BOMBA CENTRIFUGA DE 10.16 CM (4") DE DIÁMETRO.INCLUYE: EQUIPO, HERRAMIENTA Y MANO DE OBRA NECESARIA PARA SU CORRECTA EJECUCION.</t>
  </si>
  <si>
    <t>HRA</t>
  </si>
  <si>
    <t xml:space="preserve">SUMINISTRO Y APLICACIÓN DE PINTURA DE OBRA CIVIL EN BOCATOMA Y CASETA DE PLANTA DE EMERGENCIA . INCLUYE: SUMINISTRO DE MATERIALES , MANO DE OBRA, LIMPIEZA Y PREPARACIÓN DE LA SUPERFICIE, ACARREOS DENTRO Y FUERA DE LA OBRA Y TODO LO NECESARIO PARA LA CORRECTA EJECUCION DE LOS TRABAJOS </t>
  </si>
  <si>
    <t>REPARACIÓN DE  ELEMENTOS ESTRUCTURALES ( LOSA DE MANIOBRAS, TRABES, PILAS, MUROS, COLUMNAS, ETC.) CARENTES DE CONCRETO (DESCONCHAMIENTOS) MEDIANTE LA APLICACION DE MORTERO EPOXICO SIKAMONOTOP -412 SM  O SIMILAR EN CALIDAD Y DURACION. INCLUYE: LIMPIEZA Y PROTECCIÓN DEL ACERO DE REFUERZO, MANO DE OBRA ESPECIALIZADA, MATERIALES, HERRAMIENTA, EQUIPO, LIMPIEZA Y TODO LO NECESARIO PARA LA CORRECTA EJECUCION DE LOS TRABAJOS.</t>
  </si>
  <si>
    <t xml:space="preserve">OBRA CIVIL </t>
  </si>
  <si>
    <t>MECANISMO DE IZAJE</t>
  </si>
  <si>
    <t xml:space="preserve">      MANTENIMIENTO Y PRUEBAS DE MALACATE DE ACCIONAMIENTO ELÉCTRICO MANUAL, MARCA FALK DE 15,000 KG DE CAPACIDAD  PARA APERTURA Y CIERRE DE COMPUERTAS RADIALES DE ACERO ESTRUCTURAL DE A=4.80M, B=6.00M, H=8.60M. LOS TRABAJOS INCLUYEN LAVADO EN EL SISTEMA DE TRANSMISIÓN DE REDUCTORES CENTRAL Y LATERALES (ENGRANES, FLECHAS, SINFIN, CHUMACERAS, COPLES, INDICADOR DE APERTURA). LOS TRABAJOS SERÁN DE ACUERDO CON LAS ESPECIFICACIONES DE LOS PLANOS NO.2405-C611, TM-C-289.</t>
  </si>
  <si>
    <t>SUMINISTRO E INSTALACIÓN DE RUEDA DE ACERO 1045 CON MEDIDAS DE 5" DE DIÁMETRO X 2 1/4"DE ESPESOR, INCLUYENDO HUECO PARA BUJE DE NYLAMID DE 2 1/4", BASE DE 7 3/4" X 8" X 3/4" CON BARRENO EN OREJAS Y BASE DE SOPORTE, BUJE DE NYLAMID DE 2 1/4" X 1 1/4" X 2 1/4", PERNO DE 1 1/4" X 5" DE LARGO CON CABEZA DE 2 1/4" X 1/4" DE ESPESOR INCLUYENDO BARRENOS Y CHAVETAS PARA COMPUERTAS RADIALES  DE ACERO ESTRUCTURAL DE A=4.80 M,  B=6.00M, H=8.60M. LOS TRABAJOS SERÁN DE ACUERDO CON LAS ESPECIFICACIONES DE LOS PLANOS NO.2405-C611, TM-C-289.</t>
  </si>
  <si>
    <t>SUMINISTRO E INSTALACIÓN DE CHUMACERA LINKBELT DE 2” PARA MECANISMO DE IZAJE DE COMPUERTAS RADIALES DE ACERO ESTRUCTURAL DE A=4.80M, B=6.00M, H=8.60M. LOS TRABAJOS INCLUYEN: REEMPLAZO DE CHUMACERA DAÑADA, TORNILLERÍA DE 3/4" X 4” GALVANIZADOS, 1 LITRO DE PRIMARIO EPOXICO ANTICORROSIVO BLANCO DE ALTO DESEMPEÑO OSEL ORO Y LITRO DE PINTURA ESMALTE OSEL ORO. LOS TRABAJOS SERÁN DE ACUERDO CON LAS ESPECIFICACIONES DE LOS PLANOS NO.2405-C611, TM-C-289.</t>
  </si>
  <si>
    <t>SUMINISTRO, DESINSTALACION, INSTALACION Y PRUEBA DE CABLE DE ACERO NEGRO ALMA DE ACERO CONSTRUCCION 6X26 DE 3/4 INC.  ELEMENTOS DE FIJACION Y AMARRE, MATERIALES MANO DE OBRA EQUIPO Y HERRAMIENTA NECESARIA PARA LA CORRECTA EJECUCION DE LOS TRABAJOS.</t>
  </si>
  <si>
    <t>PAO 2025</t>
  </si>
  <si>
    <t>MANTENIMIENTO A MOTOR ELECTRICO DE 20 HP EXISTENTE  INCLUYENDO REVISION, BARNIZADO, BALEROS, RETENES Y EMBOBINADO, SU DESINSTALACION, RETIRO A TALLER Y SU POSTERIOR COLOCACION, INCLUYE ADEMAS, TODOS LOS MATERIALES, MANO DE OBRA, HERRAMIENTA Y EQUIPO NECESARIO PARA LA CORRECTA EJECUCION DE LOS TRABAJOS.</t>
  </si>
  <si>
    <t>COMP-001</t>
  </si>
  <si>
    <t>COMP-002</t>
  </si>
  <si>
    <t>COMP-003</t>
  </si>
  <si>
    <t>COMP-004</t>
  </si>
  <si>
    <t>COMP-005</t>
  </si>
  <si>
    <t>OBT-001</t>
  </si>
  <si>
    <t>OE-001</t>
  </si>
  <si>
    <t>OE-002</t>
  </si>
  <si>
    <t>OC-001</t>
  </si>
  <si>
    <t>OC-002</t>
  </si>
  <si>
    <t>OC-003</t>
  </si>
  <si>
    <t>OC-004</t>
  </si>
  <si>
    <t>MI-001</t>
  </si>
  <si>
    <t>MI-002</t>
  </si>
  <si>
    <t>MI-003</t>
  </si>
  <si>
    <t>MI-004</t>
  </si>
  <si>
    <t xml:space="preserve">REVISIÓN, MANTENIMIENTO Y PRUEBAS DE CHUMACERAS CON BUJE DE BRONCE, DE COMPUERTA RADIAL DE ACERO ESTRUCTURAL, DE A= 4.80 M, B= 6.00 M, PARA H=8.60 M, LOS TRABAJOS INCLUYEN :  REVISIÓN, LIMPIEZA CON PETRÓLEO A PRESIÓN, REPARACIÓN DE PARTES QUE SE ENCUENTREN CON ALGÚN DAÑO O CORROÍDAS EN SOPORTE, COLLARÍN, CHUMACERA, ETC., SUSTITUCIÓN DE GRASERAS, TORNILLERÍA DAÑADA Y LUBRICACIÓN, PLANOS ANEXOS NO. TM-C-291,  2405-C-7574 A Y 2405-C-611                   </t>
  </si>
  <si>
    <t>REHABILITACION DE COMPUERTA RADIAL DE ACERO ESTRUCTURAL, DE A=4.80 M, B= 6.00 M, PARA H=8.60 M, LOS TRABAJOS INCLUYEN: REVISIÓN, REPARACIÓN DE PARTES DAÑADAS EN LA CUBIERTA, VIGAS CURVAS, LARGUEROS Y BRAZOS, SUSTITUCIÓN DE TORNILLERÍA DAÑADA, PROTECCIÓN ANTICORROSIVA EN TODA LA COMPUERTA, DE ACUERDO CON  CON  ESPECIFICACIONES TÉCNICAS Y PLANOS NO. 2405-C 611, TM-C-289.</t>
  </si>
  <si>
    <t>REHABILITACIÓN Y PRUEBAS DE GUÍAS LATERALES Y ASIENTO DE ACERO ESTRUCTURAL (PARTES FIJAS), DE COMPUERTA RADIAL DE ACERO ESTRUCTURAL DE A=4.80 M, B= 6.00 M, PARA H=8.60 M, LOS TRABAJOS INCLUYEN: REVISIÓN, REPARACIÓN Y/O SUSTITUCIÓN Y COMPLEMENTO DE GUÍAS LATERALES Y ASIENTO (PARTES FIJAS) DE LA COMPUERTA, QUE SE ENCUENTREN DAÑADAS O INCOMPLETAS, ALINEACIÓN Y NIVELACIÓN; REPARACIÓN O SUSTITUCIÓN DE ANCLAS DAÑADAS O COMPLEMENTO DE ANCLAS, DEMOLICIÓN Y SEGUNDOS COLADOS DE CONCRETO,  LIMPIEZA CON CHORRO DE ARENA Y APLICACIÓN DE PROTECCIÓN ANTICORROSIVA DE ACUERDO CON ESPECIFICACIONES DE PLANO NO. 2405-C-611.</t>
  </si>
  <si>
    <t>SUMINISTRO, SUSTITUCIÓN Y PRUEBAS DE SELLOS DE HULE NEOPRENO, TIPO SELLO MUSICAL DE COMPUERTA RADIAL CON DIMENSIONES Y CARACTERÍSTICAS DE ACUERDO CON PLANOS ANEXOS, LOS TRABAJOS INCLUYEN: LIMPIEZA, REVISIÓN DE LA COMPUERTA EN ZONA DE SELLOS DE HULE, PARA REALIZAR TRABAJOS DE REPARACIÓN QUE RESULTEN NECESARIOS, SUMINISTRO Y SUSTITUCIÓN DE SELLOS DE HULE NEOPRENO LATERALES, INFERIOR Y SUPERIOR, REPARACIÓN O SUSTITUCIÓN DE LAS SOLERAS DE ACERO PARA FIJACIÓN DE SELLOS QUE SE ENCUENTREN DAÑADAS, INCLUYENDO LA SUSTITUCIÓN DE LA TORNILLERÍA, CON PROTECCIÓN ANTICORROSIVA DE SOLERAS Y ZONA ASIENTO DE SELLOS, DE ACUERDO CON ESPECIFICACIONES DE PLANOS NO. 2405-C-611 Y 2405-C-7574 A</t>
  </si>
  <si>
    <t>P.U. Con Letra</t>
  </si>
  <si>
    <t>LICITACION PÚBLICA: 57057002-049-2025</t>
  </si>
  <si>
    <t>AE-15</t>
  </si>
  <si>
    <t xml:space="preserve">DESCRIPCION DE LA OBRA: </t>
  </si>
  <si>
    <t xml:space="preserve">Rehabilitación de Compuertas Radiales en Canal Anzalduas y en Ramal Anzalduas-Culebron en el Km. 19+000 del Canal Anzalduas en el Municipio de Reynosa, Tamaulipas </t>
  </si>
  <si>
    <t>INICIO</t>
  </si>
  <si>
    <t>TERMINACION</t>
  </si>
  <si>
    <t>PLAZO DE EJECUCION</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</si>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</sst>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_(&quot;$&quot;* #,##0.00_);_(&quot;$&quot;* \(#,##0.00\);_(&quot;$&quot;* &quot;-&quot;??_);_(@_)"/>
    <numFmt numFmtId="165" formatCode="&quot;$&quot;#,##0.00"/>
    <numFmt numFmtId="166" formatCode="_-[$€-2]* #,##0.00_-;\-[$€-2]* #,##0.00_-;_-[$€-2]* &quot;-&quot;??_-"/>
    <numFmt numFmtId="167" formatCode="0.0"/>
  </numFmts>
  <fonts count="25"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b/>
      <sz val="7"/>
      <color rgb="FFFF0000"/>
      <name val="Arial"/>
      <family val="2"/>
    </font>
    <font>
      <sz val="11"/>
      <name val="Arial"/>
      <family val="2"/>
    </font>
    <font>
      <b/>
      <sz val="16"/>
      <name val="Arial"/>
      <family val="2"/>
    </font>
    <font>
      <b/>
      <sz val="11"/>
      <name val="Arial"/>
      <family val="2"/>
    </font>
  </fonts>
  <fills count="13">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rgb="FF00B050"/>
        <bgColor indexed="64"/>
      </patternFill>
    </fill>
    <fill>
      <patternFill patternType="solid">
        <fgColor theme="9" tint="0.39997558519241921"/>
        <bgColor indexed="64"/>
      </patternFill>
    </fill>
    <fill>
      <patternFill patternType="solid">
        <fgColor rgb="FFFFFF00"/>
        <bgColor indexed="64"/>
      </patternFill>
    </fill>
    <fill>
      <patternFill patternType="solid">
        <fgColor rgb="FF00B0F0"/>
        <bgColor indexed="64"/>
      </patternFill>
    </fill>
    <fill>
      <patternFill patternType="solid">
        <fgColor rgb="FFFF0000"/>
        <bgColor indexed="64"/>
      </patternFill>
    </fill>
    <fill>
      <patternFill patternType="solid">
        <fgColor rgb="FF92D050"/>
        <bgColor indexed="64"/>
      </patternFill>
    </fill>
    <fill>
      <patternFill patternType="solid">
        <fgColor theme="9" tint="0.59999389629810485"/>
        <bgColor indexed="64"/>
      </patternFill>
    </fill>
  </fills>
  <borders count="14">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bottom style="thin">
        <color indexed="64"/>
      </bottom>
      <diagonal/>
    </border>
    <border>
      <left/>
      <right/>
      <top/>
      <bottom style="double">
        <color indexed="9"/>
      </bottom>
      <diagonal/>
    </border>
    <border>
      <left style="double">
        <color indexed="9"/>
      </left>
      <right/>
      <top style="double">
        <color indexed="9"/>
      </top>
      <bottom style="thin">
        <color indexed="9"/>
      </bottom>
      <diagonal/>
    </border>
    <border>
      <left/>
      <right/>
      <top style="double">
        <color indexed="9"/>
      </top>
      <bottom style="thin">
        <color indexed="9"/>
      </bottom>
      <diagonal/>
    </border>
    <border>
      <left/>
      <right style="double">
        <color indexed="9"/>
      </right>
      <top style="double">
        <color indexed="9"/>
      </top>
      <bottom style="thin">
        <color indexed="9"/>
      </bottom>
      <diagonal/>
    </border>
  </borders>
  <cellStyleXfs count="124">
    <xf numFmtId="0" fontId="0" fillId="0" borderId="0"/>
    <xf numFmtId="9" fontId="8" fillId="0" borderId="0" applyFont="0" applyFill="0" applyBorder="0" applyAlignment="0" applyProtection="0"/>
    <xf numFmtId="0" fontId="8" fillId="0" borderId="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6"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17" fillId="0" borderId="0"/>
    <xf numFmtId="0" fontId="7" fillId="0" borderId="0"/>
    <xf numFmtId="0" fontId="8" fillId="0" borderId="0"/>
    <xf numFmtId="0" fontId="6" fillId="0" borderId="0"/>
    <xf numFmtId="0" fontId="8" fillId="0" borderId="0"/>
    <xf numFmtId="166"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5" fillId="0" borderId="0"/>
    <xf numFmtId="0" fontId="5" fillId="0" borderId="0"/>
    <xf numFmtId="44" fontId="8" fillId="0" borderId="0" applyFont="0" applyFill="0" applyBorder="0" applyAlignment="0" applyProtection="0"/>
    <xf numFmtId="0" fontId="8" fillId="0" borderId="0"/>
    <xf numFmtId="0" fontId="8" fillId="0" borderId="0"/>
    <xf numFmtId="0" fontId="8" fillId="0" borderId="0"/>
    <xf numFmtId="0" fontId="4" fillId="0" borderId="0"/>
    <xf numFmtId="44" fontId="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2" fillId="0" borderId="0"/>
    <xf numFmtId="0" fontId="2" fillId="0" borderId="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2" fillId="0" borderId="0"/>
    <xf numFmtId="0" fontId="2" fillId="0" borderId="0"/>
    <xf numFmtId="44" fontId="8" fillId="0" borderId="0" applyFont="0" applyFill="0" applyBorder="0" applyAlignment="0" applyProtection="0"/>
    <xf numFmtId="0" fontId="2" fillId="0" borderId="0"/>
    <xf numFmtId="44"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1" fillId="0" borderId="0"/>
    <xf numFmtId="0" fontId="1" fillId="0" borderId="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44" fontId="8" fillId="0" borderId="0" applyFont="0" applyFill="0" applyBorder="0" applyAlignment="0" applyProtection="0"/>
    <xf numFmtId="0" fontId="1" fillId="0" borderId="0"/>
    <xf numFmtId="44"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1" fillId="0" borderId="0"/>
    <xf numFmtId="0" fontId="1" fillId="0" borderId="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44" fontId="8" fillId="0" borderId="0" applyFont="0" applyFill="0" applyBorder="0" applyAlignment="0" applyProtection="0"/>
    <xf numFmtId="0" fontId="1" fillId="0" borderId="0"/>
    <xf numFmtId="44"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1" fillId="0" borderId="0"/>
    <xf numFmtId="0" fontId="1" fillId="0" borderId="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44" fontId="8" fillId="0" borderId="0" applyFont="0" applyFill="0" applyBorder="0" applyAlignment="0" applyProtection="0"/>
    <xf numFmtId="0" fontId="1" fillId="0" borderId="0"/>
    <xf numFmtId="44" fontId="8" fillId="0" borderId="0" applyFont="0" applyFill="0" applyBorder="0" applyAlignment="0" applyProtection="0"/>
  </cellStyleXfs>
  <cellXfs count="104">
    <xf numFmtId="0" fontId="0" fillId="0" borderId="0" xfId="0"/>
    <xf numFmtId="0" fontId="10" fillId="0" borderId="0" xfId="0" applyFont="1" applyAlignment="1">
      <alignment horizontal="center"/>
    </xf>
    <xf numFmtId="0" fontId="0" fillId="0" borderId="0" xfId="0" applyAlignment="1">
      <alignment vertical="center"/>
    </xf>
    <xf numFmtId="0" fontId="13" fillId="0" borderId="0" xfId="0" applyFont="1" applyAlignment="1">
      <alignment horizontal="center" vertical="center"/>
    </xf>
    <xf numFmtId="2" fontId="13" fillId="0" borderId="0" xfId="0" applyNumberFormat="1" applyFont="1" applyAlignment="1">
      <alignment horizontal="center"/>
    </xf>
    <xf numFmtId="0" fontId="15" fillId="3" borderId="4" xfId="0" applyFont="1" applyFill="1" applyBorder="1" applyAlignment="1">
      <alignment horizontal="center" vertical="top"/>
    </xf>
    <xf numFmtId="0" fontId="16" fillId="3" borderId="5" xfId="0" applyFont="1" applyFill="1" applyBorder="1" applyAlignment="1">
      <alignment horizontal="center"/>
    </xf>
    <xf numFmtId="0" fontId="15" fillId="3" borderId="6" xfId="0" applyFont="1" applyFill="1" applyBorder="1" applyAlignment="1">
      <alignment horizontal="center"/>
    </xf>
    <xf numFmtId="0" fontId="8" fillId="0" borderId="0" xfId="0" applyFont="1"/>
    <xf numFmtId="4" fontId="0" fillId="0" borderId="0" xfId="0" applyNumberFormat="1"/>
    <xf numFmtId="165" fontId="10" fillId="0" borderId="7" xfId="0" applyNumberFormat="1" applyFont="1" applyBorder="1" applyAlignment="1">
      <alignment vertical="center"/>
    </xf>
    <xf numFmtId="0" fontId="11" fillId="0" borderId="0" xfId="0" applyFont="1"/>
    <xf numFmtId="4" fontId="13" fillId="0" borderId="0" xfId="0" applyNumberFormat="1" applyFont="1"/>
    <xf numFmtId="0" fontId="10" fillId="0" borderId="0" xfId="0" applyFont="1" applyAlignment="1">
      <alignment horizontal="justify"/>
    </xf>
    <xf numFmtId="0" fontId="12" fillId="0" borderId="0" xfId="0" applyFont="1" applyAlignment="1">
      <alignment horizontal="center" vertical="center"/>
    </xf>
    <xf numFmtId="165" fontId="19" fillId="4" borderId="8" xfId="0" applyNumberFormat="1" applyFont="1" applyFill="1" applyBorder="1" applyAlignment="1">
      <alignment vertical="center"/>
    </xf>
    <xf numFmtId="0" fontId="19" fillId="0" borderId="0" xfId="0" applyFont="1"/>
    <xf numFmtId="0" fontId="18" fillId="0" borderId="0" xfId="0" applyFont="1" applyAlignment="1">
      <alignment horizontal="center" vertical="center"/>
    </xf>
    <xf numFmtId="0" fontId="18" fillId="0" borderId="0" xfId="0" applyFont="1"/>
    <xf numFmtId="4" fontId="18" fillId="0" borderId="0" xfId="3" applyNumberFormat="1" applyFont="1" applyBorder="1"/>
    <xf numFmtId="0" fontId="19" fillId="0" borderId="0" xfId="0" applyFont="1" applyAlignment="1">
      <alignment horizontal="center" vertical="center"/>
    </xf>
    <xf numFmtId="4" fontId="19" fillId="0" borderId="0" xfId="0" applyNumberFormat="1" applyFont="1" applyAlignment="1">
      <alignment horizontal="center" vertical="center"/>
    </xf>
    <xf numFmtId="0" fontId="18" fillId="0" borderId="0" xfId="0" applyFont="1" applyAlignment="1">
      <alignment horizontal="center"/>
    </xf>
    <xf numFmtId="0" fontId="18" fillId="0" borderId="0" xfId="0" applyFont="1" applyAlignment="1">
      <alignment horizontal="justify"/>
    </xf>
    <xf numFmtId="0" fontId="18" fillId="0" borderId="8" xfId="0" applyFont="1" applyBorder="1" applyAlignment="1">
      <alignment horizontal="center" vertical="center"/>
    </xf>
    <xf numFmtId="4" fontId="19" fillId="0" borderId="0" xfId="0" applyNumberFormat="1" applyFont="1"/>
    <xf numFmtId="44" fontId="18" fillId="0" borderId="8" xfId="28" applyFont="1" applyBorder="1" applyAlignment="1">
      <alignment vertical="center"/>
    </xf>
    <xf numFmtId="44" fontId="18" fillId="0" borderId="8" xfId="28" applyFont="1" applyFill="1" applyBorder="1" applyAlignment="1">
      <alignment vertical="center"/>
    </xf>
    <xf numFmtId="44" fontId="19" fillId="5" borderId="8" xfId="28" applyFont="1" applyFill="1" applyBorder="1" applyAlignment="1">
      <alignment vertical="center"/>
    </xf>
    <xf numFmtId="44" fontId="19" fillId="0" borderId="0" xfId="28" applyFont="1" applyFill="1" applyBorder="1" applyAlignment="1">
      <alignment horizontal="center" vertical="center"/>
    </xf>
    <xf numFmtId="0" fontId="10" fillId="0" borderId="0" xfId="0" applyFont="1"/>
    <xf numFmtId="0" fontId="13" fillId="0" borderId="7" xfId="0" applyFont="1" applyBorder="1" applyAlignment="1">
      <alignment horizontal="center" vertical="center"/>
    </xf>
    <xf numFmtId="44" fontId="19" fillId="0" borderId="0" xfId="28" applyFont="1" applyAlignment="1">
      <alignment horizontal="center"/>
    </xf>
    <xf numFmtId="0" fontId="19" fillId="0" borderId="0" xfId="0" applyFont="1" applyAlignment="1">
      <alignment horizontal="center"/>
    </xf>
    <xf numFmtId="0" fontId="0" fillId="0" borderId="7" xfId="0" applyBorder="1"/>
    <xf numFmtId="4" fontId="0" fillId="0" borderId="7" xfId="0" applyNumberFormat="1" applyBorder="1"/>
    <xf numFmtId="4" fontId="18" fillId="0" borderId="0" xfId="0" applyNumberFormat="1" applyFont="1" applyAlignment="1">
      <alignment horizontal="center"/>
    </xf>
    <xf numFmtId="4" fontId="18" fillId="0" borderId="0" xfId="0" applyNumberFormat="1" applyFont="1"/>
    <xf numFmtId="4" fontId="10" fillId="0" borderId="0" xfId="0" applyNumberFormat="1" applyFont="1" applyAlignment="1">
      <alignment horizontal="center"/>
    </xf>
    <xf numFmtId="44" fontId="18" fillId="0" borderId="8" xfId="28" applyFont="1" applyFill="1" applyBorder="1" applyAlignment="1">
      <alignment horizontal="center" vertical="center"/>
    </xf>
    <xf numFmtId="167" fontId="19" fillId="4" borderId="8" xfId="0" applyNumberFormat="1" applyFont="1" applyFill="1" applyBorder="1" applyAlignment="1">
      <alignment horizontal="center" vertical="center"/>
    </xf>
    <xf numFmtId="0" fontId="19" fillId="4" borderId="8" xfId="2" applyFont="1" applyFill="1" applyBorder="1" applyAlignment="1">
      <alignment horizontal="justify" vertical="center" wrapText="1"/>
    </xf>
    <xf numFmtId="0" fontId="20" fillId="2" borderId="8" xfId="2" applyFont="1" applyFill="1" applyBorder="1" applyAlignment="1">
      <alignment horizontal="justify" vertical="top" wrapText="1"/>
    </xf>
    <xf numFmtId="4" fontId="20" fillId="0" borderId="8" xfId="2" applyNumberFormat="1" applyFont="1" applyBorder="1" applyAlignment="1">
      <alignment horizontal="center" vertical="center"/>
    </xf>
    <xf numFmtId="0" fontId="19" fillId="2" borderId="0" xfId="0" applyFont="1" applyFill="1" applyAlignment="1">
      <alignment horizontal="right"/>
    </xf>
    <xf numFmtId="4" fontId="20" fillId="2" borderId="8" xfId="2" applyNumberFormat="1" applyFont="1" applyFill="1" applyBorder="1" applyAlignment="1">
      <alignment horizontal="justify" vertical="top" wrapText="1"/>
    </xf>
    <xf numFmtId="0" fontId="20" fillId="2" borderId="8" xfId="2" applyFont="1" applyFill="1" applyBorder="1" applyAlignment="1">
      <alignment horizontal="justify" vertical="top"/>
    </xf>
    <xf numFmtId="4" fontId="20" fillId="2" borderId="8" xfId="2" applyNumberFormat="1" applyFont="1" applyFill="1" applyBorder="1" applyAlignment="1">
      <alignment horizontal="justify" vertical="top"/>
    </xf>
    <xf numFmtId="0" fontId="21" fillId="0" borderId="0" xfId="0" applyFont="1" applyAlignment="1">
      <alignment horizontal="center"/>
    </xf>
    <xf numFmtId="44" fontId="21" fillId="0" borderId="0" xfId="28" applyFont="1" applyFill="1" applyBorder="1" applyAlignment="1">
      <alignment horizontal="center" vertical="center"/>
    </xf>
    <xf numFmtId="0" fontId="19" fillId="5" borderId="0" xfId="0" applyFont="1" applyFill="1" applyAlignment="1">
      <alignment horizontal="center"/>
    </xf>
    <xf numFmtId="44" fontId="19" fillId="5" borderId="0" xfId="28" applyFont="1" applyFill="1" applyBorder="1" applyAlignment="1">
      <alignment horizontal="center" vertical="center"/>
    </xf>
    <xf numFmtId="44" fontId="22" fillId="0" borderId="0" xfId="0" applyNumberFormat="1" applyFont="1" applyAlignment="1">
      <alignment horizontal="center" vertical="center"/>
    </xf>
    <xf numFmtId="0" fontId="19" fillId="6" borderId="0" xfId="0" applyFont="1" applyFill="1" applyAlignment="1">
      <alignment horizontal="center"/>
    </xf>
    <xf numFmtId="44" fontId="19" fillId="6" borderId="0" xfId="28" applyFont="1" applyFill="1" applyBorder="1" applyAlignment="1">
      <alignment horizontal="center" vertical="center"/>
    </xf>
    <xf numFmtId="4" fontId="20" fillId="0" borderId="8" xfId="2" applyNumberFormat="1" applyFont="1" applyBorder="1" applyAlignment="1">
      <alignment horizontal="justify" vertical="top"/>
    </xf>
    <xf numFmtId="164" fontId="19" fillId="0" borderId="0" xfId="0" applyNumberFormat="1" applyFont="1" applyAlignment="1">
      <alignment horizontal="center"/>
    </xf>
    <xf numFmtId="0" fontId="12" fillId="7" borderId="7" xfId="0" applyFont="1" applyFill="1" applyBorder="1" applyAlignment="1">
      <alignment horizontal="justify" vertical="center" wrapText="1"/>
    </xf>
    <xf numFmtId="0" fontId="18" fillId="8" borderId="8" xfId="0" applyFont="1" applyFill="1" applyBorder="1" applyAlignment="1">
      <alignment horizontal="center" vertical="center"/>
    </xf>
    <xf numFmtId="44" fontId="18" fillId="8" borderId="8" xfId="28" applyFont="1" applyFill="1" applyBorder="1" applyAlignment="1">
      <alignment horizontal="center" vertical="center"/>
    </xf>
    <xf numFmtId="4" fontId="20" fillId="8" borderId="8" xfId="2" applyNumberFormat="1" applyFont="1" applyFill="1" applyBorder="1" applyAlignment="1">
      <alignment horizontal="center" vertical="center"/>
    </xf>
    <xf numFmtId="44" fontId="18" fillId="8" borderId="8" xfId="28" applyFont="1" applyFill="1" applyBorder="1" applyAlignment="1">
      <alignment vertical="center"/>
    </xf>
    <xf numFmtId="0" fontId="11" fillId="8" borderId="0" xfId="0" applyFont="1" applyFill="1"/>
    <xf numFmtId="0" fontId="18" fillId="8" borderId="8" xfId="0" applyFont="1" applyFill="1" applyBorder="1" applyAlignment="1">
      <alignment horizontal="center" vertical="center" wrapText="1"/>
    </xf>
    <xf numFmtId="0" fontId="18" fillId="8" borderId="8" xfId="0" applyFont="1" applyFill="1" applyBorder="1" applyAlignment="1">
      <alignment horizontal="justify" vertical="center" wrapText="1"/>
    </xf>
    <xf numFmtId="43" fontId="18" fillId="8" borderId="8" xfId="25" applyFont="1" applyFill="1" applyBorder="1" applyAlignment="1">
      <alignment horizontal="center" vertical="center"/>
    </xf>
    <xf numFmtId="165" fontId="18" fillId="8" borderId="8" xfId="28" applyNumberFormat="1" applyFont="1" applyFill="1" applyBorder="1" applyAlignment="1">
      <alignment vertical="center"/>
    </xf>
    <xf numFmtId="165" fontId="18" fillId="8" borderId="8" xfId="0" applyNumberFormat="1" applyFont="1" applyFill="1" applyBorder="1" applyAlignment="1">
      <alignment vertical="center"/>
    </xf>
    <xf numFmtId="0" fontId="20" fillId="8" borderId="8" xfId="2" applyFont="1" applyFill="1" applyBorder="1" applyAlignment="1">
      <alignment horizontal="justify" vertical="top" wrapText="1"/>
    </xf>
    <xf numFmtId="0" fontId="11" fillId="9" borderId="0" xfId="0" applyFont="1" applyFill="1"/>
    <xf numFmtId="0" fontId="11" fillId="10" borderId="0" xfId="0" applyFont="1" applyFill="1"/>
    <xf numFmtId="4" fontId="20" fillId="11" borderId="8" xfId="2" applyNumberFormat="1" applyFont="1" applyFill="1" applyBorder="1" applyAlignment="1">
      <alignment horizontal="justify" vertical="top"/>
    </xf>
    <xf numFmtId="165" fontId="19" fillId="5" borderId="8" xfId="28" applyNumberFormat="1" applyFont="1" applyFill="1" applyBorder="1" applyAlignment="1">
      <alignment vertical="center"/>
    </xf>
    <xf numFmtId="0" fontId="20" fillId="0" borderId="8" xfId="2" applyFont="1" applyBorder="1" applyAlignment="1">
      <alignment horizontal="justify" vertical="top"/>
    </xf>
    <xf numFmtId="44" fontId="18" fillId="0" borderId="0" xfId="28" applyFont="1" applyBorder="1" applyAlignment="1">
      <alignment vertical="center"/>
    </xf>
    <xf numFmtId="44" fontId="18" fillId="0" borderId="0" xfId="28" applyFont="1" applyFill="1" applyBorder="1" applyAlignment="1">
      <alignment horizontal="center" vertical="center"/>
    </xf>
    <xf numFmtId="164" fontId="18" fillId="0" borderId="0" xfId="0" applyNumberFormat="1" applyFont="1" applyAlignment="1">
      <alignment horizontal="center"/>
    </xf>
    <xf numFmtId="0" fontId="0" fillId="4" borderId="7" xfId="0" applyFill="1" applyBorder="1"/>
    <xf numFmtId="4" fontId="0" fillId="4" borderId="7" xfId="0" applyNumberFormat="1" applyFill="1" applyBorder="1"/>
    <xf numFmtId="165" fontId="10" fillId="4" borderId="7" xfId="0" applyNumberFormat="1" applyFont="1" applyFill="1" applyBorder="1" applyAlignment="1">
      <alignment vertical="center"/>
    </xf>
    <xf numFmtId="0" fontId="13" fillId="0" borderId="9" xfId="0" applyFont="1" applyBorder="1" applyAlignment="1">
      <alignment horizontal="center" vertical="center"/>
    </xf>
    <xf numFmtId="167" fontId="19" fillId="4" borderId="8" xfId="0" applyNumberFormat="1" applyFont="1" applyFill="1" applyBorder="1" applyAlignment="1">
      <alignment horizontal="left" vertical="center"/>
    </xf>
    <xf numFmtId="0" fontId="12" fillId="12" borderId="8" xfId="0" applyFont="1" applyFill="1" applyBorder="1" applyAlignment="1">
      <alignment horizontal="justify" vertical="center" wrapText="1"/>
    </xf>
    <xf numFmtId="44" fontId="18" fillId="2" borderId="8" xfId="28" applyFont="1" applyFill="1" applyBorder="1" applyAlignment="1">
      <alignment vertical="center"/>
    </xf>
    <xf numFmtId="44" fontId="18" fillId="0" borderId="8" xfId="97" applyFont="1" applyFill="1" applyBorder="1" applyAlignment="1">
      <alignment vertical="center"/>
    </xf>
    <xf numFmtId="0" fontId="11" fillId="0" borderId="0" xfId="0" applyFont="1" applyAlignment="1">
      <alignment horizontal="center" vertical="center"/>
    </xf>
    <xf numFmtId="0" fontId="9" fillId="0" borderId="0" xfId="0" applyFont="1" applyAlignment="1">
      <alignment horizontal="center"/>
    </xf>
    <xf numFmtId="0" fontId="11" fillId="0" borderId="0" xfId="0" applyFont="1" applyAlignment="1">
      <alignment horizontal="center" vertical="center"/>
    </xf>
    <xf numFmtId="0" fontId="12" fillId="0" borderId="0" xfId="0" applyFont="1" applyAlignment="1">
      <alignment horizontal="center" vertical="center"/>
    </xf>
    <xf numFmtId="0" fontId="14" fillId="3" borderId="1" xfId="0" applyFont="1" applyFill="1" applyBorder="1" applyAlignment="1">
      <alignment horizontal="center"/>
    </xf>
    <xf numFmtId="0" fontId="14" fillId="3" borderId="2" xfId="0" applyFont="1" applyFill="1" applyBorder="1" applyAlignment="1">
      <alignment horizontal="center"/>
    </xf>
    <xf numFmtId="0" fontId="14" fillId="3" borderId="3" xfId="0" applyFont="1" applyFill="1" applyBorder="1" applyAlignment="1">
      <alignment horizontal="center"/>
    </xf>
    <xf numFmtId="0" fontId="23" fillId="0" borderId="0" xfId="0" applyFont="1" applyAlignment="1">
      <alignment horizontal="left" vertical="center"/>
    </xf>
    <xf numFmtId="0" fontId="9" fillId="0" borderId="0" xfId="0" applyFont="1" applyAlignment="1">
      <alignment horizontal="left" vertical="center"/>
    </xf>
    <xf numFmtId="0" fontId="23" fillId="0" borderId="0" xfId="0" applyFont="1" applyAlignment="1">
      <alignment horizontal="right" vertical="center"/>
    </xf>
    <xf numFmtId="0" fontId="13" fillId="0" borderId="0" xfId="0" applyFont="1" applyAlignment="1">
      <alignment horizontal="center" vertical="center" wrapText="1"/>
    </xf>
    <xf numFmtId="0" fontId="24" fillId="0" borderId="0" xfId="0" applyFont="1" applyAlignment="1">
      <alignment horizontal="justify" vertical="distributed" wrapText="1"/>
    </xf>
    <xf numFmtId="0" fontId="24" fillId="0" borderId="0" xfId="0" applyFont="1" applyAlignment="1">
      <alignment horizontal="justify" vertical="distributed" wrapText="1"/>
    </xf>
    <xf numFmtId="0" fontId="12" fillId="0" borderId="0" xfId="0" applyFont="1" applyAlignment="1">
      <alignment horizontal="right" vertical="center"/>
    </xf>
    <xf numFmtId="0" fontId="24" fillId="0" borderId="10" xfId="0" applyFont="1" applyBorder="1" applyAlignment="1">
      <alignment horizontal="justify" vertical="distributed" wrapText="1"/>
    </xf>
    <xf numFmtId="0" fontId="14" fillId="3" borderId="11"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18" fillId="0" borderId="0" xfId="0" applyFont="1" applyAlignment="1">
      <alignment horizontal="right"/>
    </xf>
  </cellXfs>
  <cellStyles count="124">
    <cellStyle name="Comma 2" xfId="4" xr:uid="{00000000-0005-0000-0000-000000000000}"/>
    <cellStyle name="Comma 2 2" xfId="20" xr:uid="{00000000-0005-0000-0000-000001000000}"/>
    <cellStyle name="Comma 2 2 2" xfId="48" xr:uid="{00000000-0005-0000-0000-000002000000}"/>
    <cellStyle name="Comma 2 2 2 2" xfId="93" xr:uid="{A31BB5A3-AB86-4522-9AB3-D661750E634A}"/>
    <cellStyle name="Comma 2 2 3" xfId="113" xr:uid="{4BDBF0D4-2655-49C1-BCAA-BC5916D22697}"/>
    <cellStyle name="Comma 2 2 4" xfId="68" xr:uid="{6A180E85-5B96-4F59-A504-302DC124808E}"/>
    <cellStyle name="Comma 2 3" xfId="40" xr:uid="{00000000-0005-0000-0000-000003000000}"/>
    <cellStyle name="Comma 2 3 2" xfId="85" xr:uid="{6C880BEB-49D9-4A31-BDD6-FE916EC3A2D0}"/>
    <cellStyle name="Comma 2 4" xfId="105" xr:uid="{B4F8FD6C-E246-456C-A98F-21481FEE51BA}"/>
    <cellStyle name="Comma 2 5" xfId="60" xr:uid="{6221D81E-2371-460F-B8CD-F9EE7A5C9E90}"/>
    <cellStyle name="Comma 3" xfId="5" xr:uid="{00000000-0005-0000-0000-000004000000}"/>
    <cellStyle name="Comma 3 2" xfId="21" xr:uid="{00000000-0005-0000-0000-000005000000}"/>
    <cellStyle name="Comma 3 2 2" xfId="49" xr:uid="{00000000-0005-0000-0000-000006000000}"/>
    <cellStyle name="Comma 3 2 2 2" xfId="94" xr:uid="{90B4107A-7C52-4B93-9D2F-65DF69B6D67F}"/>
    <cellStyle name="Comma 3 2 3" xfId="114" xr:uid="{9131E27B-6DEF-462C-8423-7D9968BCC3FF}"/>
    <cellStyle name="Comma 3 2 4" xfId="69" xr:uid="{7EF83FD9-7DED-4EC6-8DB6-D6962AFF2966}"/>
    <cellStyle name="Comma 3 3" xfId="41" xr:uid="{00000000-0005-0000-0000-000007000000}"/>
    <cellStyle name="Comma 3 3 2" xfId="86" xr:uid="{5FDA15FA-3472-40FB-BAB1-7567A71AC9D4}"/>
    <cellStyle name="Comma 3 4" xfId="106" xr:uid="{03936CC8-C46E-40E4-B7F0-F54EA516FE7F}"/>
    <cellStyle name="Comma 3 5" xfId="61" xr:uid="{E282A4BB-4209-4795-9920-EC4771A69921}"/>
    <cellStyle name="Currency 2" xfId="3" xr:uid="{00000000-0005-0000-0000-000008000000}"/>
    <cellStyle name="Currency 2 2" xfId="6" xr:uid="{00000000-0005-0000-0000-000009000000}"/>
    <cellStyle name="Currency 2 2 2" xfId="22" xr:uid="{00000000-0005-0000-0000-00000A000000}"/>
    <cellStyle name="Currency 2 2 2 2" xfId="50" xr:uid="{00000000-0005-0000-0000-00000B000000}"/>
    <cellStyle name="Currency 2 2 2 2 2" xfId="95" xr:uid="{1C4E7A0A-D615-4A3F-A11C-DFFD6FF29B9B}"/>
    <cellStyle name="Currency 2 2 2 3" xfId="115" xr:uid="{E864DD47-B939-4EF0-BF8B-031468AAC64C}"/>
    <cellStyle name="Currency 2 2 2 4" xfId="70" xr:uid="{EF46A5DB-21B7-453B-99D8-4B8DB7A22DEA}"/>
    <cellStyle name="Currency 2 2 3" xfId="42" xr:uid="{00000000-0005-0000-0000-00000C000000}"/>
    <cellStyle name="Currency 2 2 3 2" xfId="87" xr:uid="{A8725828-98D9-4410-B78F-BA4C601A2C5C}"/>
    <cellStyle name="Currency 2 2 4" xfId="107" xr:uid="{A33BE104-07F1-42BE-9934-33C37B329420}"/>
    <cellStyle name="Currency 2 2 5" xfId="62" xr:uid="{69D859EB-1F6D-45A8-BD4E-DCA7D0ECC7AE}"/>
    <cellStyle name="Currency 2 3" xfId="19" xr:uid="{00000000-0005-0000-0000-00000D000000}"/>
    <cellStyle name="Currency 2 3 2" xfId="47" xr:uid="{00000000-0005-0000-0000-00000E000000}"/>
    <cellStyle name="Currency 2 3 2 2" xfId="92" xr:uid="{0C3C955C-CE18-4C6A-9B3F-6DB3F299517D}"/>
    <cellStyle name="Currency 2 3 3" xfId="112" xr:uid="{B13DA58E-0667-45A9-B4BB-1E043FBC3E48}"/>
    <cellStyle name="Currency 2 3 4" xfId="67" xr:uid="{D2DC6A9F-C5B0-4374-A5BC-84ABC154DC40}"/>
    <cellStyle name="Currency 2 4" xfId="39" xr:uid="{00000000-0005-0000-0000-00000F000000}"/>
    <cellStyle name="Currency 2 4 2" xfId="84" xr:uid="{33E09094-8312-4A7F-9314-AA9A0A051218}"/>
    <cellStyle name="Currency 2 5" xfId="104" xr:uid="{CFAC9428-229E-4C9E-9784-BE90D1A57795}"/>
    <cellStyle name="Currency 2 6" xfId="59" xr:uid="{3431688E-8E66-4E5B-AA22-24A43A53254C}"/>
    <cellStyle name="Currency 3" xfId="7" xr:uid="{00000000-0005-0000-0000-000010000000}"/>
    <cellStyle name="Currency 3 2" xfId="23" xr:uid="{00000000-0005-0000-0000-000011000000}"/>
    <cellStyle name="Currency 3 2 2" xfId="51" xr:uid="{00000000-0005-0000-0000-000012000000}"/>
    <cellStyle name="Currency 3 2 2 2" xfId="96" xr:uid="{C3A2A7BA-7879-4CBB-A090-F4A431912F43}"/>
    <cellStyle name="Currency 3 2 3" xfId="116" xr:uid="{AA2808EA-10BC-414D-847E-7EC290496668}"/>
    <cellStyle name="Currency 3 2 4" xfId="71" xr:uid="{2919B1A4-350B-4DFE-A6EB-15EE237754EC}"/>
    <cellStyle name="Currency 3 3" xfId="43" xr:uid="{00000000-0005-0000-0000-000013000000}"/>
    <cellStyle name="Currency 3 3 2" xfId="88" xr:uid="{7668FC0A-FC68-41BA-873F-EC3A0B619821}"/>
    <cellStyle name="Currency 3 4" xfId="108" xr:uid="{81547831-C443-4B83-9580-F9F4697D756C}"/>
    <cellStyle name="Currency 3 5" xfId="63" xr:uid="{5CCD49DD-362A-4154-897F-B6CD34B0108D}"/>
    <cellStyle name="Euro" xfId="8" xr:uid="{00000000-0005-0000-0000-000014000000}"/>
    <cellStyle name="Euro 2" xfId="18" xr:uid="{00000000-0005-0000-0000-000015000000}"/>
    <cellStyle name="Millares 2" xfId="25" xr:uid="{00000000-0005-0000-0000-000016000000}"/>
    <cellStyle name="Millares 2 2" xfId="53" xr:uid="{00000000-0005-0000-0000-000017000000}"/>
    <cellStyle name="Millares 2 2 2" xfId="98" xr:uid="{514D09BE-33F0-4448-9A69-F0B9158C11F7}"/>
    <cellStyle name="Millares 2 3" xfId="118" xr:uid="{3036ED4C-CA7F-41AF-BCDA-5B4D956A8C5B}"/>
    <cellStyle name="Millares 2 4" xfId="73" xr:uid="{17F5F4E6-694D-4380-A6D3-7AA205AFBDF7}"/>
    <cellStyle name="Moneda" xfId="28" builtinId="4"/>
    <cellStyle name="Moneda 2" xfId="9" xr:uid="{00000000-0005-0000-0000-000019000000}"/>
    <cellStyle name="Moneda 2 2" xfId="24" xr:uid="{00000000-0005-0000-0000-00001A000000}"/>
    <cellStyle name="Moneda 2 2 2" xfId="52" xr:uid="{00000000-0005-0000-0000-00001B000000}"/>
    <cellStyle name="Moneda 2 2 2 2" xfId="97" xr:uid="{2F44F1E4-411E-4468-A59D-DE5456DA4D8E}"/>
    <cellStyle name="Moneda 2 2 3" xfId="117" xr:uid="{9376122C-FF07-4F80-B7B0-BAAF51A6D4E7}"/>
    <cellStyle name="Moneda 2 2 4" xfId="72" xr:uid="{F2AADAD3-1C36-465B-9C7E-116AE1027560}"/>
    <cellStyle name="Moneda 2 3" xfId="44" xr:uid="{00000000-0005-0000-0000-00001C000000}"/>
    <cellStyle name="Moneda 2 3 2" xfId="89" xr:uid="{81BCFB8C-E323-4E9E-A997-6ABE4CCF5263}"/>
    <cellStyle name="Moneda 2 4" xfId="109" xr:uid="{FD2E450A-2215-4F7D-AA81-BE7D71D1D186}"/>
    <cellStyle name="Moneda 2 5" xfId="64" xr:uid="{0D43696E-871A-45DB-BC54-E9E32B0BBD91}"/>
    <cellStyle name="Moneda 3" xfId="56" xr:uid="{00000000-0005-0000-0000-00001D000000}"/>
    <cellStyle name="Moneda 3 2" xfId="101" xr:uid="{9F47A986-7AC5-4DF3-AEBC-280A24BFC987}"/>
    <cellStyle name="Moneda 4" xfId="121" xr:uid="{CBC61F03-FEAB-4920-9310-AFDBAEE3DC18}"/>
    <cellStyle name="Moneda 5" xfId="76" xr:uid="{94E1BC1B-5CCE-48B3-9E9D-D10903B86930}"/>
    <cellStyle name="Moneda 9" xfId="33" xr:uid="{00000000-0005-0000-0000-00001E000000}"/>
    <cellStyle name="Moneda 9 2" xfId="58" xr:uid="{00000000-0005-0000-0000-00001F000000}"/>
    <cellStyle name="Moneda 9 2 2" xfId="103" xr:uid="{5336C821-A7EE-4769-BD5B-B79DC19DCC69}"/>
    <cellStyle name="Moneda 9 3" xfId="123" xr:uid="{D05160E3-9717-4F40-87D5-CFB104C9365E}"/>
    <cellStyle name="Moneda 9 4" xfId="78" xr:uid="{A428A5B8-8E0D-49E4-B3F2-0554EA2D5C13}"/>
    <cellStyle name="Normal" xfId="0" builtinId="0"/>
    <cellStyle name="Normal 11" xfId="30" xr:uid="{00000000-0005-0000-0000-000021000000}"/>
    <cellStyle name="Normal 2" xfId="2" xr:uid="{00000000-0005-0000-0000-000022000000}"/>
    <cellStyle name="Normal 2 2" xfId="29" xr:uid="{00000000-0005-0000-0000-000023000000}"/>
    <cellStyle name="Normal 3" xfId="13" xr:uid="{00000000-0005-0000-0000-000024000000}"/>
    <cellStyle name="Normal 3 2" xfId="15" xr:uid="{00000000-0005-0000-0000-000025000000}"/>
    <cellStyle name="Normal 4" xfId="14" xr:uid="{00000000-0005-0000-0000-000026000000}"/>
    <cellStyle name="Normal 4 2" xfId="17" xr:uid="{00000000-0005-0000-0000-000027000000}"/>
    <cellStyle name="Normal 4 3" xfId="26" xr:uid="{00000000-0005-0000-0000-000028000000}"/>
    <cellStyle name="Normal 4 3 2" xfId="36" xr:uid="{00000000-0005-0000-0000-000029000000}"/>
    <cellStyle name="Normal 4 3 2 2" xfId="81" xr:uid="{BBB8274A-7F88-4539-9595-93C90154AF78}"/>
    <cellStyle name="Normal 4 3 3" xfId="54" xr:uid="{00000000-0005-0000-0000-00002A000000}"/>
    <cellStyle name="Normal 4 3 3 2" xfId="99" xr:uid="{DE9CD343-0E98-45D6-BFED-C248CF8C9DF4}"/>
    <cellStyle name="Normal 4 3 4" xfId="119" xr:uid="{34755246-8D55-48DF-A132-3B928639E858}"/>
    <cellStyle name="Normal 4 3 5" xfId="74" xr:uid="{78B1E786-315E-42B4-B57D-72FAE0F4B00A}"/>
    <cellStyle name="Normal 4 4" xfId="34" xr:uid="{00000000-0005-0000-0000-00002B000000}"/>
    <cellStyle name="Normal 4 4 2" xfId="79" xr:uid="{90F2B367-5A81-4A0C-8654-994876D9D601}"/>
    <cellStyle name="Normal 4 5" xfId="45" xr:uid="{00000000-0005-0000-0000-00002C000000}"/>
    <cellStyle name="Normal 4 5 2" xfId="90" xr:uid="{EE3361BA-B7E1-474C-828E-4DA0D9E670BB}"/>
    <cellStyle name="Normal 4 6" xfId="110" xr:uid="{15869627-4498-46FC-9994-EAAF03789459}"/>
    <cellStyle name="Normal 4 7" xfId="65" xr:uid="{F2736848-9F58-4905-92B1-9AD9BDFCCA66}"/>
    <cellStyle name="Normal 5" xfId="16" xr:uid="{00000000-0005-0000-0000-00002D000000}"/>
    <cellStyle name="Normal 5 2" xfId="27" xr:uid="{00000000-0005-0000-0000-00002E000000}"/>
    <cellStyle name="Normal 5 2 2" xfId="37" xr:uid="{00000000-0005-0000-0000-00002F000000}"/>
    <cellStyle name="Normal 5 2 2 2" xfId="82" xr:uid="{505EF907-ADBB-4688-A902-4921E69907AE}"/>
    <cellStyle name="Normal 5 2 3" xfId="55" xr:uid="{00000000-0005-0000-0000-000030000000}"/>
    <cellStyle name="Normal 5 2 3 2" xfId="100" xr:uid="{AD9EDF4D-3853-48A4-81DB-B531A8EDDD18}"/>
    <cellStyle name="Normal 5 2 4" xfId="120" xr:uid="{3029A736-D773-4B69-8FAD-329AAEFD6F4A}"/>
    <cellStyle name="Normal 5 2 5" xfId="75" xr:uid="{EA669049-A9AB-4D2F-9B74-A2329C632D95}"/>
    <cellStyle name="Normal 5 3" xfId="35" xr:uid="{00000000-0005-0000-0000-000031000000}"/>
    <cellStyle name="Normal 5 3 2" xfId="80" xr:uid="{1005A0CC-9448-4DB0-AE2D-94F43ACAA5EC}"/>
    <cellStyle name="Normal 5 4" xfId="46" xr:uid="{00000000-0005-0000-0000-000032000000}"/>
    <cellStyle name="Normal 5 4 2" xfId="91" xr:uid="{1E506E3C-21A2-4CDB-AA00-35F79EBAB664}"/>
    <cellStyle name="Normal 5 5" xfId="111" xr:uid="{7C238D43-BE92-4736-8BE9-EE6E47214FCD}"/>
    <cellStyle name="Normal 5 6" xfId="66" xr:uid="{5DED7958-B05C-40F4-8C13-D2EB5822F68F}"/>
    <cellStyle name="Normal 6" xfId="32" xr:uid="{00000000-0005-0000-0000-000033000000}"/>
    <cellStyle name="Normal 6 2" xfId="38" xr:uid="{00000000-0005-0000-0000-000034000000}"/>
    <cellStyle name="Normal 6 2 2" xfId="83" xr:uid="{C227538A-D5C1-468D-992C-61A859A1D775}"/>
    <cellStyle name="Normal 6 3" xfId="57" xr:uid="{00000000-0005-0000-0000-000035000000}"/>
    <cellStyle name="Normal 6 3 2" xfId="102" xr:uid="{47E4A250-E4D4-4FD5-8E71-138906D3A6DA}"/>
    <cellStyle name="Normal 6 4" xfId="122" xr:uid="{CECCBADC-629C-4BB9-B1AF-FFEEE00F5A36}"/>
    <cellStyle name="Normal 6 5" xfId="77" xr:uid="{353E50E7-DF3B-4BB1-8701-2BCD1A5BE959}"/>
    <cellStyle name="Normal 8" xfId="31" xr:uid="{00000000-0005-0000-0000-000036000000}"/>
    <cellStyle name="Percent 2" xfId="1" xr:uid="{00000000-0005-0000-0000-000037000000}"/>
    <cellStyle name="Percent 2 2" xfId="10" xr:uid="{00000000-0005-0000-0000-000038000000}"/>
    <cellStyle name="Percent 3" xfId="11" xr:uid="{00000000-0005-0000-0000-000039000000}"/>
    <cellStyle name="Porcentual 2" xfId="12" xr:uid="{00000000-0005-0000-0000-00003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2</xdr:col>
      <xdr:colOff>28575</xdr:colOff>
      <xdr:row>0</xdr:row>
      <xdr:rowOff>85725</xdr:rowOff>
    </xdr:from>
    <xdr:to>
      <xdr:col>3</xdr:col>
      <xdr:colOff>600075</xdr:colOff>
      <xdr:row>2</xdr:row>
      <xdr:rowOff>144340</xdr:rowOff>
    </xdr:to>
    <xdr:pic>
      <xdr:nvPicPr>
        <xdr:cNvPr id="2" name="Imagen 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2900" y="85725"/>
          <a:ext cx="1533525" cy="563440"/>
        </a:xfrm>
        <a:prstGeom prst="rect">
          <a:avLst/>
        </a:prstGeom>
      </xdr:spPr>
    </xdr:pic>
    <xdr:clientData/>
  </xdr:twoCellAnchor>
  <xdr:twoCellAnchor editAs="oneCell">
    <xdr:from>
      <xdr:col>6</xdr:col>
      <xdr:colOff>9525</xdr:colOff>
      <xdr:row>0</xdr:row>
      <xdr:rowOff>66675</xdr:rowOff>
    </xdr:from>
    <xdr:to>
      <xdr:col>7</xdr:col>
      <xdr:colOff>862489</xdr:colOff>
      <xdr:row>3</xdr:row>
      <xdr:rowOff>3096</xdr:rowOff>
    </xdr:to>
    <xdr:pic>
      <xdr:nvPicPr>
        <xdr:cNvPr id="4" name="3 Imagen">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2"/>
        <a:srcRect r="4818"/>
        <a:stretch/>
      </xdr:blipFill>
      <xdr:spPr>
        <a:xfrm>
          <a:off x="5619750" y="66675"/>
          <a:ext cx="1481614" cy="631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0</xdr:colOff>
      <xdr:row>22</xdr:row>
      <xdr:rowOff>9525</xdr:rowOff>
    </xdr:from>
    <xdr:to>
      <xdr:col>10</xdr:col>
      <xdr:colOff>0</xdr:colOff>
      <xdr:row>22</xdr:row>
      <xdr:rowOff>610658</xdr:rowOff>
    </xdr:to>
    <xdr:pic>
      <xdr:nvPicPr>
        <xdr:cNvPr id="4" name="Imagen 4">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188325" y="2221442"/>
          <a:ext cx="0" cy="601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31750</xdr:colOff>
      <xdr:row>0</xdr:row>
      <xdr:rowOff>59111</xdr:rowOff>
    </xdr:from>
    <xdr:to>
      <xdr:col>3</xdr:col>
      <xdr:colOff>917672</xdr:colOff>
      <xdr:row>3</xdr:row>
      <xdr:rowOff>93612</xdr:rowOff>
    </xdr:to>
    <xdr:pic>
      <xdr:nvPicPr>
        <xdr:cNvPr id="5" name="Imagen 2">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3258" t="33708" r="8765" b="34607"/>
        <a:stretch>
          <a:fillRect/>
        </a:stretch>
      </xdr:blipFill>
      <xdr:spPr bwMode="auto">
        <a:xfrm>
          <a:off x="349250" y="59111"/>
          <a:ext cx="1682750" cy="6187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91210</xdr:colOff>
      <xdr:row>0</xdr:row>
      <xdr:rowOff>54075</xdr:rowOff>
    </xdr:from>
    <xdr:to>
      <xdr:col>8</xdr:col>
      <xdr:colOff>459510</xdr:colOff>
      <xdr:row>2</xdr:row>
      <xdr:rowOff>148554</xdr:rowOff>
    </xdr:to>
    <xdr:pic>
      <xdr:nvPicPr>
        <xdr:cNvPr id="6" name="Imagen 4">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51538" t="2838" r="11246" b="88838"/>
        <a:stretch>
          <a:fillRect/>
        </a:stretch>
      </xdr:blipFill>
      <xdr:spPr bwMode="auto">
        <a:xfrm>
          <a:off x="5993246" y="54075"/>
          <a:ext cx="1774536" cy="4893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I130"/>
  <sheetViews>
    <sheetView topLeftCell="B34" zoomScale="160" zoomScaleNormal="160" zoomScaleSheetLayoutView="100" workbookViewId="0">
      <selection activeCell="B35" sqref="A35:XFD35"/>
    </sheetView>
  </sheetViews>
  <sheetFormatPr baseColWidth="10" defaultColWidth="9.109375" defaultRowHeight="13.2" x14ac:dyDescent="0.25"/>
  <cols>
    <col min="1" max="1" width="3.5546875" customWidth="1"/>
    <col min="2" max="2" width="1.109375" customWidth="1"/>
    <col min="3" max="3" width="14.44140625" style="1" customWidth="1"/>
    <col min="4" max="4" width="47.88671875" style="13" customWidth="1"/>
    <col min="5" max="5" width="7.33203125" style="1" customWidth="1"/>
    <col min="6" max="6" width="9.88671875" style="38" customWidth="1"/>
    <col min="7" max="7" width="9.44140625" style="1" customWidth="1"/>
    <col min="8" max="8" width="13.5546875" style="1" customWidth="1"/>
    <col min="9" max="9" width="1.109375" style="1" customWidth="1"/>
    <col min="11" max="11" width="12.33203125" bestFit="1" customWidth="1"/>
  </cols>
  <sheetData>
    <row r="1" spans="2:9" ht="24.75" customHeight="1" x14ac:dyDescent="0.3">
      <c r="C1" s="86" t="s">
        <v>14</v>
      </c>
      <c r="D1" s="86"/>
      <c r="E1" s="86"/>
      <c r="F1" s="86"/>
      <c r="G1" s="86"/>
      <c r="H1" s="86"/>
    </row>
    <row r="2" spans="2:9" s="2" customFormat="1" ht="15" customHeight="1" x14ac:dyDescent="0.25">
      <c r="C2" s="87" t="s">
        <v>0</v>
      </c>
      <c r="D2" s="87"/>
      <c r="E2" s="87"/>
      <c r="F2" s="87"/>
      <c r="G2" s="87"/>
      <c r="H2" s="87"/>
      <c r="I2" s="14"/>
    </row>
    <row r="3" spans="2:9" s="2" customFormat="1" ht="15" customHeight="1" x14ac:dyDescent="0.25">
      <c r="C3" s="88"/>
      <c r="D3" s="88"/>
      <c r="E3" s="88"/>
      <c r="F3" s="88"/>
      <c r="G3" s="88"/>
      <c r="H3" s="88"/>
      <c r="I3" s="3"/>
    </row>
    <row r="4" spans="2:9" s="2" customFormat="1" ht="5.25" customHeight="1" thickBot="1" x14ac:dyDescent="0.3">
      <c r="C4" s="14"/>
      <c r="D4" s="14"/>
      <c r="E4" s="14"/>
      <c r="F4" s="14"/>
      <c r="G4" s="14"/>
      <c r="H4" s="14"/>
      <c r="I4" s="3"/>
    </row>
    <row r="5" spans="2:9" ht="13.8" thickTop="1" x14ac:dyDescent="0.25">
      <c r="C5" s="89" t="s">
        <v>1</v>
      </c>
      <c r="D5" s="90"/>
      <c r="E5" s="90"/>
      <c r="F5" s="90"/>
      <c r="G5" s="90"/>
      <c r="H5" s="91"/>
      <c r="I5" s="4"/>
    </row>
    <row r="6" spans="2:9" ht="13.8" thickBot="1" x14ac:dyDescent="0.3">
      <c r="C6" s="5" t="s">
        <v>2</v>
      </c>
      <c r="D6" s="6" t="s">
        <v>3</v>
      </c>
      <c r="E6" s="7" t="s">
        <v>4</v>
      </c>
      <c r="F6" s="7" t="s">
        <v>5</v>
      </c>
      <c r="G6" s="7" t="s">
        <v>6</v>
      </c>
      <c r="H6" s="7" t="s">
        <v>7</v>
      </c>
      <c r="I6" s="4"/>
    </row>
    <row r="7" spans="2:9" ht="14.4" thickTop="1" thickBot="1" x14ac:dyDescent="0.3">
      <c r="C7"/>
      <c r="D7" s="8"/>
      <c r="E7"/>
      <c r="F7" s="9"/>
      <c r="G7"/>
      <c r="H7"/>
      <c r="I7" s="4"/>
    </row>
    <row r="8" spans="2:9" ht="48.6" thickTop="1" x14ac:dyDescent="0.25">
      <c r="C8" s="31" t="s">
        <v>25</v>
      </c>
      <c r="D8" s="57" t="s">
        <v>130</v>
      </c>
      <c r="E8" s="34"/>
      <c r="F8" s="35"/>
      <c r="G8" s="10"/>
      <c r="H8" s="10"/>
      <c r="I8" s="4"/>
    </row>
    <row r="9" spans="2:9" s="11" customFormat="1" x14ac:dyDescent="0.25">
      <c r="C9" s="40" t="s">
        <v>18</v>
      </c>
      <c r="D9" s="41" t="s">
        <v>19</v>
      </c>
      <c r="E9" s="15"/>
      <c r="F9" s="15"/>
      <c r="G9" s="15"/>
      <c r="H9" s="15"/>
      <c r="I9" s="12"/>
    </row>
    <row r="10" spans="2:9" s="11" customFormat="1" ht="38.4" x14ac:dyDescent="0.25">
      <c r="B10" s="62"/>
      <c r="C10" s="24">
        <v>3001001</v>
      </c>
      <c r="D10" s="46" t="s">
        <v>27</v>
      </c>
      <c r="E10" s="39" t="s">
        <v>17</v>
      </c>
      <c r="F10" s="43">
        <v>1665.42</v>
      </c>
      <c r="G10" s="27">
        <v>19.41</v>
      </c>
      <c r="H10" s="26">
        <f t="shared" ref="H10:H19" si="0">F10*G10</f>
        <v>32325.8</v>
      </c>
      <c r="I10" s="12"/>
    </row>
    <row r="11" spans="2:9" s="11" customFormat="1" ht="28.8" x14ac:dyDescent="0.25">
      <c r="B11" s="62"/>
      <c r="C11" s="24" t="s">
        <v>138</v>
      </c>
      <c r="D11" s="46" t="s">
        <v>38</v>
      </c>
      <c r="E11" s="39" t="s">
        <v>28</v>
      </c>
      <c r="F11" s="43">
        <v>6.76</v>
      </c>
      <c r="G11" s="27">
        <v>1374.65</v>
      </c>
      <c r="H11" s="26">
        <f t="shared" si="0"/>
        <v>9292.6299999999992</v>
      </c>
      <c r="I11" s="12"/>
    </row>
    <row r="12" spans="2:9" s="11" customFormat="1" ht="38.4" x14ac:dyDescent="0.25">
      <c r="B12" s="62"/>
      <c r="C12" s="24" t="s">
        <v>139</v>
      </c>
      <c r="D12" s="46" t="s">
        <v>68</v>
      </c>
      <c r="E12" s="39" t="s">
        <v>15</v>
      </c>
      <c r="F12" s="43">
        <v>49.18</v>
      </c>
      <c r="G12" s="27">
        <v>70.87</v>
      </c>
      <c r="H12" s="26">
        <f t="shared" si="0"/>
        <v>3485.39</v>
      </c>
      <c r="I12" s="12"/>
    </row>
    <row r="13" spans="2:9" s="11" customFormat="1" ht="48" x14ac:dyDescent="0.25">
      <c r="B13" s="62"/>
      <c r="C13" s="24" t="s">
        <v>140</v>
      </c>
      <c r="D13" s="46" t="s">
        <v>83</v>
      </c>
      <c r="E13" s="39" t="s">
        <v>15</v>
      </c>
      <c r="F13" s="43">
        <v>45.23</v>
      </c>
      <c r="G13" s="27">
        <v>60.18</v>
      </c>
      <c r="H13" s="26">
        <f t="shared" si="0"/>
        <v>2721.94</v>
      </c>
      <c r="I13" s="12"/>
    </row>
    <row r="14" spans="2:9" s="11" customFormat="1" ht="28.8" x14ac:dyDescent="0.25">
      <c r="B14" s="62"/>
      <c r="C14" s="24" t="s">
        <v>81</v>
      </c>
      <c r="D14" s="46" t="s">
        <v>82</v>
      </c>
      <c r="E14" s="39" t="s">
        <v>28</v>
      </c>
      <c r="F14" s="43">
        <v>25.28</v>
      </c>
      <c r="G14" s="27">
        <v>448.93</v>
      </c>
      <c r="H14" s="26">
        <f t="shared" si="0"/>
        <v>11348.95</v>
      </c>
      <c r="I14" s="12"/>
    </row>
    <row r="15" spans="2:9" s="11" customFormat="1" ht="28.8" x14ac:dyDescent="0.25">
      <c r="B15" s="62"/>
      <c r="C15" s="24">
        <v>9999855</v>
      </c>
      <c r="D15" s="46" t="s">
        <v>84</v>
      </c>
      <c r="E15" s="39" t="s">
        <v>16</v>
      </c>
      <c r="F15" s="43">
        <v>5</v>
      </c>
      <c r="G15" s="27">
        <v>429.55</v>
      </c>
      <c r="H15" s="26">
        <f t="shared" si="0"/>
        <v>2147.75</v>
      </c>
      <c r="I15" s="12"/>
    </row>
    <row r="16" spans="2:9" s="11" customFormat="1" ht="48" x14ac:dyDescent="0.25">
      <c r="B16" s="62"/>
      <c r="C16" s="24" t="s">
        <v>141</v>
      </c>
      <c r="D16" s="46" t="s">
        <v>85</v>
      </c>
      <c r="E16" s="39" t="s">
        <v>16</v>
      </c>
      <c r="F16" s="43">
        <v>13</v>
      </c>
      <c r="G16" s="27">
        <v>4325.0200000000004</v>
      </c>
      <c r="H16" s="26">
        <f t="shared" si="0"/>
        <v>56225.26</v>
      </c>
      <c r="I16" s="12"/>
    </row>
    <row r="17" spans="2:9" s="11" customFormat="1" ht="48" x14ac:dyDescent="0.25">
      <c r="B17" s="62"/>
      <c r="C17" s="24" t="s">
        <v>142</v>
      </c>
      <c r="D17" s="46" t="s">
        <v>86</v>
      </c>
      <c r="E17" s="39" t="s">
        <v>16</v>
      </c>
      <c r="F17" s="43">
        <v>3</v>
      </c>
      <c r="G17" s="27">
        <v>4325.0200000000004</v>
      </c>
      <c r="H17" s="26">
        <f t="shared" si="0"/>
        <v>12975.06</v>
      </c>
      <c r="I17" s="12"/>
    </row>
    <row r="18" spans="2:9" s="11" customFormat="1" ht="124.8" x14ac:dyDescent="0.25">
      <c r="B18" s="62"/>
      <c r="C18" s="24" t="s">
        <v>87</v>
      </c>
      <c r="D18" s="46" t="s">
        <v>88</v>
      </c>
      <c r="E18" s="39" t="s">
        <v>16</v>
      </c>
      <c r="F18" s="43">
        <v>3</v>
      </c>
      <c r="G18" s="27">
        <v>7972.18</v>
      </c>
      <c r="H18" s="26">
        <f t="shared" si="0"/>
        <v>23916.54</v>
      </c>
      <c r="I18" s="12"/>
    </row>
    <row r="19" spans="2:9" s="11" customFormat="1" ht="28.8" x14ac:dyDescent="0.25">
      <c r="B19" s="62"/>
      <c r="C19" s="24" t="s">
        <v>115</v>
      </c>
      <c r="D19" s="46" t="s">
        <v>116</v>
      </c>
      <c r="E19" s="39" t="s">
        <v>117</v>
      </c>
      <c r="F19" s="43">
        <v>2</v>
      </c>
      <c r="G19" s="27">
        <v>625.61</v>
      </c>
      <c r="H19" s="26">
        <f t="shared" si="0"/>
        <v>1251.22</v>
      </c>
      <c r="I19" s="12"/>
    </row>
    <row r="20" spans="2:9" s="11" customFormat="1" x14ac:dyDescent="0.25">
      <c r="B20" s="62"/>
      <c r="C20" s="24"/>
      <c r="D20" s="42"/>
      <c r="E20" s="39"/>
      <c r="F20" s="43"/>
      <c r="G20" s="27"/>
      <c r="H20" s="28">
        <f>SUM(H10:H19)</f>
        <v>155690.54</v>
      </c>
      <c r="I20" s="12"/>
    </row>
    <row r="21" spans="2:9" s="11" customFormat="1" x14ac:dyDescent="0.25">
      <c r="B21" s="62"/>
      <c r="C21" s="40" t="s">
        <v>26</v>
      </c>
      <c r="D21" s="41" t="s">
        <v>29</v>
      </c>
      <c r="E21" s="15"/>
      <c r="F21" s="15"/>
      <c r="G21" s="15"/>
      <c r="H21" s="15"/>
      <c r="I21" s="12"/>
    </row>
    <row r="22" spans="2:9" s="11" customFormat="1" ht="19.2" x14ac:dyDescent="0.25">
      <c r="B22" s="62"/>
      <c r="C22" s="24" t="s">
        <v>143</v>
      </c>
      <c r="D22" s="46" t="s">
        <v>30</v>
      </c>
      <c r="E22" s="39" t="s">
        <v>28</v>
      </c>
      <c r="F22" s="43">
        <v>133.24</v>
      </c>
      <c r="G22" s="27">
        <v>74.09</v>
      </c>
      <c r="H22" s="26">
        <f t="shared" ref="H22:H25" si="1">F22*G22</f>
        <v>9871.75</v>
      </c>
      <c r="I22" s="12"/>
    </row>
    <row r="23" spans="2:9" s="11" customFormat="1" ht="38.4" x14ac:dyDescent="0.25">
      <c r="B23" s="62"/>
      <c r="C23" s="24" t="s">
        <v>144</v>
      </c>
      <c r="D23" s="42" t="s">
        <v>31</v>
      </c>
      <c r="E23" s="39" t="s">
        <v>28</v>
      </c>
      <c r="F23" s="43">
        <v>133.24</v>
      </c>
      <c r="G23" s="27">
        <v>408.72</v>
      </c>
      <c r="H23" s="26">
        <f t="shared" si="1"/>
        <v>54457.85</v>
      </c>
      <c r="I23" s="12"/>
    </row>
    <row r="24" spans="2:9" s="11" customFormat="1" ht="48" x14ac:dyDescent="0.25">
      <c r="B24" s="62"/>
      <c r="C24" s="24" t="s">
        <v>145</v>
      </c>
      <c r="D24" s="42" t="s">
        <v>59</v>
      </c>
      <c r="E24" s="39" t="s">
        <v>17</v>
      </c>
      <c r="F24" s="43">
        <v>324.98</v>
      </c>
      <c r="G24" s="27">
        <v>39.33</v>
      </c>
      <c r="H24" s="26">
        <f t="shared" si="1"/>
        <v>12781.46</v>
      </c>
      <c r="I24" s="12"/>
    </row>
    <row r="25" spans="2:9" s="11" customFormat="1" ht="57.6" x14ac:dyDescent="0.25">
      <c r="B25" s="62"/>
      <c r="C25" s="24" t="s">
        <v>146</v>
      </c>
      <c r="D25" s="42" t="s">
        <v>52</v>
      </c>
      <c r="E25" s="39" t="s">
        <v>28</v>
      </c>
      <c r="F25" s="43">
        <v>65</v>
      </c>
      <c r="G25" s="27">
        <v>1732.31</v>
      </c>
      <c r="H25" s="26">
        <f t="shared" si="1"/>
        <v>112600.15</v>
      </c>
      <c r="I25" s="12"/>
    </row>
    <row r="26" spans="2:9" s="11" customFormat="1" x14ac:dyDescent="0.25">
      <c r="C26" s="24"/>
      <c r="D26" s="42"/>
      <c r="E26" s="39"/>
      <c r="F26" s="43"/>
      <c r="G26" s="27"/>
      <c r="H26" s="28">
        <f>SUM(H22:H25)</f>
        <v>189711.21</v>
      </c>
      <c r="I26" s="12"/>
    </row>
    <row r="27" spans="2:9" s="11" customFormat="1" x14ac:dyDescent="0.25">
      <c r="C27" s="40" t="s">
        <v>20</v>
      </c>
      <c r="D27" s="41" t="s">
        <v>39</v>
      </c>
      <c r="E27" s="15"/>
      <c r="F27" s="15"/>
      <c r="G27" s="15"/>
      <c r="H27" s="15"/>
      <c r="I27" s="12"/>
    </row>
    <row r="28" spans="2:9" s="11" customFormat="1" ht="67.2" x14ac:dyDescent="0.25">
      <c r="B28" s="62"/>
      <c r="C28" s="24">
        <v>3003021</v>
      </c>
      <c r="D28" s="42" t="s">
        <v>77</v>
      </c>
      <c r="E28" s="39" t="s">
        <v>28</v>
      </c>
      <c r="F28" s="43">
        <v>16.510000000000002</v>
      </c>
      <c r="G28" s="27">
        <v>7170.77</v>
      </c>
      <c r="H28" s="26">
        <f t="shared" ref="H28:H37" si="2">F28*G28</f>
        <v>118389.41</v>
      </c>
      <c r="I28" s="12"/>
    </row>
    <row r="29" spans="2:9" s="11" customFormat="1" ht="86.4" x14ac:dyDescent="0.25">
      <c r="B29" s="62"/>
      <c r="C29" s="63">
        <v>3003007</v>
      </c>
      <c r="D29" s="64" t="s">
        <v>147</v>
      </c>
      <c r="E29" s="58" t="s">
        <v>15</v>
      </c>
      <c r="F29" s="65">
        <v>200</v>
      </c>
      <c r="G29" s="66">
        <v>1552.46</v>
      </c>
      <c r="H29" s="67">
        <f>F29*G29</f>
        <v>310492</v>
      </c>
      <c r="I29" s="12"/>
    </row>
    <row r="30" spans="2:9" s="11" customFormat="1" ht="48" x14ac:dyDescent="0.25">
      <c r="B30" s="62"/>
      <c r="C30" s="24" t="s">
        <v>148</v>
      </c>
      <c r="D30" s="42" t="s">
        <v>70</v>
      </c>
      <c r="E30" s="39" t="s">
        <v>17</v>
      </c>
      <c r="F30" s="43">
        <v>511.81</v>
      </c>
      <c r="G30" s="27">
        <v>85.25</v>
      </c>
      <c r="H30" s="26">
        <f t="shared" si="2"/>
        <v>43631.8</v>
      </c>
      <c r="I30" s="12"/>
    </row>
    <row r="31" spans="2:9" s="11" customFormat="1" ht="38.4" x14ac:dyDescent="0.25">
      <c r="B31" s="62"/>
      <c r="C31" s="24">
        <v>3003013</v>
      </c>
      <c r="D31" s="42" t="s">
        <v>89</v>
      </c>
      <c r="E31" s="39" t="s">
        <v>28</v>
      </c>
      <c r="F31" s="43">
        <v>25.08</v>
      </c>
      <c r="G31" s="27">
        <v>304.7</v>
      </c>
      <c r="H31" s="26">
        <f t="shared" si="2"/>
        <v>7641.88</v>
      </c>
      <c r="I31" s="12"/>
    </row>
    <row r="32" spans="2:9" s="11" customFormat="1" ht="48" x14ac:dyDescent="0.25">
      <c r="B32" s="62"/>
      <c r="C32" s="24">
        <v>3003020</v>
      </c>
      <c r="D32" s="42" t="s">
        <v>58</v>
      </c>
      <c r="E32" s="39" t="s">
        <v>17</v>
      </c>
      <c r="F32" s="43">
        <v>10.29</v>
      </c>
      <c r="G32" s="27">
        <v>547.4</v>
      </c>
      <c r="H32" s="26">
        <f t="shared" si="2"/>
        <v>5632.75</v>
      </c>
      <c r="I32" s="12"/>
    </row>
    <row r="33" spans="2:9" s="11" customFormat="1" ht="48" x14ac:dyDescent="0.25">
      <c r="B33" s="62"/>
      <c r="C33" s="24">
        <v>4004015</v>
      </c>
      <c r="D33" s="42" t="s">
        <v>90</v>
      </c>
      <c r="E33" s="39" t="s">
        <v>17</v>
      </c>
      <c r="F33" s="43">
        <v>26.88</v>
      </c>
      <c r="G33" s="27">
        <v>573.59</v>
      </c>
      <c r="H33" s="26">
        <f t="shared" si="2"/>
        <v>15418.1</v>
      </c>
      <c r="I33" s="12"/>
    </row>
    <row r="34" spans="2:9" s="11" customFormat="1" ht="76.8" x14ac:dyDescent="0.25">
      <c r="B34" s="69"/>
      <c r="C34" s="58">
        <v>6002120</v>
      </c>
      <c r="D34" s="68" t="s">
        <v>149</v>
      </c>
      <c r="E34" s="59" t="s">
        <v>17</v>
      </c>
      <c r="F34" s="60">
        <v>380</v>
      </c>
      <c r="G34" s="61">
        <v>1505.13</v>
      </c>
      <c r="H34" s="61">
        <f t="shared" si="2"/>
        <v>571949.4</v>
      </c>
      <c r="I34" s="12"/>
    </row>
    <row r="35" spans="2:9" s="11" customFormat="1" ht="76.8" x14ac:dyDescent="0.25">
      <c r="B35" s="70"/>
      <c r="C35" s="24">
        <v>3004021</v>
      </c>
      <c r="D35" s="42" t="s">
        <v>91</v>
      </c>
      <c r="E35" s="39" t="s">
        <v>17</v>
      </c>
      <c r="F35" s="43">
        <v>380</v>
      </c>
      <c r="G35" s="27">
        <v>1906.9</v>
      </c>
      <c r="H35" s="26">
        <f t="shared" si="2"/>
        <v>724622</v>
      </c>
      <c r="I35" s="12"/>
    </row>
    <row r="36" spans="2:9" s="11" customFormat="1" ht="115.2" x14ac:dyDescent="0.25">
      <c r="B36" s="62"/>
      <c r="C36" s="24" t="s">
        <v>150</v>
      </c>
      <c r="D36" s="42" t="s">
        <v>92</v>
      </c>
      <c r="E36" s="39" t="s">
        <v>15</v>
      </c>
      <c r="F36" s="43">
        <v>236.44</v>
      </c>
      <c r="G36" s="27">
        <v>1043.0999999999999</v>
      </c>
      <c r="H36" s="26">
        <f t="shared" si="2"/>
        <v>246630.56</v>
      </c>
      <c r="I36" s="12"/>
    </row>
    <row r="37" spans="2:9" s="11" customFormat="1" ht="67.2" x14ac:dyDescent="0.25">
      <c r="B37" s="62"/>
      <c r="C37" s="24">
        <v>3003006</v>
      </c>
      <c r="D37" s="42" t="s">
        <v>118</v>
      </c>
      <c r="E37" s="39" t="s">
        <v>15</v>
      </c>
      <c r="F37" s="43">
        <v>30.23</v>
      </c>
      <c r="G37" s="27">
        <v>1302.75</v>
      </c>
      <c r="H37" s="26">
        <f t="shared" si="2"/>
        <v>39382.129999999997</v>
      </c>
      <c r="I37" s="12"/>
    </row>
    <row r="38" spans="2:9" s="11" customFormat="1" x14ac:dyDescent="0.25">
      <c r="C38" s="24"/>
      <c r="D38" s="42"/>
      <c r="E38" s="39"/>
      <c r="F38" s="43"/>
      <c r="G38" s="27"/>
      <c r="H38" s="28">
        <f>SUM(H28:H37)</f>
        <v>2083790.03</v>
      </c>
      <c r="I38" s="12"/>
    </row>
    <row r="39" spans="2:9" s="11" customFormat="1" x14ac:dyDescent="0.25">
      <c r="C39" s="40" t="s">
        <v>21</v>
      </c>
      <c r="D39" s="41" t="s">
        <v>93</v>
      </c>
      <c r="E39" s="15"/>
      <c r="F39" s="15"/>
      <c r="G39" s="15"/>
      <c r="H39" s="15"/>
      <c r="I39" s="12"/>
    </row>
    <row r="40" spans="2:9" s="11" customFormat="1" ht="28.8" x14ac:dyDescent="0.25">
      <c r="B40" s="62"/>
      <c r="C40" s="24">
        <v>3004001</v>
      </c>
      <c r="D40" s="46" t="s">
        <v>60</v>
      </c>
      <c r="E40" s="39" t="s">
        <v>17</v>
      </c>
      <c r="F40" s="43">
        <v>820</v>
      </c>
      <c r="G40" s="27">
        <v>11.36</v>
      </c>
      <c r="H40" s="26">
        <f t="shared" ref="H40:H49" si="3">F40*G40</f>
        <v>9315.2000000000007</v>
      </c>
      <c r="I40" s="12"/>
    </row>
    <row r="41" spans="2:9" s="11" customFormat="1" ht="67.2" x14ac:dyDescent="0.25">
      <c r="B41" s="62"/>
      <c r="C41" s="24">
        <v>3004005</v>
      </c>
      <c r="D41" s="46" t="s">
        <v>94</v>
      </c>
      <c r="E41" s="39" t="s">
        <v>15</v>
      </c>
      <c r="F41" s="43">
        <v>38.22</v>
      </c>
      <c r="G41" s="27">
        <v>55.24</v>
      </c>
      <c r="H41" s="26">
        <f t="shared" si="3"/>
        <v>2111.27</v>
      </c>
      <c r="I41" s="12"/>
    </row>
    <row r="42" spans="2:9" s="11" customFormat="1" ht="38.4" x14ac:dyDescent="0.25">
      <c r="B42" s="62"/>
      <c r="C42" s="24">
        <v>3004006</v>
      </c>
      <c r="D42" s="46" t="s">
        <v>120</v>
      </c>
      <c r="E42" s="39" t="s">
        <v>15</v>
      </c>
      <c r="F42" s="43">
        <v>38.22</v>
      </c>
      <c r="G42" s="27">
        <v>149.38</v>
      </c>
      <c r="H42" s="26">
        <f t="shared" si="3"/>
        <v>5709.3</v>
      </c>
      <c r="I42" s="12"/>
    </row>
    <row r="43" spans="2:9" s="11" customFormat="1" ht="38.4" x14ac:dyDescent="0.25">
      <c r="B43" s="62"/>
      <c r="C43" s="24">
        <v>3004007</v>
      </c>
      <c r="D43" s="46" t="s">
        <v>61</v>
      </c>
      <c r="E43" s="39" t="s">
        <v>15</v>
      </c>
      <c r="F43" s="43">
        <v>267.54000000000002</v>
      </c>
      <c r="G43" s="27">
        <v>63.48</v>
      </c>
      <c r="H43" s="26">
        <f t="shared" si="3"/>
        <v>16983.439999999999</v>
      </c>
      <c r="I43" s="12"/>
    </row>
    <row r="44" spans="2:9" s="11" customFormat="1" ht="48" x14ac:dyDescent="0.25">
      <c r="B44" s="62"/>
      <c r="C44" s="24" t="s">
        <v>151</v>
      </c>
      <c r="D44" s="46" t="s">
        <v>119</v>
      </c>
      <c r="E44" s="39" t="s">
        <v>17</v>
      </c>
      <c r="F44" s="43">
        <v>361.09</v>
      </c>
      <c r="G44" s="27">
        <v>793.55</v>
      </c>
      <c r="H44" s="26">
        <f t="shared" si="3"/>
        <v>286542.96999999997</v>
      </c>
      <c r="I44" s="12"/>
    </row>
    <row r="45" spans="2:9" s="11" customFormat="1" ht="86.4" x14ac:dyDescent="0.25">
      <c r="B45" s="62"/>
      <c r="C45" s="58">
        <v>6002130</v>
      </c>
      <c r="D45" s="68" t="s">
        <v>153</v>
      </c>
      <c r="E45" s="59" t="s">
        <v>17</v>
      </c>
      <c r="F45" s="60">
        <v>36</v>
      </c>
      <c r="G45" s="61">
        <v>1557.12</v>
      </c>
      <c r="H45" s="61">
        <v>168168.95999999999</v>
      </c>
      <c r="I45" s="12"/>
    </row>
    <row r="46" spans="2:9" s="11" customFormat="1" ht="96" x14ac:dyDescent="0.25">
      <c r="B46" s="62"/>
      <c r="C46" s="58">
        <v>6002131</v>
      </c>
      <c r="D46" s="68" t="s">
        <v>154</v>
      </c>
      <c r="E46" s="59" t="s">
        <v>17</v>
      </c>
      <c r="F46" s="60">
        <v>35.200000000000003</v>
      </c>
      <c r="G46" s="61">
        <v>1413.45</v>
      </c>
      <c r="H46" s="61">
        <v>149260.32</v>
      </c>
      <c r="I46" s="12"/>
    </row>
    <row r="47" spans="2:9" s="11" customFormat="1" ht="86.4" x14ac:dyDescent="0.25">
      <c r="B47" s="62"/>
      <c r="C47" s="58">
        <v>6002132</v>
      </c>
      <c r="D47" s="68" t="s">
        <v>155</v>
      </c>
      <c r="E47" s="59" t="s">
        <v>15</v>
      </c>
      <c r="F47" s="60">
        <v>17.5</v>
      </c>
      <c r="G47" s="61">
        <v>643.4</v>
      </c>
      <c r="H47" s="61">
        <v>38604</v>
      </c>
      <c r="I47" s="12"/>
    </row>
    <row r="48" spans="2:9" s="11" customFormat="1" ht="86.4" x14ac:dyDescent="0.25">
      <c r="B48" s="62"/>
      <c r="C48" s="58">
        <v>6002133</v>
      </c>
      <c r="D48" s="68" t="s">
        <v>156</v>
      </c>
      <c r="E48" s="59" t="s">
        <v>15</v>
      </c>
      <c r="F48" s="60">
        <v>100</v>
      </c>
      <c r="G48" s="61">
        <v>338.09</v>
      </c>
      <c r="H48" s="61">
        <v>16306.08</v>
      </c>
      <c r="I48" s="12"/>
    </row>
    <row r="49" spans="2:9" s="11" customFormat="1" ht="76.8" x14ac:dyDescent="0.25">
      <c r="B49" s="62"/>
      <c r="C49" s="24" t="s">
        <v>152</v>
      </c>
      <c r="D49" s="42" t="s">
        <v>95</v>
      </c>
      <c r="E49" s="39" t="s">
        <v>17</v>
      </c>
      <c r="F49" s="43">
        <v>1064.9100000000001</v>
      </c>
      <c r="G49" s="27">
        <v>2178.98</v>
      </c>
      <c r="H49" s="26">
        <f t="shared" si="3"/>
        <v>2320417.59</v>
      </c>
      <c r="I49" s="12"/>
    </row>
    <row r="50" spans="2:9" s="11" customFormat="1" x14ac:dyDescent="0.25">
      <c r="C50" s="24"/>
      <c r="D50" s="45"/>
      <c r="E50" s="39"/>
      <c r="F50" s="43"/>
      <c r="G50" s="27"/>
      <c r="H50" s="28">
        <f>SUM(H40:H49)</f>
        <v>3013419.13</v>
      </c>
      <c r="I50" s="12"/>
    </row>
    <row r="51" spans="2:9" s="11" customFormat="1" x14ac:dyDescent="0.25">
      <c r="C51" s="40" t="s">
        <v>22</v>
      </c>
      <c r="D51" s="41" t="s">
        <v>23</v>
      </c>
      <c r="E51" s="15"/>
      <c r="F51" s="15"/>
      <c r="G51" s="15"/>
      <c r="H51" s="15"/>
      <c r="I51" s="12"/>
    </row>
    <row r="52" spans="2:9" s="11" customFormat="1" ht="38.4" x14ac:dyDescent="0.25">
      <c r="C52" s="24">
        <v>3006001</v>
      </c>
      <c r="D52" s="46" t="s">
        <v>40</v>
      </c>
      <c r="E52" s="39" t="s">
        <v>16</v>
      </c>
      <c r="F52" s="43">
        <v>12</v>
      </c>
      <c r="G52" s="27">
        <v>7462.25</v>
      </c>
      <c r="H52" s="26">
        <f t="shared" ref="H52:H59" si="4">F52*G52</f>
        <v>89547</v>
      </c>
      <c r="I52" s="12"/>
    </row>
    <row r="53" spans="2:9" s="11" customFormat="1" ht="48" x14ac:dyDescent="0.25">
      <c r="C53" s="24">
        <v>3006003</v>
      </c>
      <c r="D53" s="46" t="s">
        <v>71</v>
      </c>
      <c r="E53" s="39" t="s">
        <v>41</v>
      </c>
      <c r="F53" s="43">
        <v>4</v>
      </c>
      <c r="G53" s="27">
        <v>3781.94</v>
      </c>
      <c r="H53" s="26">
        <f t="shared" si="4"/>
        <v>15127.76</v>
      </c>
      <c r="I53" s="12"/>
    </row>
    <row r="54" spans="2:9" s="11" customFormat="1" ht="48" x14ac:dyDescent="0.25">
      <c r="C54" s="24">
        <v>3006005</v>
      </c>
      <c r="D54" s="46" t="s">
        <v>131</v>
      </c>
      <c r="E54" s="39" t="s">
        <v>41</v>
      </c>
      <c r="F54" s="43">
        <v>4</v>
      </c>
      <c r="G54" s="27">
        <v>6184.04</v>
      </c>
      <c r="H54" s="26">
        <f t="shared" si="4"/>
        <v>24736.16</v>
      </c>
      <c r="I54" s="12"/>
    </row>
    <row r="55" spans="2:9" s="11" customFormat="1" ht="86.4" x14ac:dyDescent="0.25">
      <c r="C55" s="24" t="s">
        <v>73</v>
      </c>
      <c r="D55" s="46" t="s">
        <v>74</v>
      </c>
      <c r="E55" s="39" t="s">
        <v>69</v>
      </c>
      <c r="F55" s="43">
        <v>3</v>
      </c>
      <c r="G55" s="27">
        <v>10457.799999999999</v>
      </c>
      <c r="H55" s="26">
        <f t="shared" si="4"/>
        <v>31373.4</v>
      </c>
      <c r="I55" s="12"/>
    </row>
    <row r="56" spans="2:9" s="11" customFormat="1" ht="96" x14ac:dyDescent="0.25">
      <c r="C56" s="24" t="s">
        <v>132</v>
      </c>
      <c r="D56" s="46" t="s">
        <v>133</v>
      </c>
      <c r="E56" s="39" t="s">
        <v>114</v>
      </c>
      <c r="F56" s="43">
        <v>3</v>
      </c>
      <c r="G56" s="27">
        <v>11739.36</v>
      </c>
      <c r="H56" s="26">
        <f t="shared" si="4"/>
        <v>35218.080000000002</v>
      </c>
      <c r="I56" s="12"/>
    </row>
    <row r="57" spans="2:9" s="11" customFormat="1" ht="67.2" x14ac:dyDescent="0.25">
      <c r="C57" s="24" t="s">
        <v>121</v>
      </c>
      <c r="D57" s="46" t="s">
        <v>122</v>
      </c>
      <c r="E57" s="39" t="s">
        <v>16</v>
      </c>
      <c r="F57" s="43">
        <v>5</v>
      </c>
      <c r="G57" s="27">
        <v>9176.06</v>
      </c>
      <c r="H57" s="26">
        <f t="shared" si="4"/>
        <v>45880.3</v>
      </c>
      <c r="I57" s="12"/>
    </row>
    <row r="58" spans="2:9" s="11" customFormat="1" ht="38.4" x14ac:dyDescent="0.25">
      <c r="C58" s="24">
        <v>3006050</v>
      </c>
      <c r="D58" s="46" t="s">
        <v>78</v>
      </c>
      <c r="E58" s="39" t="s">
        <v>16</v>
      </c>
      <c r="F58" s="43">
        <v>3</v>
      </c>
      <c r="G58" s="27">
        <v>3965.09</v>
      </c>
      <c r="H58" s="26">
        <f t="shared" si="4"/>
        <v>11895.27</v>
      </c>
      <c r="I58" s="12"/>
    </row>
    <row r="59" spans="2:9" s="11" customFormat="1" ht="28.8" x14ac:dyDescent="0.25">
      <c r="C59" s="24">
        <v>3006053</v>
      </c>
      <c r="D59" s="46" t="s">
        <v>134</v>
      </c>
      <c r="E59" s="39" t="s">
        <v>16</v>
      </c>
      <c r="F59" s="43">
        <v>3</v>
      </c>
      <c r="G59" s="27">
        <v>2473.02</v>
      </c>
      <c r="H59" s="26">
        <f t="shared" si="4"/>
        <v>7419.06</v>
      </c>
      <c r="I59" s="12"/>
    </row>
    <row r="60" spans="2:9" s="11" customFormat="1" x14ac:dyDescent="0.25">
      <c r="C60" s="24"/>
      <c r="D60" s="45"/>
      <c r="E60" s="39"/>
      <c r="F60" s="43"/>
      <c r="G60" s="27"/>
      <c r="H60" s="28">
        <f>SUM(H52:H59)</f>
        <v>261197.03</v>
      </c>
      <c r="I60" s="12"/>
    </row>
    <row r="61" spans="2:9" s="11" customFormat="1" x14ac:dyDescent="0.25">
      <c r="C61" s="40" t="s">
        <v>32</v>
      </c>
      <c r="D61" s="41" t="s">
        <v>42</v>
      </c>
      <c r="E61" s="15"/>
      <c r="F61" s="15"/>
      <c r="G61" s="15"/>
      <c r="H61" s="15"/>
      <c r="I61" s="12"/>
    </row>
    <row r="62" spans="2:9" s="11" customFormat="1" ht="86.4" x14ac:dyDescent="0.25">
      <c r="C62" s="24" t="s">
        <v>96</v>
      </c>
      <c r="D62" s="47" t="s">
        <v>97</v>
      </c>
      <c r="E62" s="39" t="s">
        <v>16</v>
      </c>
      <c r="F62" s="43">
        <v>2</v>
      </c>
      <c r="G62" s="27">
        <v>2057.7399999999998</v>
      </c>
      <c r="H62" s="26">
        <f t="shared" ref="H62:H68" si="5">F62*G62</f>
        <v>4115.4799999999996</v>
      </c>
      <c r="I62" s="12"/>
    </row>
    <row r="63" spans="2:9" s="11" customFormat="1" ht="57.6" x14ac:dyDescent="0.25">
      <c r="C63" s="24" t="s">
        <v>123</v>
      </c>
      <c r="D63" s="47" t="s">
        <v>124</v>
      </c>
      <c r="E63" s="39" t="s">
        <v>16</v>
      </c>
      <c r="F63" s="43">
        <v>1</v>
      </c>
      <c r="G63" s="27">
        <v>3862.45</v>
      </c>
      <c r="H63" s="26">
        <f t="shared" si="5"/>
        <v>3862.45</v>
      </c>
      <c r="I63" s="12"/>
    </row>
    <row r="64" spans="2:9" s="11" customFormat="1" ht="57.6" x14ac:dyDescent="0.25">
      <c r="C64" s="24" t="s">
        <v>49</v>
      </c>
      <c r="D64" s="47" t="s">
        <v>50</v>
      </c>
      <c r="E64" s="39" t="s">
        <v>16</v>
      </c>
      <c r="F64" s="43">
        <v>5</v>
      </c>
      <c r="G64" s="27">
        <v>3581.67</v>
      </c>
      <c r="H64" s="26">
        <f t="shared" si="5"/>
        <v>17908.349999999999</v>
      </c>
      <c r="I64" s="12"/>
    </row>
    <row r="65" spans="3:9" s="11" customFormat="1" ht="67.2" x14ac:dyDescent="0.25">
      <c r="C65" s="24" t="s">
        <v>98</v>
      </c>
      <c r="D65" s="47" t="s">
        <v>99</v>
      </c>
      <c r="E65" s="39" t="s">
        <v>16</v>
      </c>
      <c r="F65" s="43">
        <v>6</v>
      </c>
      <c r="G65" s="27">
        <v>3663.74</v>
      </c>
      <c r="H65" s="26">
        <f t="shared" si="5"/>
        <v>21982.44</v>
      </c>
      <c r="I65" s="12"/>
    </row>
    <row r="66" spans="3:9" s="11" customFormat="1" ht="57.6" x14ac:dyDescent="0.25">
      <c r="C66" s="24" t="s">
        <v>100</v>
      </c>
      <c r="D66" s="47" t="s">
        <v>101</v>
      </c>
      <c r="E66" s="39" t="s">
        <v>16</v>
      </c>
      <c r="F66" s="43">
        <v>2</v>
      </c>
      <c r="G66" s="27">
        <v>3598.55</v>
      </c>
      <c r="H66" s="26">
        <f t="shared" si="5"/>
        <v>7197.1</v>
      </c>
      <c r="I66" s="12"/>
    </row>
    <row r="67" spans="3:9" s="11" customFormat="1" ht="57.6" x14ac:dyDescent="0.25">
      <c r="C67" s="24" t="s">
        <v>53</v>
      </c>
      <c r="D67" s="47" t="s">
        <v>54</v>
      </c>
      <c r="E67" s="39" t="s">
        <v>15</v>
      </c>
      <c r="F67" s="43">
        <v>36</v>
      </c>
      <c r="G67" s="27">
        <v>612.88</v>
      </c>
      <c r="H67" s="26">
        <f t="shared" si="5"/>
        <v>22063.68</v>
      </c>
      <c r="I67" s="12"/>
    </row>
    <row r="68" spans="3:9" s="11" customFormat="1" ht="67.2" x14ac:dyDescent="0.25">
      <c r="C68" s="58" t="s">
        <v>137</v>
      </c>
      <c r="D68" s="71" t="s">
        <v>157</v>
      </c>
      <c r="E68" s="59" t="s">
        <v>15</v>
      </c>
      <c r="F68" s="60">
        <v>200</v>
      </c>
      <c r="G68" s="61">
        <v>678.11</v>
      </c>
      <c r="H68" s="26">
        <f t="shared" si="5"/>
        <v>135622</v>
      </c>
      <c r="I68" s="12"/>
    </row>
    <row r="69" spans="3:9" s="11" customFormat="1" x14ac:dyDescent="0.25">
      <c r="C69" s="24"/>
      <c r="D69" s="45"/>
      <c r="E69" s="39"/>
      <c r="F69" s="43"/>
      <c r="G69" s="27"/>
      <c r="H69" s="28">
        <f>SUM(H62:H67)</f>
        <v>77129.5</v>
      </c>
      <c r="I69" s="12"/>
    </row>
    <row r="70" spans="3:9" s="11" customFormat="1" x14ac:dyDescent="0.25">
      <c r="C70" s="40" t="s">
        <v>37</v>
      </c>
      <c r="D70" s="41" t="s">
        <v>125</v>
      </c>
      <c r="E70" s="15"/>
      <c r="F70" s="15"/>
      <c r="G70" s="15"/>
      <c r="H70" s="15"/>
      <c r="I70" s="12"/>
    </row>
    <row r="71" spans="3:9" s="11" customFormat="1" ht="76.8" x14ac:dyDescent="0.25">
      <c r="C71" s="24">
        <v>6235010</v>
      </c>
      <c r="D71" s="46" t="s">
        <v>126</v>
      </c>
      <c r="E71" s="39" t="s">
        <v>117</v>
      </c>
      <c r="F71" s="43">
        <v>4</v>
      </c>
      <c r="G71" s="27">
        <v>5862.67</v>
      </c>
      <c r="H71" s="26">
        <f t="shared" ref="H71:H73" si="6">F71*G71</f>
        <v>23450.68</v>
      </c>
      <c r="I71" s="12"/>
    </row>
    <row r="72" spans="3:9" s="11" customFormat="1" ht="86.4" x14ac:dyDescent="0.25">
      <c r="C72" s="24">
        <v>6016225</v>
      </c>
      <c r="D72" s="46" t="s">
        <v>127</v>
      </c>
      <c r="E72" s="39" t="s">
        <v>16</v>
      </c>
      <c r="F72" s="43">
        <v>48</v>
      </c>
      <c r="G72" s="27">
        <v>6477.75</v>
      </c>
      <c r="H72" s="26">
        <f t="shared" si="6"/>
        <v>310932</v>
      </c>
      <c r="I72" s="12"/>
    </row>
    <row r="73" spans="3:9" s="11" customFormat="1" ht="48" x14ac:dyDescent="0.25">
      <c r="C73" s="24">
        <v>6235050</v>
      </c>
      <c r="D73" s="46" t="s">
        <v>128</v>
      </c>
      <c r="E73" s="39" t="s">
        <v>16</v>
      </c>
      <c r="F73" s="43">
        <v>2</v>
      </c>
      <c r="G73" s="27">
        <v>15998.03</v>
      </c>
      <c r="H73" s="26">
        <f t="shared" si="6"/>
        <v>31996.06</v>
      </c>
      <c r="I73" s="12"/>
    </row>
    <row r="74" spans="3:9" s="11" customFormat="1" x14ac:dyDescent="0.25">
      <c r="C74" s="24"/>
      <c r="D74" s="45"/>
      <c r="E74" s="39"/>
      <c r="F74" s="43"/>
      <c r="G74" s="27"/>
      <c r="H74" s="28">
        <f>SUM(H71:H73)</f>
        <v>366378.74</v>
      </c>
      <c r="I74" s="12"/>
    </row>
    <row r="75" spans="3:9" s="11" customFormat="1" x14ac:dyDescent="0.25">
      <c r="C75" s="40" t="s">
        <v>43</v>
      </c>
      <c r="D75" s="41" t="s">
        <v>102</v>
      </c>
      <c r="E75" s="15"/>
      <c r="F75" s="15"/>
      <c r="G75" s="15"/>
      <c r="H75" s="15"/>
      <c r="I75" s="12"/>
    </row>
    <row r="76" spans="3:9" s="11" customFormat="1" ht="38.4" x14ac:dyDescent="0.25">
      <c r="C76" s="24">
        <v>3002052</v>
      </c>
      <c r="D76" s="47" t="s">
        <v>66</v>
      </c>
      <c r="E76" s="39" t="s">
        <v>28</v>
      </c>
      <c r="F76" s="43">
        <v>47.6</v>
      </c>
      <c r="G76" s="27">
        <v>113.18</v>
      </c>
      <c r="H76" s="26">
        <f t="shared" ref="H76:H84" si="7">F76*G76</f>
        <v>5387.37</v>
      </c>
      <c r="I76" s="12"/>
    </row>
    <row r="77" spans="3:9" s="11" customFormat="1" ht="38.4" x14ac:dyDescent="0.25">
      <c r="C77" s="24">
        <v>3002002</v>
      </c>
      <c r="D77" s="47" t="s">
        <v>31</v>
      </c>
      <c r="E77" s="39" t="s">
        <v>28</v>
      </c>
      <c r="F77" s="43">
        <v>47.6</v>
      </c>
      <c r="G77" s="27">
        <v>293.97000000000003</v>
      </c>
      <c r="H77" s="26">
        <f t="shared" si="7"/>
        <v>13992.97</v>
      </c>
      <c r="I77" s="12"/>
    </row>
    <row r="78" spans="3:9" s="11" customFormat="1" ht="96" x14ac:dyDescent="0.25">
      <c r="C78" s="24">
        <v>5345271</v>
      </c>
      <c r="D78" s="47" t="s">
        <v>103</v>
      </c>
      <c r="E78" s="39" t="s">
        <v>16</v>
      </c>
      <c r="F78" s="43">
        <v>4</v>
      </c>
      <c r="G78" s="27">
        <v>59916.28</v>
      </c>
      <c r="H78" s="26">
        <f t="shared" si="7"/>
        <v>239665.12</v>
      </c>
      <c r="I78" s="12"/>
    </row>
    <row r="79" spans="3:9" s="11" customFormat="1" ht="57.6" x14ac:dyDescent="0.25">
      <c r="C79" s="24">
        <v>5294354</v>
      </c>
      <c r="D79" s="47" t="s">
        <v>104</v>
      </c>
      <c r="E79" s="39" t="s">
        <v>15</v>
      </c>
      <c r="F79" s="43">
        <v>272</v>
      </c>
      <c r="G79" s="27">
        <v>994.02</v>
      </c>
      <c r="H79" s="26">
        <f t="shared" si="7"/>
        <v>270373.44</v>
      </c>
      <c r="I79" s="12"/>
    </row>
    <row r="80" spans="3:9" s="11" customFormat="1" ht="28.8" x14ac:dyDescent="0.25">
      <c r="C80" s="24">
        <v>3002041</v>
      </c>
      <c r="D80" s="47" t="s">
        <v>46</v>
      </c>
      <c r="E80" s="39" t="s">
        <v>28</v>
      </c>
      <c r="F80" s="43">
        <v>9.52</v>
      </c>
      <c r="G80" s="27">
        <v>1417.08</v>
      </c>
      <c r="H80" s="26">
        <f t="shared" si="7"/>
        <v>13490.6</v>
      </c>
      <c r="I80" s="12"/>
    </row>
    <row r="81" spans="3:9" s="11" customFormat="1" ht="38.4" x14ac:dyDescent="0.25">
      <c r="C81" s="24" t="s">
        <v>105</v>
      </c>
      <c r="D81" s="47" t="s">
        <v>106</v>
      </c>
      <c r="E81" s="39" t="s">
        <v>28</v>
      </c>
      <c r="F81" s="43">
        <v>47.06</v>
      </c>
      <c r="G81" s="27">
        <v>662.24</v>
      </c>
      <c r="H81" s="26">
        <f t="shared" si="7"/>
        <v>31165.01</v>
      </c>
      <c r="I81" s="12"/>
    </row>
    <row r="82" spans="3:9" s="11" customFormat="1" ht="48" x14ac:dyDescent="0.25">
      <c r="C82" s="24">
        <v>3001021</v>
      </c>
      <c r="D82" s="47" t="s">
        <v>107</v>
      </c>
      <c r="E82" s="39" t="s">
        <v>15</v>
      </c>
      <c r="F82" s="43">
        <v>14.28</v>
      </c>
      <c r="G82" s="27">
        <v>47.8</v>
      </c>
      <c r="H82" s="26">
        <f t="shared" si="7"/>
        <v>682.58</v>
      </c>
      <c r="I82" s="12"/>
    </row>
    <row r="83" spans="3:9" s="11" customFormat="1" ht="57.6" x14ac:dyDescent="0.25">
      <c r="C83" s="24">
        <v>5345277</v>
      </c>
      <c r="D83" s="47" t="s">
        <v>108</v>
      </c>
      <c r="E83" s="39" t="s">
        <v>16</v>
      </c>
      <c r="F83" s="43">
        <v>6</v>
      </c>
      <c r="G83" s="27">
        <v>6299.18</v>
      </c>
      <c r="H83" s="26">
        <f t="shared" si="7"/>
        <v>37795.08</v>
      </c>
      <c r="I83" s="12"/>
    </row>
    <row r="84" spans="3:9" s="11" customFormat="1" ht="96" x14ac:dyDescent="0.25">
      <c r="C84" s="24">
        <v>3006039</v>
      </c>
      <c r="D84" s="47" t="s">
        <v>129</v>
      </c>
      <c r="E84" s="39" t="s">
        <v>16</v>
      </c>
      <c r="F84" s="43">
        <v>4</v>
      </c>
      <c r="G84" s="27">
        <v>6788.26</v>
      </c>
      <c r="H84" s="26">
        <f t="shared" si="7"/>
        <v>27153.040000000001</v>
      </c>
      <c r="I84" s="12"/>
    </row>
    <row r="85" spans="3:9" s="11" customFormat="1" x14ac:dyDescent="0.25">
      <c r="C85" s="24"/>
      <c r="D85" s="45"/>
      <c r="E85" s="39"/>
      <c r="F85" s="43"/>
      <c r="G85" s="27"/>
      <c r="H85" s="28">
        <f>SUM(H76:H84)</f>
        <v>639705.21</v>
      </c>
      <c r="I85" s="12"/>
    </row>
    <row r="86" spans="3:9" s="11" customFormat="1" x14ac:dyDescent="0.25">
      <c r="C86" s="40" t="s">
        <v>43</v>
      </c>
      <c r="D86" s="41" t="s">
        <v>44</v>
      </c>
      <c r="E86" s="15"/>
      <c r="F86" s="15"/>
      <c r="G86" s="15"/>
      <c r="H86" s="15"/>
      <c r="I86" s="12"/>
    </row>
    <row r="87" spans="3:9" s="11" customFormat="1" ht="96" x14ac:dyDescent="0.25">
      <c r="C87" s="24">
        <v>3007007</v>
      </c>
      <c r="D87" s="55" t="s">
        <v>64</v>
      </c>
      <c r="E87" s="39" t="s">
        <v>16</v>
      </c>
      <c r="F87" s="43">
        <v>7</v>
      </c>
      <c r="G87" s="27">
        <v>4929.46</v>
      </c>
      <c r="H87" s="26">
        <f t="shared" ref="H87:H91" si="8">F87*G87</f>
        <v>34506.22</v>
      </c>
      <c r="I87" s="12"/>
    </row>
    <row r="88" spans="3:9" s="11" customFormat="1" ht="67.2" x14ac:dyDescent="0.25">
      <c r="C88" s="24">
        <v>3007010</v>
      </c>
      <c r="D88" s="55" t="s">
        <v>109</v>
      </c>
      <c r="E88" s="39" t="s">
        <v>15</v>
      </c>
      <c r="F88" s="43">
        <v>146.71</v>
      </c>
      <c r="G88" s="27">
        <v>314.98</v>
      </c>
      <c r="H88" s="26">
        <f t="shared" si="8"/>
        <v>46210.720000000001</v>
      </c>
      <c r="I88" s="12"/>
    </row>
    <row r="89" spans="3:9" s="11" customFormat="1" ht="48" x14ac:dyDescent="0.25">
      <c r="C89" s="24" t="s">
        <v>110</v>
      </c>
      <c r="D89" s="55" t="s">
        <v>111</v>
      </c>
      <c r="E89" s="39" t="s">
        <v>16</v>
      </c>
      <c r="F89" s="43">
        <v>8</v>
      </c>
      <c r="G89" s="27">
        <v>1364.63</v>
      </c>
      <c r="H89" s="26">
        <f t="shared" si="8"/>
        <v>10917.04</v>
      </c>
      <c r="I89" s="12"/>
    </row>
    <row r="90" spans="3:9" s="11" customFormat="1" ht="86.4" x14ac:dyDescent="0.25">
      <c r="C90" s="24">
        <v>3007047</v>
      </c>
      <c r="D90" s="55" t="s">
        <v>112</v>
      </c>
      <c r="E90" s="39" t="s">
        <v>16</v>
      </c>
      <c r="F90" s="43">
        <v>7</v>
      </c>
      <c r="G90" s="27">
        <v>34040.910000000003</v>
      </c>
      <c r="H90" s="26">
        <f t="shared" si="8"/>
        <v>238286.37</v>
      </c>
      <c r="I90" s="12"/>
    </row>
    <row r="91" spans="3:9" s="11" customFormat="1" ht="76.8" x14ac:dyDescent="0.25">
      <c r="C91" s="24">
        <v>3007048</v>
      </c>
      <c r="D91" s="55" t="s">
        <v>113</v>
      </c>
      <c r="E91" s="39" t="s">
        <v>16</v>
      </c>
      <c r="F91" s="43">
        <v>7</v>
      </c>
      <c r="G91" s="27">
        <v>11206.68</v>
      </c>
      <c r="H91" s="26">
        <f t="shared" si="8"/>
        <v>78446.759999999995</v>
      </c>
      <c r="I91" s="12"/>
    </row>
    <row r="92" spans="3:9" s="11" customFormat="1" x14ac:dyDescent="0.25">
      <c r="C92" s="24"/>
      <c r="D92" s="45"/>
      <c r="E92" s="39"/>
      <c r="F92" s="43"/>
      <c r="G92" s="27"/>
      <c r="H92" s="28">
        <f>SUM(H87:H91)</f>
        <v>408367.11</v>
      </c>
      <c r="I92" s="12"/>
    </row>
    <row r="93" spans="3:9" s="11" customFormat="1" x14ac:dyDescent="0.25">
      <c r="C93" s="40" t="s">
        <v>55</v>
      </c>
      <c r="D93" s="41" t="s">
        <v>45</v>
      </c>
      <c r="E93" s="15"/>
      <c r="F93" s="15"/>
      <c r="G93" s="15"/>
      <c r="H93" s="15"/>
      <c r="I93" s="12"/>
    </row>
    <row r="94" spans="3:9" s="11" customFormat="1" ht="28.8" x14ac:dyDescent="0.25">
      <c r="C94" s="24">
        <v>3008001</v>
      </c>
      <c r="D94" s="46" t="s">
        <v>65</v>
      </c>
      <c r="E94" s="39" t="s">
        <v>17</v>
      </c>
      <c r="F94" s="43">
        <v>1665.42</v>
      </c>
      <c r="G94" s="27">
        <v>4.1100000000000003</v>
      </c>
      <c r="H94" s="26">
        <f t="shared" ref="H94" si="9">F94*G94</f>
        <v>6844.88</v>
      </c>
      <c r="I94" s="12"/>
    </row>
    <row r="95" spans="3:9" s="11" customFormat="1" ht="13.8" thickBot="1" x14ac:dyDescent="0.3">
      <c r="C95" s="24"/>
      <c r="D95" s="45"/>
      <c r="E95" s="39"/>
      <c r="F95" s="43"/>
      <c r="G95" s="27"/>
      <c r="H95" s="28">
        <f>SUM(H94)</f>
        <v>6844.88</v>
      </c>
      <c r="I95" s="12"/>
    </row>
    <row r="96" spans="3:9" ht="13.8" thickTop="1" x14ac:dyDescent="0.25">
      <c r="C96" s="31" t="s">
        <v>47</v>
      </c>
      <c r="D96" s="57" t="s">
        <v>63</v>
      </c>
      <c r="E96" s="34"/>
      <c r="F96" s="35"/>
      <c r="G96" s="10"/>
      <c r="H96" s="10"/>
      <c r="I96" s="4"/>
    </row>
    <row r="97" spans="3:9" s="11" customFormat="1" x14ac:dyDescent="0.25">
      <c r="C97" s="40" t="s">
        <v>48</v>
      </c>
      <c r="D97" s="41" t="s">
        <v>33</v>
      </c>
      <c r="E97" s="15"/>
      <c r="F97" s="15"/>
      <c r="G97" s="15"/>
      <c r="H97" s="15"/>
      <c r="I97" s="12"/>
    </row>
    <row r="98" spans="3:9" s="11" customFormat="1" ht="28.8" x14ac:dyDescent="0.25">
      <c r="C98" s="24" t="s">
        <v>34</v>
      </c>
      <c r="D98" s="46" t="s">
        <v>51</v>
      </c>
      <c r="E98" s="39" t="s">
        <v>15</v>
      </c>
      <c r="F98" s="43">
        <v>79</v>
      </c>
      <c r="G98" s="27">
        <v>19.18</v>
      </c>
      <c r="H98" s="26">
        <f t="shared" ref="H98:H106" si="10">F98*G98</f>
        <v>1515.22</v>
      </c>
      <c r="I98" s="12"/>
    </row>
    <row r="99" spans="3:9" s="11" customFormat="1" ht="28.8" x14ac:dyDescent="0.25">
      <c r="C99" s="24" t="s">
        <v>75</v>
      </c>
      <c r="D99" s="46" t="s">
        <v>76</v>
      </c>
      <c r="E99" s="39" t="s">
        <v>28</v>
      </c>
      <c r="F99" s="43">
        <v>0.26</v>
      </c>
      <c r="G99" s="27">
        <v>5340.57</v>
      </c>
      <c r="H99" s="26">
        <f t="shared" si="10"/>
        <v>1388.55</v>
      </c>
      <c r="I99" s="12"/>
    </row>
    <row r="100" spans="3:9" s="11" customFormat="1" ht="38.4" x14ac:dyDescent="0.25">
      <c r="C100" s="24">
        <v>3002052</v>
      </c>
      <c r="D100" s="46" t="s">
        <v>66</v>
      </c>
      <c r="E100" s="39" t="s">
        <v>28</v>
      </c>
      <c r="F100" s="43">
        <v>65.180000000000007</v>
      </c>
      <c r="G100" s="27">
        <v>113.18</v>
      </c>
      <c r="H100" s="26">
        <f t="shared" si="10"/>
        <v>7377.07</v>
      </c>
      <c r="I100" s="12"/>
    </row>
    <row r="101" spans="3:9" s="11" customFormat="1" ht="28.8" x14ac:dyDescent="0.25">
      <c r="C101" s="24">
        <v>3002041</v>
      </c>
      <c r="D101" s="46" t="s">
        <v>46</v>
      </c>
      <c r="E101" s="39" t="s">
        <v>28</v>
      </c>
      <c r="F101" s="43">
        <v>5.93</v>
      </c>
      <c r="G101" s="27">
        <v>1417.08</v>
      </c>
      <c r="H101" s="26">
        <f t="shared" si="10"/>
        <v>8403.2800000000007</v>
      </c>
      <c r="I101" s="12"/>
    </row>
    <row r="102" spans="3:9" s="11" customFormat="1" ht="38.4" x14ac:dyDescent="0.25">
      <c r="C102" s="24">
        <v>3005841</v>
      </c>
      <c r="D102" s="46" t="s">
        <v>136</v>
      </c>
      <c r="E102" s="39" t="s">
        <v>15</v>
      </c>
      <c r="F102" s="43">
        <v>79</v>
      </c>
      <c r="G102" s="27">
        <v>166.96</v>
      </c>
      <c r="H102" s="26">
        <f t="shared" si="10"/>
        <v>13189.84</v>
      </c>
      <c r="I102" s="12"/>
    </row>
    <row r="103" spans="3:9" s="11" customFormat="1" ht="38.4" x14ac:dyDescent="0.25">
      <c r="C103" s="24">
        <v>3004087</v>
      </c>
      <c r="D103" s="46" t="s">
        <v>135</v>
      </c>
      <c r="E103" s="39" t="s">
        <v>15</v>
      </c>
      <c r="F103" s="43">
        <v>79</v>
      </c>
      <c r="G103" s="27">
        <v>1202.24</v>
      </c>
      <c r="H103" s="26">
        <f t="shared" si="10"/>
        <v>94976.960000000006</v>
      </c>
      <c r="I103" s="12"/>
    </row>
    <row r="104" spans="3:9" s="11" customFormat="1" ht="38.4" x14ac:dyDescent="0.25">
      <c r="C104" s="24" t="s">
        <v>79</v>
      </c>
      <c r="D104" s="46" t="s">
        <v>80</v>
      </c>
      <c r="E104" s="39" t="s">
        <v>28</v>
      </c>
      <c r="F104" s="43">
        <v>47.67</v>
      </c>
      <c r="G104" s="27">
        <v>316.29000000000002</v>
      </c>
      <c r="H104" s="26">
        <f t="shared" si="10"/>
        <v>15077.54</v>
      </c>
      <c r="I104" s="12"/>
    </row>
    <row r="105" spans="3:9" s="11" customFormat="1" ht="38.4" x14ac:dyDescent="0.25">
      <c r="C105" s="24">
        <v>3002002</v>
      </c>
      <c r="D105" s="46" t="s">
        <v>31</v>
      </c>
      <c r="E105" s="39" t="s">
        <v>28</v>
      </c>
      <c r="F105" s="43">
        <v>6.29</v>
      </c>
      <c r="G105" s="27">
        <v>293.97000000000003</v>
      </c>
      <c r="H105" s="26">
        <f t="shared" si="10"/>
        <v>1849.07</v>
      </c>
      <c r="I105" s="12"/>
    </row>
    <row r="106" spans="3:9" s="11" customFormat="1" ht="38.4" x14ac:dyDescent="0.25">
      <c r="C106" s="24" t="s">
        <v>35</v>
      </c>
      <c r="D106" s="46" t="s">
        <v>56</v>
      </c>
      <c r="E106" s="39" t="s">
        <v>36</v>
      </c>
      <c r="F106" s="43">
        <v>96</v>
      </c>
      <c r="G106" s="27">
        <v>144.25</v>
      </c>
      <c r="H106" s="26">
        <f t="shared" si="10"/>
        <v>13848</v>
      </c>
      <c r="I106" s="12"/>
    </row>
    <row r="107" spans="3:9" s="11" customFormat="1" x14ac:dyDescent="0.25">
      <c r="C107" s="24"/>
      <c r="D107" s="45"/>
      <c r="E107" s="39"/>
      <c r="F107" s="43"/>
      <c r="G107" s="27"/>
      <c r="H107" s="28">
        <f>SUM(H98:H106)</f>
        <v>157625.53</v>
      </c>
      <c r="I107" s="12"/>
    </row>
    <row r="108" spans="3:9" s="16" customFormat="1" ht="9.6" x14ac:dyDescent="0.2">
      <c r="C108" s="17"/>
      <c r="D108" s="17"/>
      <c r="E108" s="22"/>
      <c r="F108" s="36"/>
      <c r="G108" s="22"/>
      <c r="H108" s="19"/>
      <c r="I108" s="25"/>
    </row>
    <row r="109" spans="3:9" s="17" customFormat="1" ht="12.75" customHeight="1" x14ac:dyDescent="0.25">
      <c r="F109" s="20"/>
      <c r="G109" s="21" t="s">
        <v>8</v>
      </c>
      <c r="H109" s="29">
        <f>+H92+H85+H69+H60+H50+H38+H26+H20+H95+H107+H74</f>
        <v>7359858.9100000001</v>
      </c>
      <c r="I109" s="21"/>
    </row>
    <row r="110" spans="3:9" s="17" customFormat="1" ht="12.75" customHeight="1" x14ac:dyDescent="0.25">
      <c r="F110" s="20"/>
      <c r="G110" s="21" t="s">
        <v>9</v>
      </c>
      <c r="H110" s="29">
        <f>+H109*0.16</f>
        <v>1177577.43</v>
      </c>
      <c r="I110" s="21"/>
    </row>
    <row r="111" spans="3:9" s="17" customFormat="1" ht="12.75" customHeight="1" x14ac:dyDescent="0.2">
      <c r="D111" s="52"/>
      <c r="E111" s="22"/>
      <c r="F111" s="36"/>
      <c r="G111" s="20" t="s">
        <v>10</v>
      </c>
      <c r="H111" s="29">
        <f>+H110+H109</f>
        <v>8537436.3399999999</v>
      </c>
      <c r="I111" s="21"/>
    </row>
    <row r="112" spans="3:9" s="18" customFormat="1" ht="12.75" customHeight="1" x14ac:dyDescent="0.2">
      <c r="D112" s="23"/>
      <c r="E112" s="22"/>
      <c r="F112" s="36"/>
      <c r="G112" s="22"/>
      <c r="H112" s="44" t="s">
        <v>72</v>
      </c>
    </row>
    <row r="113" spans="1:9" s="18" customFormat="1" ht="9.6" x14ac:dyDescent="0.2">
      <c r="C113" s="22"/>
      <c r="D113" s="23"/>
      <c r="E113" s="22"/>
      <c r="F113" s="36"/>
      <c r="G113" s="22"/>
      <c r="H113" s="22"/>
      <c r="I113" s="22"/>
    </row>
    <row r="114" spans="1:9" x14ac:dyDescent="0.25">
      <c r="C114" s="22"/>
      <c r="D114" s="23" t="s">
        <v>11</v>
      </c>
      <c r="E114" s="22"/>
      <c r="F114" s="36"/>
      <c r="G114" s="22" t="s">
        <v>12</v>
      </c>
      <c r="H114" s="32"/>
    </row>
    <row r="115" spans="1:9" x14ac:dyDescent="0.25">
      <c r="C115" s="22"/>
      <c r="D115" s="23"/>
      <c r="E115" s="22"/>
      <c r="F115" s="36"/>
      <c r="G115" s="22"/>
      <c r="H115" s="33"/>
    </row>
    <row r="116" spans="1:9" x14ac:dyDescent="0.25">
      <c r="C116" s="22"/>
      <c r="D116" s="23"/>
      <c r="E116" s="22"/>
      <c r="F116" s="36"/>
      <c r="G116" s="50" t="s">
        <v>57</v>
      </c>
      <c r="H116" s="51">
        <v>8974000</v>
      </c>
    </row>
    <row r="117" spans="1:9" ht="13.8" x14ac:dyDescent="0.25">
      <c r="C117" s="22"/>
      <c r="D117" s="52"/>
      <c r="E117" s="22"/>
      <c r="F117" s="36"/>
      <c r="G117" s="53" t="s">
        <v>62</v>
      </c>
      <c r="H117" s="54">
        <f>+H116-H111</f>
        <v>436563.66</v>
      </c>
    </row>
    <row r="118" spans="1:9" s="1" customFormat="1" x14ac:dyDescent="0.25">
      <c r="A118"/>
      <c r="B118"/>
      <c r="C118" s="22"/>
      <c r="D118" s="23"/>
      <c r="E118" s="22"/>
      <c r="F118" s="36"/>
      <c r="G118" s="48"/>
      <c r="H118" s="49"/>
    </row>
    <row r="119" spans="1:9" s="1" customFormat="1" x14ac:dyDescent="0.25">
      <c r="A119"/>
      <c r="B119"/>
      <c r="C119" s="22"/>
      <c r="D119" s="23"/>
      <c r="E119" s="22"/>
      <c r="F119" s="36"/>
      <c r="G119" s="33" t="s">
        <v>67</v>
      </c>
      <c r="H119" s="56">
        <f>H111/F10</f>
        <v>5126.3</v>
      </c>
    </row>
    <row r="120" spans="1:9" s="1" customFormat="1" x14ac:dyDescent="0.25">
      <c r="A120"/>
      <c r="B120"/>
      <c r="C120" s="22"/>
      <c r="D120" s="23"/>
      <c r="E120" s="22"/>
      <c r="F120" s="36"/>
      <c r="G120" s="22"/>
      <c r="H120" s="22"/>
    </row>
    <row r="121" spans="1:9" s="1" customFormat="1" x14ac:dyDescent="0.25">
      <c r="A121"/>
      <c r="B121"/>
      <c r="C121" s="30" t="s">
        <v>13</v>
      </c>
      <c r="D121" s="23"/>
      <c r="E121" s="22"/>
      <c r="F121" s="36"/>
      <c r="H121" s="22"/>
    </row>
    <row r="122" spans="1:9" s="1" customFormat="1" x14ac:dyDescent="0.25">
      <c r="A122"/>
      <c r="B122"/>
      <c r="C122" s="18" t="s">
        <v>24</v>
      </c>
      <c r="D122" s="23"/>
      <c r="E122" s="22"/>
      <c r="F122" s="36"/>
      <c r="G122" s="22"/>
      <c r="H122" s="22"/>
    </row>
    <row r="123" spans="1:9" s="1" customFormat="1" x14ac:dyDescent="0.25">
      <c r="A123"/>
      <c r="B123"/>
      <c r="C123" s="22"/>
      <c r="D123" s="23"/>
      <c r="E123" s="22"/>
      <c r="F123" s="36"/>
      <c r="G123" s="22"/>
      <c r="H123" s="22"/>
    </row>
    <row r="124" spans="1:9" s="1" customFormat="1" x14ac:dyDescent="0.25">
      <c r="A124"/>
      <c r="B124"/>
      <c r="C124" s="22"/>
      <c r="D124" s="23"/>
      <c r="E124" s="22"/>
      <c r="F124" s="36"/>
      <c r="G124" s="22"/>
      <c r="H124" s="22"/>
    </row>
    <row r="125" spans="1:9" s="1" customFormat="1" x14ac:dyDescent="0.25">
      <c r="A125"/>
      <c r="B125"/>
      <c r="C125" s="18"/>
      <c r="D125" s="18"/>
      <c r="E125" s="18"/>
      <c r="F125" s="37"/>
      <c r="G125" s="18"/>
      <c r="H125" s="18"/>
    </row>
    <row r="126" spans="1:9" s="1" customFormat="1" x14ac:dyDescent="0.25">
      <c r="A126"/>
      <c r="B126"/>
      <c r="C126" s="18"/>
      <c r="D126" s="18"/>
      <c r="E126" s="18"/>
      <c r="F126" s="37"/>
      <c r="G126" s="18"/>
      <c r="H126" s="18"/>
    </row>
    <row r="127" spans="1:9" s="1" customFormat="1" x14ac:dyDescent="0.25">
      <c r="A127"/>
      <c r="B127"/>
      <c r="C127" s="18"/>
      <c r="D127" s="18"/>
      <c r="E127" s="18"/>
      <c r="F127" s="37"/>
      <c r="G127" s="18"/>
      <c r="H127" s="18"/>
    </row>
    <row r="128" spans="1:9" s="1" customFormat="1" x14ac:dyDescent="0.25">
      <c r="A128"/>
      <c r="B128"/>
      <c r="C128" s="18"/>
      <c r="D128" s="18"/>
      <c r="E128" s="18"/>
      <c r="F128" s="37"/>
      <c r="G128" s="18"/>
      <c r="H128" s="18"/>
    </row>
    <row r="129" spans="1:8" s="1" customFormat="1" x14ac:dyDescent="0.25">
      <c r="A129"/>
      <c r="B129"/>
      <c r="C129" s="18"/>
      <c r="D129" s="18"/>
      <c r="E129" s="18"/>
      <c r="F129" s="37"/>
      <c r="G129" s="18"/>
      <c r="H129" s="18"/>
    </row>
    <row r="130" spans="1:8" s="1" customFormat="1" x14ac:dyDescent="0.25">
      <c r="A130"/>
      <c r="B130"/>
      <c r="C130" s="18"/>
      <c r="D130" s="18"/>
      <c r="E130" s="18"/>
      <c r="F130" s="37"/>
      <c r="G130" s="18"/>
      <c r="H130" s="18"/>
    </row>
  </sheetData>
  <mergeCells count="4">
    <mergeCell ref="C1:H1"/>
    <mergeCell ref="C2:H2"/>
    <mergeCell ref="C3:H3"/>
    <mergeCell ref="C5:H5"/>
  </mergeCells>
  <pageMargins left="0" right="0" top="0.39370078740157483" bottom="0.39370078740157483" header="0" footer="0.19685039370078741"/>
  <pageSetup scale="96" orientation="portrait" r:id="rId1"/>
  <headerFooter alignWithMargins="0">
    <oddFooter>&amp;RHoja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W82"/>
  <sheetViews>
    <sheetView tabSelected="1" view="pageBreakPreview" topLeftCell="A8" zoomScale="110" zoomScaleNormal="100" zoomScaleSheetLayoutView="110" workbookViewId="0">
      <selection activeCell="D16" sqref="D16"/>
    </sheetView>
  </sheetViews>
  <sheetFormatPr baseColWidth="10" defaultColWidth="9.109375" defaultRowHeight="13.2" x14ac:dyDescent="0.25"/>
  <cols>
    <col min="1" max="1" width="3.5546875" customWidth="1"/>
    <col min="2" max="2" width="1.109375" customWidth="1"/>
    <col min="3" max="3" width="12" style="1" customWidth="1"/>
    <col min="4" max="4" width="52.109375" style="13" customWidth="1"/>
    <col min="5" max="5" width="7.33203125" style="1" customWidth="1"/>
    <col min="6" max="6" width="8.44140625" style="38" customWidth="1"/>
    <col min="7" max="7" width="9.44140625" style="1" customWidth="1"/>
    <col min="8" max="8" width="11" style="1" customWidth="1"/>
    <col min="9" max="9" width="8" style="1" customWidth="1"/>
    <col min="10" max="10" width="1.109375" style="1" customWidth="1"/>
    <col min="12" max="12" width="9.6640625" customWidth="1"/>
    <col min="13" max="13" width="14.33203125" customWidth="1"/>
    <col min="14" max="14" width="9.109375" customWidth="1"/>
  </cols>
  <sheetData>
    <row r="1" spans="3:10" ht="15.6" x14ac:dyDescent="0.3">
      <c r="C1" s="86" t="s">
        <v>14</v>
      </c>
      <c r="D1" s="86"/>
      <c r="E1" s="86"/>
      <c r="F1" s="86"/>
      <c r="G1" s="86"/>
      <c r="H1" s="86"/>
      <c r="I1" s="86"/>
    </row>
    <row r="2" spans="3:10" s="2" customFormat="1" ht="15" customHeight="1" x14ac:dyDescent="0.25">
      <c r="C2" s="87" t="s">
        <v>0</v>
      </c>
      <c r="D2" s="87"/>
      <c r="E2" s="87"/>
      <c r="F2" s="87"/>
      <c r="G2" s="87"/>
      <c r="H2" s="87"/>
      <c r="I2" s="87"/>
      <c r="J2" s="14"/>
    </row>
    <row r="3" spans="3:10" s="2" customFormat="1" ht="15" customHeight="1" x14ac:dyDescent="0.25">
      <c r="C3" s="85"/>
      <c r="D3" s="85"/>
      <c r="E3" s="85"/>
      <c r="F3" s="85"/>
      <c r="G3" s="85"/>
      <c r="H3" s="85"/>
      <c r="I3" s="85"/>
      <c r="J3" s="14"/>
    </row>
    <row r="4" spans="3:10" s="2" customFormat="1" ht="15" customHeight="1" x14ac:dyDescent="0.25">
      <c r="C4" s="85"/>
      <c r="D4" s="85"/>
      <c r="E4" s="85"/>
      <c r="F4" s="85"/>
      <c r="G4" s="85"/>
      <c r="H4" s="85"/>
      <c r="I4" s="85"/>
      <c r="J4" s="14"/>
    </row>
    <row r="5" spans="3:10" s="2" customFormat="1" ht="15" customHeight="1" x14ac:dyDescent="0.25">
      <c r="C5" s="92" t="s">
        <v>210</v>
      </c>
      <c r="D5" s="93"/>
      <c r="E5" s="14"/>
      <c r="F5" s="14"/>
      <c r="G5" s="14"/>
      <c r="H5" s="14"/>
      <c r="I5" s="94" t="s">
        <v>211</v>
      </c>
      <c r="J5" s="14"/>
    </row>
    <row r="6" spans="3:10" s="2" customFormat="1" ht="15" customHeight="1" x14ac:dyDescent="0.25">
      <c r="C6" s="14"/>
      <c r="D6" s="14"/>
      <c r="E6" s="14"/>
      <c r="F6" s="14"/>
      <c r="G6" s="14"/>
      <c r="H6" s="14"/>
      <c r="I6" s="14"/>
      <c r="J6" s="14"/>
    </row>
    <row r="7" spans="3:10" s="2" customFormat="1" ht="15" customHeight="1" x14ac:dyDescent="0.25">
      <c r="C7" s="95" t="s">
        <v>212</v>
      </c>
      <c r="D7" s="96" t="s">
        <v>213</v>
      </c>
      <c r="E7" s="96"/>
      <c r="F7" s="96"/>
      <c r="G7" s="96"/>
      <c r="H7" s="97"/>
      <c r="I7" s="98" t="s">
        <v>214</v>
      </c>
      <c r="J7" s="14"/>
    </row>
    <row r="8" spans="3:10" s="2" customFormat="1" ht="15" customHeight="1" x14ac:dyDescent="0.25">
      <c r="C8" s="95"/>
      <c r="D8" s="96"/>
      <c r="E8" s="96"/>
      <c r="F8" s="96"/>
      <c r="G8" s="96"/>
      <c r="H8" s="97"/>
      <c r="I8" s="98" t="s">
        <v>215</v>
      </c>
      <c r="J8" s="3"/>
    </row>
    <row r="9" spans="3:10" s="2" customFormat="1" ht="14.4" thickBot="1" x14ac:dyDescent="0.3">
      <c r="C9" s="95"/>
      <c r="D9" s="99"/>
      <c r="E9" s="99"/>
      <c r="F9" s="99"/>
      <c r="G9" s="99"/>
      <c r="H9" s="97"/>
      <c r="I9" s="98" t="s">
        <v>216</v>
      </c>
      <c r="J9" s="3"/>
    </row>
    <row r="10" spans="3:10" ht="13.8" thickTop="1" x14ac:dyDescent="0.25">
      <c r="C10" s="100" t="s">
        <v>1</v>
      </c>
      <c r="D10" s="101"/>
      <c r="E10" s="101"/>
      <c r="F10" s="101"/>
      <c r="G10" s="101"/>
      <c r="H10" s="101"/>
      <c r="I10" s="102"/>
      <c r="J10" s="4"/>
    </row>
    <row r="11" spans="3:10" ht="13.8" thickBot="1" x14ac:dyDescent="0.3">
      <c r="C11" s="5" t="s">
        <v>2</v>
      </c>
      <c r="D11" s="6" t="s">
        <v>3</v>
      </c>
      <c r="E11" s="7" t="s">
        <v>4</v>
      </c>
      <c r="F11" s="7" t="s">
        <v>5</v>
      </c>
      <c r="G11" s="7" t="s">
        <v>6</v>
      </c>
      <c r="H11" s="7" t="s">
        <v>209</v>
      </c>
      <c r="I11" s="7" t="s">
        <v>7</v>
      </c>
      <c r="J11" s="4"/>
    </row>
    <row r="12" spans="3:10" ht="14.4" thickTop="1" thickBot="1" x14ac:dyDescent="0.3">
      <c r="C12"/>
      <c r="D12" s="8"/>
      <c r="E12"/>
      <c r="F12" s="9"/>
      <c r="G12"/>
      <c r="H12"/>
      <c r="I12"/>
      <c r="J12" s="4"/>
    </row>
    <row r="13" spans="3:10" ht="49.2" thickTop="1" thickBot="1" x14ac:dyDescent="0.3">
      <c r="C13" s="31"/>
      <c r="D13" s="57" t="s">
        <v>166</v>
      </c>
      <c r="E13" s="34"/>
      <c r="F13" s="35"/>
      <c r="G13" s="10"/>
      <c r="H13" s="10"/>
      <c r="I13" s="10"/>
      <c r="J13" s="4"/>
    </row>
    <row r="14" spans="3:10" ht="25.2" thickTop="1" thickBot="1" x14ac:dyDescent="0.3">
      <c r="C14" s="80" t="s">
        <v>25</v>
      </c>
      <c r="D14" s="82" t="s">
        <v>167</v>
      </c>
      <c r="E14" s="34"/>
      <c r="F14" s="35"/>
      <c r="G14" s="10"/>
      <c r="H14" s="10"/>
      <c r="I14" s="10"/>
      <c r="J14" s="4"/>
    </row>
    <row r="15" spans="3:10" ht="13.8" thickTop="1" x14ac:dyDescent="0.25">
      <c r="C15" s="40" t="s">
        <v>18</v>
      </c>
      <c r="D15" s="41" t="s">
        <v>169</v>
      </c>
      <c r="E15" s="77"/>
      <c r="F15" s="78"/>
      <c r="G15" s="79"/>
      <c r="H15" s="79"/>
      <c r="I15" s="79"/>
      <c r="J15" s="4"/>
    </row>
    <row r="16" spans="3:10" ht="115.2" customHeight="1" x14ac:dyDescent="0.25">
      <c r="C16" s="24" t="s">
        <v>189</v>
      </c>
      <c r="D16" s="73" t="s">
        <v>208</v>
      </c>
      <c r="E16" s="39" t="s">
        <v>170</v>
      </c>
      <c r="F16" s="43">
        <v>4</v>
      </c>
      <c r="G16" s="27"/>
      <c r="H16" s="27"/>
      <c r="I16" s="26"/>
      <c r="J16" s="4"/>
    </row>
    <row r="17" spans="1:23" ht="105.6" x14ac:dyDescent="0.25">
      <c r="C17" s="24" t="s">
        <v>190</v>
      </c>
      <c r="D17" s="73" t="s">
        <v>207</v>
      </c>
      <c r="E17" s="39" t="s">
        <v>170</v>
      </c>
      <c r="F17" s="43">
        <v>8</v>
      </c>
      <c r="G17" s="27"/>
      <c r="H17" s="27"/>
      <c r="I17" s="26"/>
      <c r="J17" s="4"/>
    </row>
    <row r="18" spans="1:23" ht="67.2" x14ac:dyDescent="0.25">
      <c r="C18" s="24" t="s">
        <v>191</v>
      </c>
      <c r="D18" s="73" t="s">
        <v>206</v>
      </c>
      <c r="E18" s="39" t="s">
        <v>170</v>
      </c>
      <c r="F18" s="43">
        <v>4</v>
      </c>
      <c r="G18" s="27"/>
      <c r="H18" s="27"/>
      <c r="I18" s="26"/>
      <c r="J18" s="4"/>
    </row>
    <row r="19" spans="1:23" ht="73.8" customHeight="1" x14ac:dyDescent="0.25">
      <c r="C19" s="24" t="s">
        <v>192</v>
      </c>
      <c r="D19" s="73" t="s">
        <v>205</v>
      </c>
      <c r="E19" s="39" t="s">
        <v>170</v>
      </c>
      <c r="F19" s="43">
        <v>8</v>
      </c>
      <c r="G19" s="27"/>
      <c r="H19" s="27"/>
      <c r="I19" s="26"/>
      <c r="J19" s="4"/>
    </row>
    <row r="20" spans="1:23" ht="48" x14ac:dyDescent="0.25">
      <c r="C20" s="24" t="s">
        <v>193</v>
      </c>
      <c r="D20" s="73" t="s">
        <v>171</v>
      </c>
      <c r="E20" s="39" t="s">
        <v>170</v>
      </c>
      <c r="F20" s="43">
        <v>300</v>
      </c>
      <c r="G20" s="27"/>
      <c r="H20" s="27"/>
      <c r="I20" s="26"/>
      <c r="J20" s="4"/>
    </row>
    <row r="21" spans="1:23" s="11" customFormat="1" ht="13.8" thickBot="1" x14ac:dyDescent="0.3">
      <c r="B21"/>
      <c r="C21" s="24"/>
      <c r="D21" s="42"/>
      <c r="E21" s="39"/>
      <c r="F21" s="43"/>
      <c r="G21" s="27"/>
      <c r="H21" s="27"/>
      <c r="I21" s="28"/>
      <c r="J21" s="12"/>
      <c r="M21"/>
      <c r="N21"/>
      <c r="O21"/>
      <c r="P21"/>
      <c r="Q21"/>
      <c r="R21"/>
      <c r="S21"/>
      <c r="T21"/>
      <c r="U21"/>
      <c r="V21"/>
      <c r="W21"/>
    </row>
    <row r="22" spans="1:23" ht="13.8" thickTop="1" x14ac:dyDescent="0.25">
      <c r="C22" s="40" t="s">
        <v>26</v>
      </c>
      <c r="D22" s="81" t="s">
        <v>173</v>
      </c>
      <c r="E22" s="77"/>
      <c r="F22" s="78"/>
      <c r="G22" s="79"/>
      <c r="H22" s="79"/>
      <c r="I22" s="79"/>
      <c r="J22" s="4"/>
    </row>
    <row r="23" spans="1:23" s="11" customFormat="1" ht="76.8" x14ac:dyDescent="0.25">
      <c r="B23"/>
      <c r="C23" s="24" t="s">
        <v>194</v>
      </c>
      <c r="D23" s="73" t="s">
        <v>172</v>
      </c>
      <c r="E23" s="39" t="s">
        <v>28</v>
      </c>
      <c r="F23" s="43">
        <v>768</v>
      </c>
      <c r="G23" s="27"/>
      <c r="H23" s="27"/>
      <c r="I23" s="26"/>
      <c r="J23" s="12"/>
      <c r="M23" s="26"/>
      <c r="N23"/>
      <c r="O23"/>
      <c r="P23"/>
      <c r="Q23"/>
      <c r="R23"/>
      <c r="S23"/>
      <c r="T23"/>
      <c r="U23"/>
      <c r="V23"/>
      <c r="W23"/>
    </row>
    <row r="24" spans="1:23" s="11" customFormat="1" x14ac:dyDescent="0.25">
      <c r="B24"/>
      <c r="C24" s="24"/>
      <c r="D24" s="42"/>
      <c r="E24" s="39"/>
      <c r="F24" s="43"/>
      <c r="G24" s="27"/>
      <c r="H24" s="27"/>
      <c r="I24" s="28"/>
      <c r="J24" s="12"/>
      <c r="M24"/>
      <c r="N24"/>
      <c r="O24"/>
      <c r="P24"/>
      <c r="Q24"/>
      <c r="R24"/>
      <c r="S24"/>
      <c r="T24"/>
      <c r="U24"/>
      <c r="V24"/>
      <c r="W24"/>
    </row>
    <row r="25" spans="1:23" s="11" customFormat="1" x14ac:dyDescent="0.25">
      <c r="B25"/>
      <c r="C25" s="40" t="s">
        <v>20</v>
      </c>
      <c r="D25" s="81" t="s">
        <v>175</v>
      </c>
      <c r="E25" s="15"/>
      <c r="F25" s="15"/>
      <c r="G25" s="15"/>
      <c r="H25" s="15"/>
      <c r="I25" s="15"/>
      <c r="J25" s="12"/>
      <c r="M25"/>
      <c r="N25"/>
      <c r="O25"/>
      <c r="P25"/>
      <c r="Q25"/>
      <c r="R25"/>
      <c r="S25"/>
      <c r="T25"/>
      <c r="U25"/>
      <c r="V25"/>
      <c r="W25"/>
    </row>
    <row r="26" spans="1:23" s="11" customFormat="1" ht="48" x14ac:dyDescent="0.25">
      <c r="A26" s="74"/>
      <c r="B26"/>
      <c r="C26" s="24" t="s">
        <v>195</v>
      </c>
      <c r="D26" s="73" t="s">
        <v>174</v>
      </c>
      <c r="E26" s="39" t="s">
        <v>170</v>
      </c>
      <c r="F26" s="43">
        <v>4</v>
      </c>
      <c r="G26" s="27"/>
      <c r="H26" s="27"/>
      <c r="I26" s="26"/>
      <c r="J26" s="12"/>
      <c r="M26"/>
      <c r="N26"/>
      <c r="O26"/>
      <c r="P26"/>
      <c r="Q26"/>
      <c r="R26"/>
      <c r="S26"/>
      <c r="T26"/>
      <c r="U26"/>
      <c r="V26"/>
      <c r="W26"/>
    </row>
    <row r="27" spans="1:23" s="11" customFormat="1" ht="57.6" x14ac:dyDescent="0.25">
      <c r="A27" s="74"/>
      <c r="B27"/>
      <c r="C27" s="24" t="s">
        <v>196</v>
      </c>
      <c r="D27" s="73" t="s">
        <v>188</v>
      </c>
      <c r="E27" s="39" t="s">
        <v>170</v>
      </c>
      <c r="F27" s="43">
        <v>4</v>
      </c>
      <c r="G27" s="27"/>
      <c r="H27" s="27"/>
      <c r="I27" s="26"/>
      <c r="J27" s="12"/>
      <c r="M27"/>
      <c r="N27"/>
      <c r="O27"/>
      <c r="P27"/>
      <c r="Q27"/>
      <c r="R27"/>
      <c r="S27"/>
      <c r="T27"/>
      <c r="U27"/>
      <c r="V27"/>
      <c r="W27"/>
    </row>
    <row r="28" spans="1:23" s="11" customFormat="1" x14ac:dyDescent="0.25">
      <c r="B28"/>
      <c r="C28" s="24"/>
      <c r="D28" s="42"/>
      <c r="E28" s="39"/>
      <c r="F28" s="43"/>
      <c r="G28" s="27"/>
      <c r="H28" s="27"/>
      <c r="I28" s="28"/>
      <c r="J28" s="12"/>
      <c r="M28"/>
      <c r="N28"/>
      <c r="O28"/>
      <c r="P28"/>
      <c r="Q28"/>
      <c r="R28"/>
      <c r="S28"/>
      <c r="T28"/>
      <c r="U28"/>
      <c r="V28"/>
      <c r="W28"/>
    </row>
    <row r="29" spans="1:23" s="11" customFormat="1" x14ac:dyDescent="0.25">
      <c r="B29"/>
      <c r="C29" s="40" t="s">
        <v>21</v>
      </c>
      <c r="D29" s="81" t="s">
        <v>181</v>
      </c>
      <c r="E29" s="15"/>
      <c r="F29" s="15"/>
      <c r="G29" s="15"/>
      <c r="H29" s="15"/>
      <c r="I29" s="15"/>
      <c r="J29" s="12"/>
      <c r="M29"/>
      <c r="N29"/>
      <c r="O29"/>
      <c r="P29"/>
      <c r="Q29"/>
      <c r="R29"/>
      <c r="S29"/>
      <c r="T29"/>
      <c r="U29"/>
      <c r="V29"/>
      <c r="W29"/>
    </row>
    <row r="30" spans="1:23" s="11" customFormat="1" ht="48" x14ac:dyDescent="0.25">
      <c r="B30"/>
      <c r="C30" s="24" t="s">
        <v>197</v>
      </c>
      <c r="D30" s="73" t="s">
        <v>176</v>
      </c>
      <c r="E30" s="39" t="s">
        <v>170</v>
      </c>
      <c r="F30" s="43">
        <v>8</v>
      </c>
      <c r="G30" s="27"/>
      <c r="H30" s="27"/>
      <c r="I30" s="26"/>
      <c r="J30" s="12"/>
      <c r="M30"/>
      <c r="N30"/>
      <c r="O30"/>
      <c r="P30"/>
      <c r="Q30"/>
      <c r="R30"/>
      <c r="S30"/>
      <c r="T30"/>
      <c r="U30"/>
      <c r="V30"/>
      <c r="W30"/>
    </row>
    <row r="31" spans="1:23" s="11" customFormat="1" ht="28.8" x14ac:dyDescent="0.25">
      <c r="B31"/>
      <c r="C31" s="24" t="s">
        <v>198</v>
      </c>
      <c r="D31" s="73" t="s">
        <v>177</v>
      </c>
      <c r="E31" s="39" t="s">
        <v>178</v>
      </c>
      <c r="F31" s="43">
        <v>720</v>
      </c>
      <c r="G31" s="27"/>
      <c r="H31" s="27"/>
      <c r="I31" s="26"/>
      <c r="J31" s="12"/>
      <c r="M31"/>
      <c r="N31"/>
      <c r="O31"/>
      <c r="P31"/>
      <c r="Q31"/>
      <c r="R31"/>
      <c r="S31"/>
      <c r="T31"/>
      <c r="U31"/>
      <c r="V31"/>
      <c r="W31"/>
    </row>
    <row r="32" spans="1:23" s="11" customFormat="1" ht="48" x14ac:dyDescent="0.25">
      <c r="B32"/>
      <c r="C32" s="24" t="s">
        <v>199</v>
      </c>
      <c r="D32" s="73" t="s">
        <v>179</v>
      </c>
      <c r="E32" s="39" t="s">
        <v>17</v>
      </c>
      <c r="F32" s="43">
        <v>300</v>
      </c>
      <c r="G32" s="84"/>
      <c r="H32" s="84"/>
      <c r="I32" s="26"/>
      <c r="J32" s="12"/>
      <c r="M32"/>
      <c r="N32"/>
      <c r="O32"/>
      <c r="P32"/>
      <c r="Q32"/>
      <c r="R32"/>
      <c r="S32"/>
      <c r="T32"/>
      <c r="U32"/>
      <c r="V32"/>
      <c r="W32"/>
    </row>
    <row r="33" spans="2:23" s="11" customFormat="1" ht="76.8" x14ac:dyDescent="0.25">
      <c r="B33"/>
      <c r="C33" s="24" t="s">
        <v>200</v>
      </c>
      <c r="D33" s="73" t="s">
        <v>180</v>
      </c>
      <c r="E33" s="39" t="s">
        <v>28</v>
      </c>
      <c r="F33" s="43">
        <v>1</v>
      </c>
      <c r="G33" s="83"/>
      <c r="H33" s="83"/>
      <c r="I33" s="26"/>
      <c r="J33" s="12"/>
      <c r="M33"/>
      <c r="N33"/>
      <c r="O33"/>
      <c r="P33"/>
      <c r="Q33"/>
      <c r="R33">
        <v>226</v>
      </c>
      <c r="S33">
        <v>0.6</v>
      </c>
      <c r="T33">
        <v>0.1</v>
      </c>
      <c r="U33"/>
      <c r="V33">
        <f>+T33*S33*R33</f>
        <v>13.56</v>
      </c>
      <c r="W33"/>
    </row>
    <row r="34" spans="2:23" s="11" customFormat="1" x14ac:dyDescent="0.25">
      <c r="B34"/>
      <c r="C34" s="24"/>
      <c r="D34" s="42"/>
      <c r="E34" s="39"/>
      <c r="F34" s="43"/>
      <c r="G34" s="27"/>
      <c r="H34" s="27"/>
      <c r="I34" s="72"/>
      <c r="J34" s="12"/>
      <c r="M34"/>
      <c r="N34"/>
      <c r="O34"/>
      <c r="P34"/>
      <c r="Q34"/>
      <c r="R34"/>
      <c r="S34"/>
      <c r="T34"/>
      <c r="U34"/>
      <c r="V34"/>
      <c r="W34"/>
    </row>
    <row r="35" spans="2:23" s="11" customFormat="1" x14ac:dyDescent="0.25">
      <c r="B35"/>
      <c r="C35" s="40" t="s">
        <v>22</v>
      </c>
      <c r="D35" s="81" t="s">
        <v>182</v>
      </c>
      <c r="E35" s="15"/>
      <c r="F35" s="15"/>
      <c r="G35" s="15"/>
      <c r="H35" s="15"/>
      <c r="I35" s="15"/>
      <c r="J35" s="12"/>
      <c r="M35"/>
      <c r="N35"/>
      <c r="O35"/>
      <c r="P35"/>
      <c r="Q35"/>
      <c r="R35"/>
      <c r="S35"/>
      <c r="T35"/>
      <c r="U35"/>
      <c r="V35"/>
      <c r="W35"/>
    </row>
    <row r="36" spans="2:23" s="11" customFormat="1" ht="86.4" x14ac:dyDescent="0.25">
      <c r="B36"/>
      <c r="C36" s="24" t="s">
        <v>201</v>
      </c>
      <c r="D36" s="73" t="s">
        <v>183</v>
      </c>
      <c r="E36" s="39" t="s">
        <v>170</v>
      </c>
      <c r="F36" s="43">
        <v>8</v>
      </c>
      <c r="G36" s="27"/>
      <c r="H36" s="27"/>
      <c r="I36" s="26"/>
      <c r="J36" s="12"/>
      <c r="M36"/>
      <c r="N36"/>
      <c r="O36"/>
      <c r="P36"/>
      <c r="Q36"/>
      <c r="R36"/>
      <c r="S36"/>
      <c r="T36"/>
      <c r="U36"/>
      <c r="V36"/>
      <c r="W36"/>
    </row>
    <row r="37" spans="2:23" s="11" customFormat="1" ht="86.4" x14ac:dyDescent="0.25">
      <c r="B37"/>
      <c r="C37" s="24" t="s">
        <v>202</v>
      </c>
      <c r="D37" s="73" t="s">
        <v>184</v>
      </c>
      <c r="E37" s="39" t="s">
        <v>170</v>
      </c>
      <c r="F37" s="43">
        <v>16</v>
      </c>
      <c r="G37" s="27"/>
      <c r="H37" s="27"/>
      <c r="I37" s="26"/>
      <c r="J37" s="12"/>
      <c r="M37"/>
      <c r="N37"/>
      <c r="O37"/>
      <c r="P37"/>
      <c r="Q37"/>
      <c r="R37"/>
      <c r="S37"/>
      <c r="T37"/>
      <c r="U37"/>
      <c r="V37"/>
      <c r="W37"/>
    </row>
    <row r="38" spans="2:23" s="11" customFormat="1" ht="76.8" x14ac:dyDescent="0.25">
      <c r="B38"/>
      <c r="C38" s="24" t="s">
        <v>203</v>
      </c>
      <c r="D38" s="73" t="s">
        <v>185</v>
      </c>
      <c r="E38" s="39" t="s">
        <v>170</v>
      </c>
      <c r="F38" s="43">
        <v>48</v>
      </c>
      <c r="G38" s="27"/>
      <c r="H38" s="27"/>
      <c r="I38" s="26"/>
      <c r="J38" s="12"/>
      <c r="M38"/>
      <c r="N38"/>
      <c r="O38"/>
      <c r="P38"/>
      <c r="Q38"/>
      <c r="R38"/>
      <c r="S38"/>
      <c r="T38"/>
      <c r="U38"/>
      <c r="V38"/>
      <c r="W38"/>
    </row>
    <row r="39" spans="2:23" s="11" customFormat="1" ht="48" x14ac:dyDescent="0.25">
      <c r="B39"/>
      <c r="C39" s="24" t="s">
        <v>204</v>
      </c>
      <c r="D39" s="73" t="s">
        <v>186</v>
      </c>
      <c r="E39" s="39" t="s">
        <v>15</v>
      </c>
      <c r="F39" s="43">
        <v>100</v>
      </c>
      <c r="G39" s="27"/>
      <c r="H39" s="27"/>
      <c r="I39" s="26"/>
      <c r="J39" s="12"/>
      <c r="M39"/>
      <c r="N39"/>
      <c r="O39"/>
      <c r="P39"/>
      <c r="Q39"/>
      <c r="R39"/>
      <c r="S39"/>
      <c r="T39"/>
      <c r="U39"/>
      <c r="V39"/>
      <c r="W39"/>
    </row>
    <row r="40" spans="2:23" s="11" customFormat="1" ht="13.8" thickBot="1" x14ac:dyDescent="0.3">
      <c r="B40"/>
      <c r="C40" s="24"/>
      <c r="D40" s="42"/>
      <c r="E40" s="39"/>
      <c r="F40" s="43"/>
      <c r="G40" s="27"/>
      <c r="H40" s="27"/>
      <c r="I40" s="28"/>
      <c r="J40" s="12"/>
      <c r="M40"/>
      <c r="N40"/>
      <c r="O40"/>
      <c r="P40"/>
      <c r="Q40"/>
      <c r="R40"/>
      <c r="S40"/>
      <c r="T40"/>
      <c r="U40"/>
      <c r="V40"/>
      <c r="W40"/>
    </row>
    <row r="41" spans="2:23" s="11" customFormat="1" ht="24.6" thickTop="1" x14ac:dyDescent="0.25">
      <c r="B41"/>
      <c r="C41" s="80" t="s">
        <v>160</v>
      </c>
      <c r="D41" s="82" t="s">
        <v>168</v>
      </c>
      <c r="E41" s="34"/>
      <c r="F41" s="35"/>
      <c r="G41" s="10"/>
      <c r="H41" s="10"/>
      <c r="I41" s="10"/>
      <c r="J41" s="12"/>
      <c r="M41"/>
      <c r="N41"/>
      <c r="O41"/>
      <c r="P41"/>
      <c r="Q41"/>
      <c r="R41"/>
      <c r="S41"/>
      <c r="T41"/>
      <c r="U41"/>
      <c r="V41"/>
      <c r="W41"/>
    </row>
    <row r="42" spans="2:23" s="11" customFormat="1" x14ac:dyDescent="0.25">
      <c r="B42"/>
      <c r="C42" s="40" t="s">
        <v>161</v>
      </c>
      <c r="D42" s="81" t="s">
        <v>169</v>
      </c>
      <c r="E42" s="15"/>
      <c r="F42" s="15"/>
      <c r="G42" s="15"/>
      <c r="H42" s="15"/>
      <c r="I42" s="15"/>
      <c r="J42" s="12"/>
      <c r="M42"/>
      <c r="N42"/>
      <c r="O42"/>
      <c r="P42"/>
      <c r="Q42"/>
      <c r="R42"/>
      <c r="S42"/>
      <c r="T42"/>
      <c r="U42"/>
      <c r="V42"/>
      <c r="W42"/>
    </row>
    <row r="43" spans="2:23" s="11" customFormat="1" ht="118.2" customHeight="1" x14ac:dyDescent="0.25">
      <c r="B43"/>
      <c r="C43" s="24" t="s">
        <v>189</v>
      </c>
      <c r="D43" s="73" t="s">
        <v>208</v>
      </c>
      <c r="E43" s="39" t="s">
        <v>170</v>
      </c>
      <c r="F43" s="43">
        <v>2</v>
      </c>
      <c r="G43" s="27"/>
      <c r="H43" s="27"/>
      <c r="I43" s="26"/>
      <c r="J43" s="12"/>
      <c r="M43"/>
      <c r="N43"/>
      <c r="O43"/>
      <c r="P43"/>
      <c r="Q43"/>
      <c r="R43"/>
      <c r="S43"/>
      <c r="T43"/>
      <c r="U43"/>
      <c r="V43"/>
      <c r="W43"/>
    </row>
    <row r="44" spans="2:23" s="11" customFormat="1" ht="105.6" x14ac:dyDescent="0.25">
      <c r="B44"/>
      <c r="C44" s="24" t="s">
        <v>190</v>
      </c>
      <c r="D44" s="73" t="s">
        <v>207</v>
      </c>
      <c r="E44" s="39" t="s">
        <v>170</v>
      </c>
      <c r="F44" s="43">
        <v>4</v>
      </c>
      <c r="G44" s="27"/>
      <c r="H44" s="27"/>
      <c r="I44" s="26"/>
      <c r="J44" s="12"/>
      <c r="M44"/>
      <c r="N44"/>
      <c r="O44"/>
      <c r="P44"/>
      <c r="Q44"/>
      <c r="R44"/>
      <c r="S44"/>
      <c r="T44"/>
      <c r="U44"/>
      <c r="V44"/>
      <c r="W44"/>
    </row>
    <row r="45" spans="2:23" s="11" customFormat="1" ht="67.2" x14ac:dyDescent="0.25">
      <c r="B45"/>
      <c r="C45" s="24" t="s">
        <v>191</v>
      </c>
      <c r="D45" s="73" t="s">
        <v>206</v>
      </c>
      <c r="E45" s="39" t="s">
        <v>170</v>
      </c>
      <c r="F45" s="43">
        <v>2</v>
      </c>
      <c r="G45" s="27"/>
      <c r="H45" s="27"/>
      <c r="I45" s="26"/>
      <c r="J45" s="12"/>
      <c r="M45"/>
      <c r="N45"/>
      <c r="O45"/>
      <c r="P45"/>
      <c r="Q45"/>
      <c r="R45"/>
      <c r="S45"/>
      <c r="T45"/>
      <c r="U45"/>
      <c r="V45"/>
      <c r="W45"/>
    </row>
    <row r="46" spans="2:23" s="11" customFormat="1" ht="76.2" customHeight="1" x14ac:dyDescent="0.25">
      <c r="B46"/>
      <c r="C46" s="24" t="s">
        <v>192</v>
      </c>
      <c r="D46" s="73" t="s">
        <v>205</v>
      </c>
      <c r="E46" s="39" t="s">
        <v>170</v>
      </c>
      <c r="F46" s="43">
        <v>4</v>
      </c>
      <c r="G46" s="27"/>
      <c r="H46" s="27"/>
      <c r="I46" s="26"/>
      <c r="J46" s="12"/>
      <c r="M46"/>
      <c r="N46"/>
      <c r="O46"/>
      <c r="P46"/>
      <c r="Q46"/>
      <c r="R46"/>
      <c r="S46"/>
      <c r="T46"/>
      <c r="U46"/>
      <c r="V46"/>
      <c r="W46"/>
    </row>
    <row r="47" spans="2:23" s="11" customFormat="1" ht="48" x14ac:dyDescent="0.25">
      <c r="B47"/>
      <c r="C47" s="24" t="s">
        <v>193</v>
      </c>
      <c r="D47" s="73" t="s">
        <v>171</v>
      </c>
      <c r="E47" s="39" t="s">
        <v>170</v>
      </c>
      <c r="F47" s="43">
        <v>100</v>
      </c>
      <c r="G47" s="27"/>
      <c r="H47" s="27"/>
      <c r="I47" s="26"/>
      <c r="J47" s="12"/>
      <c r="M47"/>
      <c r="N47"/>
      <c r="O47"/>
      <c r="P47"/>
      <c r="Q47"/>
      <c r="R47"/>
      <c r="S47"/>
      <c r="T47"/>
      <c r="U47"/>
      <c r="V47"/>
      <c r="W47"/>
    </row>
    <row r="48" spans="2:23" s="11" customFormat="1" x14ac:dyDescent="0.25">
      <c r="B48"/>
      <c r="C48" s="24"/>
      <c r="D48" s="42"/>
      <c r="E48" s="39"/>
      <c r="F48" s="43"/>
      <c r="G48" s="27"/>
      <c r="H48" s="27"/>
      <c r="I48" s="28"/>
      <c r="J48" s="12"/>
      <c r="M48"/>
      <c r="N48"/>
      <c r="O48"/>
      <c r="P48"/>
      <c r="Q48"/>
      <c r="R48"/>
      <c r="S48"/>
      <c r="T48"/>
      <c r="U48"/>
      <c r="V48"/>
      <c r="W48"/>
    </row>
    <row r="49" spans="2:23" s="11" customFormat="1" x14ac:dyDescent="0.25">
      <c r="B49"/>
      <c r="C49" s="40" t="s">
        <v>162</v>
      </c>
      <c r="D49" s="81" t="s">
        <v>173</v>
      </c>
      <c r="E49" s="15"/>
      <c r="F49" s="15"/>
      <c r="G49" s="15"/>
      <c r="H49" s="15"/>
      <c r="I49" s="15"/>
      <c r="J49" s="12"/>
      <c r="M49"/>
      <c r="N49"/>
      <c r="O49"/>
      <c r="P49"/>
      <c r="Q49"/>
      <c r="R49"/>
      <c r="S49"/>
      <c r="T49"/>
      <c r="U49"/>
      <c r="V49"/>
      <c r="W49"/>
    </row>
    <row r="50" spans="2:23" s="11" customFormat="1" ht="76.8" x14ac:dyDescent="0.25">
      <c r="B50"/>
      <c r="C50" s="24" t="s">
        <v>194</v>
      </c>
      <c r="D50" s="73" t="s">
        <v>172</v>
      </c>
      <c r="E50" s="39" t="s">
        <v>28</v>
      </c>
      <c r="F50" s="43">
        <v>384</v>
      </c>
      <c r="G50" s="27"/>
      <c r="H50" s="27"/>
      <c r="I50" s="26"/>
      <c r="J50" s="12"/>
      <c r="M50"/>
      <c r="N50"/>
      <c r="O50"/>
      <c r="P50"/>
      <c r="Q50"/>
      <c r="R50"/>
      <c r="S50"/>
      <c r="T50"/>
      <c r="U50"/>
      <c r="V50"/>
      <c r="W50"/>
    </row>
    <row r="51" spans="2:23" s="11" customFormat="1" x14ac:dyDescent="0.25">
      <c r="B51"/>
      <c r="C51" s="24"/>
      <c r="D51" s="42"/>
      <c r="E51" s="39"/>
      <c r="F51" s="43"/>
      <c r="G51" s="27"/>
      <c r="H51" s="27"/>
      <c r="I51" s="72"/>
      <c r="J51" s="12"/>
      <c r="M51"/>
      <c r="N51"/>
      <c r="O51"/>
      <c r="P51"/>
      <c r="Q51"/>
      <c r="R51"/>
      <c r="S51"/>
      <c r="T51"/>
      <c r="U51"/>
      <c r="V51"/>
      <c r="W51"/>
    </row>
    <row r="52" spans="2:23" s="11" customFormat="1" x14ac:dyDescent="0.25">
      <c r="B52"/>
      <c r="C52" s="40" t="s">
        <v>163</v>
      </c>
      <c r="D52" s="81" t="s">
        <v>175</v>
      </c>
      <c r="E52" s="15"/>
      <c r="F52" s="15"/>
      <c r="G52" s="15"/>
      <c r="H52" s="15"/>
      <c r="I52" s="15"/>
      <c r="J52" s="12"/>
      <c r="M52"/>
      <c r="N52"/>
      <c r="O52"/>
      <c r="P52"/>
      <c r="Q52"/>
      <c r="R52"/>
      <c r="S52"/>
      <c r="T52"/>
      <c r="U52"/>
      <c r="V52"/>
      <c r="W52"/>
    </row>
    <row r="53" spans="2:23" s="11" customFormat="1" ht="48" x14ac:dyDescent="0.25">
      <c r="B53"/>
      <c r="C53" s="24" t="s">
        <v>195</v>
      </c>
      <c r="D53" s="73" t="s">
        <v>174</v>
      </c>
      <c r="E53" s="39" t="s">
        <v>170</v>
      </c>
      <c r="F53" s="43">
        <v>2</v>
      </c>
      <c r="G53" s="27"/>
      <c r="H53" s="27"/>
      <c r="I53" s="26"/>
      <c r="J53" s="12"/>
      <c r="M53"/>
      <c r="N53"/>
      <c r="O53"/>
      <c r="P53"/>
      <c r="Q53"/>
      <c r="R53"/>
      <c r="S53"/>
      <c r="T53"/>
      <c r="U53"/>
      <c r="V53"/>
      <c r="W53"/>
    </row>
    <row r="54" spans="2:23" s="11" customFormat="1" ht="57.6" x14ac:dyDescent="0.25">
      <c r="B54"/>
      <c r="C54" s="24" t="s">
        <v>196</v>
      </c>
      <c r="D54" s="73" t="s">
        <v>188</v>
      </c>
      <c r="E54" s="39" t="s">
        <v>170</v>
      </c>
      <c r="F54" s="43">
        <v>2</v>
      </c>
      <c r="G54" s="27"/>
      <c r="H54" s="27"/>
      <c r="I54" s="26"/>
      <c r="J54" s="12"/>
      <c r="M54"/>
      <c r="N54"/>
      <c r="O54"/>
      <c r="P54"/>
      <c r="Q54"/>
      <c r="R54"/>
      <c r="S54"/>
      <c r="T54"/>
      <c r="U54"/>
      <c r="V54"/>
      <c r="W54"/>
    </row>
    <row r="55" spans="2:23" s="11" customFormat="1" x14ac:dyDescent="0.25">
      <c r="B55"/>
      <c r="C55" s="24"/>
      <c r="D55" s="42"/>
      <c r="E55" s="39"/>
      <c r="F55" s="43"/>
      <c r="G55" s="27"/>
      <c r="H55" s="27"/>
      <c r="I55" s="72"/>
      <c r="J55" s="12"/>
      <c r="M55"/>
      <c r="N55"/>
      <c r="O55"/>
      <c r="P55"/>
      <c r="Q55"/>
      <c r="R55"/>
      <c r="S55"/>
      <c r="T55"/>
      <c r="U55"/>
      <c r="V55"/>
      <c r="W55"/>
    </row>
    <row r="56" spans="2:23" s="11" customFormat="1" x14ac:dyDescent="0.25">
      <c r="B56"/>
      <c r="C56" s="40" t="s">
        <v>164</v>
      </c>
      <c r="D56" s="81" t="s">
        <v>181</v>
      </c>
      <c r="E56" s="15"/>
      <c r="F56" s="15"/>
      <c r="G56" s="15"/>
      <c r="H56" s="15"/>
      <c r="I56" s="15"/>
      <c r="J56" s="12"/>
      <c r="M56"/>
      <c r="N56"/>
      <c r="O56"/>
      <c r="P56"/>
      <c r="Q56"/>
      <c r="R56"/>
      <c r="S56"/>
      <c r="T56"/>
      <c r="U56"/>
      <c r="V56"/>
      <c r="W56"/>
    </row>
    <row r="57" spans="2:23" s="11" customFormat="1" ht="48" x14ac:dyDescent="0.25">
      <c r="B57"/>
      <c r="C57" s="24" t="s">
        <v>197</v>
      </c>
      <c r="D57" s="73" t="s">
        <v>176</v>
      </c>
      <c r="E57" s="39" t="s">
        <v>170</v>
      </c>
      <c r="F57" s="43">
        <v>4</v>
      </c>
      <c r="G57" s="27"/>
      <c r="H57" s="27"/>
      <c r="I57" s="26"/>
      <c r="J57" s="12"/>
      <c r="M57"/>
      <c r="N57"/>
      <c r="O57"/>
      <c r="P57"/>
      <c r="Q57"/>
      <c r="R57"/>
      <c r="S57"/>
      <c r="T57"/>
      <c r="U57"/>
      <c r="V57"/>
      <c r="W57"/>
    </row>
    <row r="58" spans="2:23" s="11" customFormat="1" ht="28.8" x14ac:dyDescent="0.25">
      <c r="B58"/>
      <c r="C58" s="24" t="s">
        <v>198</v>
      </c>
      <c r="D58" s="73" t="s">
        <v>177</v>
      </c>
      <c r="E58" s="39" t="s">
        <v>178</v>
      </c>
      <c r="F58" s="43">
        <v>350</v>
      </c>
      <c r="G58" s="27"/>
      <c r="H58" s="27"/>
      <c r="I58" s="26"/>
      <c r="J58" s="12"/>
      <c r="M58"/>
      <c r="N58"/>
      <c r="O58"/>
      <c r="P58"/>
      <c r="Q58"/>
      <c r="R58"/>
      <c r="S58"/>
      <c r="T58"/>
      <c r="U58"/>
      <c r="V58"/>
      <c r="W58"/>
    </row>
    <row r="59" spans="2:23" s="11" customFormat="1" ht="48" x14ac:dyDescent="0.25">
      <c r="B59"/>
      <c r="C59" s="24" t="s">
        <v>199</v>
      </c>
      <c r="D59" s="73" t="s">
        <v>179</v>
      </c>
      <c r="E59" s="39" t="s">
        <v>17</v>
      </c>
      <c r="F59" s="43">
        <v>150</v>
      </c>
      <c r="G59" s="84"/>
      <c r="H59" s="84"/>
      <c r="I59" s="26"/>
      <c r="J59" s="12"/>
      <c r="M59"/>
      <c r="N59"/>
      <c r="O59"/>
      <c r="P59"/>
      <c r="Q59"/>
      <c r="R59"/>
      <c r="S59"/>
      <c r="T59"/>
      <c r="U59"/>
      <c r="V59"/>
      <c r="W59"/>
    </row>
    <row r="60" spans="2:23" s="11" customFormat="1" ht="76.8" x14ac:dyDescent="0.25">
      <c r="B60"/>
      <c r="C60" s="24" t="s">
        <v>200</v>
      </c>
      <c r="D60" s="73" t="s">
        <v>180</v>
      </c>
      <c r="E60" s="39" t="s">
        <v>28</v>
      </c>
      <c r="F60" s="43">
        <v>0.5</v>
      </c>
      <c r="G60" s="27"/>
      <c r="H60" s="27"/>
      <c r="I60" s="26"/>
      <c r="J60" s="12"/>
      <c r="M60"/>
      <c r="N60"/>
      <c r="O60"/>
      <c r="P60"/>
      <c r="Q60"/>
      <c r="R60"/>
      <c r="S60"/>
      <c r="T60"/>
      <c r="U60"/>
      <c r="V60"/>
      <c r="W60"/>
    </row>
    <row r="61" spans="2:23" s="11" customFormat="1" x14ac:dyDescent="0.25">
      <c r="B61"/>
      <c r="C61" s="24"/>
      <c r="D61" s="42"/>
      <c r="E61" s="39"/>
      <c r="F61" s="43"/>
      <c r="G61" s="27"/>
      <c r="H61" s="27"/>
      <c r="I61" s="72"/>
      <c r="J61" s="12"/>
      <c r="M61"/>
      <c r="N61"/>
      <c r="O61"/>
      <c r="P61"/>
      <c r="Q61"/>
      <c r="R61"/>
      <c r="S61"/>
      <c r="T61"/>
      <c r="U61"/>
      <c r="V61"/>
      <c r="W61"/>
    </row>
    <row r="62" spans="2:23" s="11" customFormat="1" x14ac:dyDescent="0.25">
      <c r="B62"/>
      <c r="C62" s="40" t="s">
        <v>165</v>
      </c>
      <c r="D62" s="81" t="s">
        <v>182</v>
      </c>
      <c r="E62" s="15"/>
      <c r="F62" s="15"/>
      <c r="G62" s="15"/>
      <c r="H62" s="15"/>
      <c r="I62" s="15"/>
      <c r="J62" s="12"/>
      <c r="M62"/>
      <c r="N62"/>
      <c r="O62"/>
      <c r="P62"/>
      <c r="Q62"/>
      <c r="R62"/>
      <c r="S62"/>
      <c r="T62"/>
      <c r="U62"/>
      <c r="V62"/>
      <c r="W62"/>
    </row>
    <row r="63" spans="2:23" s="11" customFormat="1" ht="86.4" x14ac:dyDescent="0.25">
      <c r="B63"/>
      <c r="C63" s="24" t="s">
        <v>202</v>
      </c>
      <c r="D63" s="73" t="s">
        <v>184</v>
      </c>
      <c r="E63" s="39" t="s">
        <v>170</v>
      </c>
      <c r="F63" s="43">
        <v>8</v>
      </c>
      <c r="G63" s="27"/>
      <c r="H63" s="27"/>
      <c r="I63" s="26"/>
      <c r="J63" s="12"/>
      <c r="M63"/>
      <c r="N63"/>
      <c r="O63"/>
      <c r="P63"/>
      <c r="Q63"/>
      <c r="R63"/>
      <c r="S63"/>
      <c r="T63"/>
      <c r="U63"/>
      <c r="V63"/>
      <c r="W63"/>
    </row>
    <row r="64" spans="2:23" s="11" customFormat="1" ht="76.8" x14ac:dyDescent="0.25">
      <c r="B64"/>
      <c r="C64" s="24" t="s">
        <v>203</v>
      </c>
      <c r="D64" s="73" t="s">
        <v>185</v>
      </c>
      <c r="E64" s="39" t="s">
        <v>170</v>
      </c>
      <c r="F64" s="43">
        <v>24</v>
      </c>
      <c r="G64" s="27"/>
      <c r="H64" s="27"/>
      <c r="I64" s="26"/>
      <c r="J64" s="12"/>
      <c r="M64"/>
      <c r="N64"/>
      <c r="O64"/>
      <c r="P64"/>
      <c r="Q64"/>
      <c r="R64"/>
      <c r="S64"/>
      <c r="T64"/>
      <c r="U64"/>
      <c r="V64"/>
      <c r="W64"/>
    </row>
    <row r="65" spans="1:23" s="11" customFormat="1" ht="48" x14ac:dyDescent="0.25">
      <c r="B65"/>
      <c r="C65" s="24" t="s">
        <v>204</v>
      </c>
      <c r="D65" s="73" t="s">
        <v>186</v>
      </c>
      <c r="E65" s="39" t="s">
        <v>15</v>
      </c>
      <c r="F65" s="43">
        <v>50</v>
      </c>
      <c r="G65" s="27"/>
      <c r="H65" s="27"/>
      <c r="I65" s="26"/>
      <c r="J65" s="12"/>
      <c r="M65"/>
      <c r="N65"/>
      <c r="O65"/>
      <c r="P65"/>
      <c r="Q65"/>
      <c r="R65"/>
      <c r="S65"/>
      <c r="T65"/>
      <c r="U65"/>
      <c r="V65"/>
      <c r="W65"/>
    </row>
    <row r="66" spans="1:23" s="11" customFormat="1" x14ac:dyDescent="0.25">
      <c r="B66"/>
      <c r="C66" s="24"/>
      <c r="D66" s="45"/>
      <c r="E66" s="39"/>
      <c r="F66" s="43"/>
      <c r="G66" s="27"/>
      <c r="H66" s="27"/>
      <c r="I66" s="28"/>
      <c r="J66" s="12"/>
      <c r="M66"/>
      <c r="N66"/>
      <c r="O66"/>
      <c r="P66"/>
      <c r="Q66"/>
      <c r="R66"/>
      <c r="S66"/>
      <c r="T66"/>
      <c r="U66"/>
      <c r="V66"/>
      <c r="W66"/>
    </row>
    <row r="67" spans="1:23" s="11" customFormat="1" ht="8.25" customHeight="1" x14ac:dyDescent="0.25">
      <c r="B67"/>
      <c r="C67" s="17"/>
      <c r="D67" s="17"/>
      <c r="E67" s="22"/>
      <c r="F67" s="36"/>
      <c r="G67" s="22"/>
      <c r="H67" s="22"/>
      <c r="I67" s="19"/>
      <c r="J67" s="12"/>
      <c r="M67"/>
      <c r="N67"/>
      <c r="O67"/>
      <c r="P67"/>
      <c r="Q67"/>
      <c r="R67"/>
      <c r="S67"/>
      <c r="T67"/>
      <c r="U67"/>
      <c r="V67"/>
      <c r="W67"/>
    </row>
    <row r="68" spans="1:23" s="11" customFormat="1" ht="8.25" customHeight="1" x14ac:dyDescent="0.25">
      <c r="B68"/>
      <c r="C68" s="17"/>
      <c r="D68" s="17"/>
      <c r="E68" s="22"/>
      <c r="F68" s="36"/>
      <c r="G68" s="22"/>
      <c r="H68" s="22"/>
      <c r="I68" s="19"/>
      <c r="J68" s="12"/>
      <c r="M68"/>
      <c r="N68"/>
      <c r="O68"/>
      <c r="P68"/>
      <c r="Q68"/>
      <c r="R68"/>
      <c r="S68"/>
      <c r="T68"/>
      <c r="U68"/>
      <c r="V68"/>
      <c r="W68"/>
    </row>
    <row r="69" spans="1:23" s="11" customFormat="1" x14ac:dyDescent="0.25">
      <c r="B69"/>
      <c r="C69" s="17"/>
      <c r="D69" s="17"/>
      <c r="E69" s="17"/>
      <c r="F69" s="20"/>
      <c r="G69" s="21" t="s">
        <v>8</v>
      </c>
      <c r="H69" s="21"/>
      <c r="I69" s="29"/>
      <c r="J69" s="12"/>
      <c r="M69"/>
      <c r="N69"/>
      <c r="O69"/>
      <c r="P69"/>
      <c r="Q69"/>
      <c r="R69"/>
      <c r="S69"/>
      <c r="T69"/>
      <c r="U69"/>
      <c r="V69"/>
      <c r="W69"/>
    </row>
    <row r="70" spans="1:23" s="11" customFormat="1" x14ac:dyDescent="0.25">
      <c r="B70"/>
      <c r="C70" s="17"/>
      <c r="D70" s="17"/>
      <c r="E70" s="17"/>
      <c r="F70" s="20"/>
      <c r="G70" s="21" t="s">
        <v>9</v>
      </c>
      <c r="H70" s="21"/>
      <c r="I70" s="29"/>
      <c r="J70" s="12"/>
      <c r="M70"/>
      <c r="N70"/>
      <c r="O70"/>
      <c r="P70"/>
      <c r="Q70"/>
      <c r="R70"/>
      <c r="S70"/>
      <c r="T70"/>
      <c r="U70"/>
      <c r="V70"/>
      <c r="W70"/>
    </row>
    <row r="71" spans="1:23" s="11" customFormat="1" ht="13.8" x14ac:dyDescent="0.25">
      <c r="B71"/>
      <c r="C71" s="17"/>
      <c r="D71" s="52"/>
      <c r="E71" s="22"/>
      <c r="F71" s="36"/>
      <c r="G71" s="20" t="s">
        <v>10</v>
      </c>
      <c r="H71" s="20"/>
      <c r="I71" s="29"/>
      <c r="J71" s="12"/>
      <c r="M71"/>
      <c r="N71"/>
      <c r="O71"/>
      <c r="P71"/>
      <c r="Q71"/>
      <c r="R71"/>
      <c r="S71"/>
      <c r="T71"/>
      <c r="U71"/>
      <c r="V71"/>
      <c r="W71"/>
    </row>
    <row r="72" spans="1:23" s="16" customFormat="1" x14ac:dyDescent="0.25">
      <c r="C72" s="18"/>
      <c r="D72" s="23"/>
      <c r="E72" s="22"/>
      <c r="F72" s="36"/>
      <c r="G72" s="22"/>
      <c r="H72" s="22"/>
      <c r="I72" s="44"/>
      <c r="J72" s="25"/>
      <c r="M72"/>
      <c r="N72"/>
      <c r="O72"/>
      <c r="P72"/>
      <c r="Q72"/>
      <c r="R72"/>
      <c r="S72"/>
      <c r="T72"/>
      <c r="U72"/>
      <c r="V72"/>
      <c r="W72"/>
    </row>
    <row r="73" spans="1:23" s="17" customFormat="1" ht="12.75" customHeight="1" x14ac:dyDescent="0.25">
      <c r="C73" s="18" t="s">
        <v>217</v>
      </c>
      <c r="D73" s="18"/>
      <c r="E73" s="18" t="s">
        <v>218</v>
      </c>
      <c r="F73" s="37"/>
      <c r="G73" s="18"/>
      <c r="H73" s="18"/>
      <c r="I73" s="103" t="s">
        <v>219</v>
      </c>
      <c r="J73" s="21"/>
      <c r="M73"/>
      <c r="N73"/>
      <c r="O73"/>
      <c r="P73"/>
      <c r="Q73"/>
      <c r="R73"/>
      <c r="S73"/>
      <c r="T73"/>
      <c r="U73"/>
      <c r="V73"/>
      <c r="W73"/>
    </row>
    <row r="74" spans="1:23" s="17" customFormat="1" ht="12.75" customHeight="1" x14ac:dyDescent="0.25">
      <c r="C74" s="22"/>
      <c r="D74" s="23" t="s">
        <v>11</v>
      </c>
      <c r="E74" s="22"/>
      <c r="F74" s="36"/>
      <c r="G74" s="22" t="s">
        <v>12</v>
      </c>
      <c r="H74" s="22"/>
      <c r="I74" s="32"/>
      <c r="J74" s="21"/>
      <c r="M74"/>
      <c r="N74"/>
      <c r="O74"/>
      <c r="P74"/>
      <c r="Q74"/>
      <c r="R74"/>
      <c r="S74"/>
      <c r="T74"/>
      <c r="U74"/>
      <c r="V74"/>
      <c r="W74"/>
    </row>
    <row r="75" spans="1:23" s="17" customFormat="1" ht="12.75" customHeight="1" x14ac:dyDescent="0.25">
      <c r="C75" s="22"/>
      <c r="D75" s="23"/>
      <c r="E75" s="22"/>
      <c r="F75" s="36"/>
      <c r="G75" s="22"/>
      <c r="H75" s="22"/>
      <c r="I75" s="33"/>
      <c r="J75" s="21"/>
      <c r="M75"/>
      <c r="N75"/>
      <c r="O75"/>
      <c r="P75"/>
      <c r="Q75"/>
      <c r="R75"/>
      <c r="S75"/>
      <c r="T75"/>
      <c r="U75"/>
      <c r="V75"/>
      <c r="W75"/>
    </row>
    <row r="76" spans="1:23" s="18" customFormat="1" ht="12.75" customHeight="1" x14ac:dyDescent="0.25">
      <c r="C76" s="22"/>
      <c r="D76" s="23"/>
      <c r="E76" s="22"/>
      <c r="F76" s="36"/>
      <c r="G76" s="22" t="s">
        <v>187</v>
      </c>
      <c r="H76" s="22"/>
      <c r="I76" s="29"/>
      <c r="M76"/>
      <c r="N76"/>
      <c r="O76"/>
      <c r="P76"/>
      <c r="Q76"/>
      <c r="R76"/>
      <c r="S76"/>
      <c r="T76"/>
      <c r="U76"/>
      <c r="V76"/>
      <c r="W76"/>
    </row>
    <row r="77" spans="1:23" s="18" customFormat="1" ht="13.8" x14ac:dyDescent="0.25">
      <c r="C77" s="22"/>
      <c r="D77" s="52"/>
      <c r="E77" s="22"/>
      <c r="F77" s="36"/>
      <c r="G77" s="22"/>
      <c r="H77" s="22"/>
      <c r="I77" s="75"/>
      <c r="J77" s="22"/>
      <c r="M77"/>
      <c r="N77"/>
      <c r="O77"/>
      <c r="P77"/>
      <c r="Q77"/>
      <c r="R77"/>
      <c r="S77"/>
      <c r="T77"/>
      <c r="U77"/>
      <c r="V77"/>
      <c r="W77"/>
    </row>
    <row r="78" spans="1:23" x14ac:dyDescent="0.25">
      <c r="C78" s="22"/>
      <c r="D78" s="23"/>
      <c r="E78" s="22"/>
      <c r="F78" s="36"/>
      <c r="G78" s="48"/>
      <c r="H78" s="48"/>
      <c r="I78" s="49"/>
    </row>
    <row r="79" spans="1:23" x14ac:dyDescent="0.25">
      <c r="C79" s="22"/>
      <c r="D79" s="23"/>
      <c r="E79" s="22"/>
      <c r="F79" s="36"/>
      <c r="G79" s="22"/>
      <c r="H79" s="22"/>
      <c r="I79" s="76"/>
    </row>
    <row r="80" spans="1:23" s="1" customFormat="1" x14ac:dyDescent="0.25">
      <c r="A80"/>
      <c r="B80"/>
      <c r="C80" s="22"/>
      <c r="D80" s="23"/>
      <c r="E80" s="22"/>
      <c r="F80" s="36"/>
      <c r="G80" s="22"/>
      <c r="H80" s="22"/>
      <c r="I80" s="22"/>
      <c r="M80"/>
      <c r="N80"/>
      <c r="O80"/>
      <c r="P80"/>
      <c r="Q80"/>
      <c r="R80"/>
      <c r="S80"/>
      <c r="T80"/>
      <c r="U80"/>
      <c r="V80"/>
      <c r="W80"/>
    </row>
    <row r="81" spans="1:23" s="1" customFormat="1" x14ac:dyDescent="0.25">
      <c r="A81"/>
      <c r="B81"/>
      <c r="C81" s="30" t="s">
        <v>13</v>
      </c>
      <c r="D81" s="23"/>
      <c r="E81" s="22"/>
      <c r="F81" s="36"/>
      <c r="G81" s="1" t="s">
        <v>158</v>
      </c>
      <c r="I81" s="22"/>
      <c r="M81"/>
      <c r="N81"/>
      <c r="O81"/>
      <c r="P81"/>
      <c r="Q81"/>
      <c r="R81"/>
      <c r="S81"/>
      <c r="T81"/>
      <c r="U81"/>
      <c r="V81"/>
      <c r="W81"/>
    </row>
    <row r="82" spans="1:23" s="1" customFormat="1" x14ac:dyDescent="0.25">
      <c r="A82"/>
      <c r="B82"/>
      <c r="C82" s="18" t="s">
        <v>24</v>
      </c>
      <c r="D82" s="23"/>
      <c r="E82" s="22"/>
      <c r="F82" s="36"/>
      <c r="G82" s="22" t="s">
        <v>159</v>
      </c>
      <c r="H82" s="22"/>
      <c r="I82" s="22"/>
      <c r="M82"/>
      <c r="N82"/>
      <c r="O82"/>
      <c r="P82"/>
      <c r="Q82"/>
      <c r="R82"/>
      <c r="S82"/>
      <c r="T82"/>
      <c r="U82"/>
      <c r="V82"/>
      <c r="W82"/>
    </row>
  </sheetData>
  <mergeCells count="5">
    <mergeCell ref="C1:I1"/>
    <mergeCell ref="C2:I2"/>
    <mergeCell ref="C10:I10"/>
    <mergeCell ref="C7:C9"/>
    <mergeCell ref="D7:G9"/>
  </mergeCells>
  <phoneticPr fontId="10" type="noConversion"/>
  <pageMargins left="0.39370078740157483" right="0.19685039370078741" top="0.39370078740157483" bottom="0.39370078740157483" header="0" footer="0.19685039370078741"/>
  <pageSetup scale="93" orientation="portrait" r:id="rId1"/>
  <headerFooter alignWithMargins="0">
    <oddFooter>&amp;RHoja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no---PAV PIEDRA NAT. OCAMPO</vt:lpstr>
      <vt:lpstr>COMPUERTAS</vt:lpstr>
      <vt:lpstr>COMPUERTAS!Área_de_impresión</vt:lpstr>
      <vt:lpstr>COMPUERTAS!Títulos_a_imprimir</vt:lpstr>
      <vt:lpstr>'no---PAV PIEDRA NAT. OCAMPO'!Títulos_a_imprimir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Leo Capetillo</cp:lastModifiedBy>
  <cp:lastPrinted>2025-09-19T15:55:56Z</cp:lastPrinted>
  <dcterms:created xsi:type="dcterms:W3CDTF">2014-06-26T15:10:42Z</dcterms:created>
  <dcterms:modified xsi:type="dcterms:W3CDTF">2025-09-22T14:40:41Z</dcterms:modified>
</cp:coreProperties>
</file>