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defaultThemeVersion="124226"/>
  <mc:AlternateContent xmlns:mc="http://schemas.openxmlformats.org/markup-compatibility/2006">
    <mc:Choice Requires="x15">
      <x15ac:absPath xmlns:x15ac="http://schemas.microsoft.com/office/spreadsheetml/2010/11/ac" url="https://d.docs.live.net/5f79d8b47b5ca944/Desktop/2025/Bases de Licitaciones/Estatales/047_Tamules/"/>
    </mc:Choice>
  </mc:AlternateContent>
  <xr:revisionPtr revIDLastSave="76" documentId="13_ncr:1_{E5A239D4-5A0C-45F6-8B9A-1B67A8A653E6}" xr6:coauthVersionLast="47" xr6:coauthVersionMax="47" xr10:uidLastSave="{C6E834A5-BFBD-4166-936D-5B220201347B}"/>
  <bookViews>
    <workbookView xWindow="-108" yWindow="-108" windowWidth="23256" windowHeight="12576" tabRatio="837" firstSheet="1" activeTab="1" xr2:uid="{00000000-000D-0000-FFFF-FFFF00000000}"/>
  </bookViews>
  <sheets>
    <sheet name="no---PAV PIEDRA NAT. OCAMPO" sheetId="37" state="hidden" r:id="rId1"/>
    <sheet name="REHAB TAMULES LUDOTECA" sheetId="39" r:id="rId2"/>
  </sheets>
  <definedNames>
    <definedName name="_xlnm.Print_Area" localSheetId="1">'REHAB TAMULES LUDOTECA'!$C$1:$I$844</definedName>
    <definedName name="_xlnm.Print_Titles" localSheetId="0">'no---PAV PIEDRA NAT. OCAMPO'!$1:$7</definedName>
    <definedName name="_xlnm.Print_Titles" localSheetId="1">'REHAB TAMULES LUDOTECA'!$1:$12</definedName>
  </definedNames>
  <calcPr calcId="191029" fullPrecision="0"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4" i="37" l="1"/>
  <c r="H29" i="37"/>
  <c r="H68" i="37" l="1"/>
  <c r="H102" i="37"/>
  <c r="H106" i="37" l="1"/>
  <c r="H105" i="37"/>
  <c r="H104" i="37"/>
  <c r="H103" i="37"/>
  <c r="H101" i="37"/>
  <c r="H100" i="37"/>
  <c r="H99" i="37"/>
  <c r="H98" i="37"/>
  <c r="H91" i="37"/>
  <c r="H90" i="37"/>
  <c r="H89" i="37"/>
  <c r="H88" i="37"/>
  <c r="H87" i="37"/>
  <c r="H84" i="37" l="1"/>
  <c r="H83" i="37"/>
  <c r="H82" i="37"/>
  <c r="H81" i="37"/>
  <c r="H80" i="37"/>
  <c r="H79" i="37"/>
  <c r="H78" i="37"/>
  <c r="H77" i="37"/>
  <c r="H76" i="37"/>
  <c r="H73" i="37"/>
  <c r="H72" i="37"/>
  <c r="H71" i="37"/>
  <c r="H67" i="37"/>
  <c r="H66" i="37"/>
  <c r="H65" i="37"/>
  <c r="H64" i="37"/>
  <c r="H63" i="37"/>
  <c r="H62" i="37"/>
  <c r="H59" i="37"/>
  <c r="H58" i="37"/>
  <c r="H57" i="37"/>
  <c r="H56" i="37"/>
  <c r="H55" i="37"/>
  <c r="H54" i="37"/>
  <c r="H53" i="37"/>
  <c r="H52" i="37"/>
  <c r="H49" i="37" l="1"/>
  <c r="H44" i="37"/>
  <c r="H43" i="37"/>
  <c r="H42" i="37"/>
  <c r="H41" i="37"/>
  <c r="H40" i="37"/>
  <c r="H37" i="37"/>
  <c r="H36" i="37"/>
  <c r="H35" i="37"/>
  <c r="H33" i="37"/>
  <c r="H32" i="37"/>
  <c r="H31" i="37"/>
  <c r="H30" i="37"/>
  <c r="H28" i="37"/>
  <c r="H25" i="37"/>
  <c r="H24" i="37"/>
  <c r="H23" i="37"/>
  <c r="H22" i="37"/>
  <c r="H19" i="37"/>
  <c r="H18" i="37"/>
  <c r="H17" i="37"/>
  <c r="H16" i="37"/>
  <c r="H15" i="37"/>
  <c r="H14" i="37"/>
  <c r="H13" i="37"/>
  <c r="H12" i="37"/>
  <c r="H11" i="37"/>
  <c r="H10" i="37"/>
  <c r="H74" i="37" l="1"/>
  <c r="H85" i="37"/>
  <c r="H69" i="37"/>
  <c r="H38" i="37"/>
  <c r="H20" i="37"/>
  <c r="H60" i="37" l="1"/>
  <c r="H107" i="37" l="1"/>
  <c r="H26" i="37" l="1"/>
  <c r="H94" i="37" l="1"/>
  <c r="H95" i="37" l="1"/>
  <c r="H50" i="37" l="1"/>
  <c r="H92" i="37"/>
  <c r="H109" i="37" l="1"/>
  <c r="H110" i="37" s="1"/>
  <c r="H111" i="37" s="1"/>
  <c r="H119" i="37" s="1"/>
  <c r="H117" i="37" l="1"/>
</calcChain>
</file>

<file path=xl/sharedStrings.xml><?xml version="1.0" encoding="utf-8"?>
<sst xmlns="http://schemas.openxmlformats.org/spreadsheetml/2006/main" count="1703" uniqueCount="426">
  <si>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</si>
  <si>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</si>
  <si>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</si>
  <si>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</si>
  <si>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</si>
  <si>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</si>
  <si>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</si>
  <si>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</si>
  <si>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</si>
  <si>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</si>
  <si>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</si>
  <si>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</si>
  <si>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</si>
  <si>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</si>
  <si>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</si>
  <si>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</si>
  <si>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</si>
  <si>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</si>
  <si>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</si>
  <si>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PRELIMINARES</t>
  </si>
  <si>
    <t>I-3</t>
  </si>
  <si>
    <t>I-4</t>
  </si>
  <si>
    <t>I-5</t>
  </si>
  <si>
    <t>INSTALACIONES</t>
  </si>
  <si>
    <t xml:space="preserve">   DIRECTOR DE COSTOS Y PRECIOS UNITARIOS</t>
  </si>
  <si>
    <t>I</t>
  </si>
  <si>
    <t>I-2</t>
  </si>
  <si>
    <t xml:space="preserve">      TRAZO Y NIVELACION TOPOGRAFICA PARA OBRAS DE PAVIMENTACION, TERRACERIAS Y VIALIDADES, ESTABLECIENDO PUNTOS DE REFERENCIA, INCLUYE: ESTACAS, BANCO DE NIVEL, EQUIPO, HERRAMIENTA Y MANO DE OBRA.</t>
  </si>
  <si>
    <t>M3</t>
  </si>
  <si>
    <t>TERRACERIAS</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</si>
  <si>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</si>
  <si>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</si>
  <si>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I-6</t>
  </si>
  <si>
    <t>OBRA CIVIL</t>
  </si>
  <si>
    <t>1005-01</t>
  </si>
  <si>
    <t>1140-02</t>
  </si>
  <si>
    <t>HR</t>
  </si>
  <si>
    <t>I-7</t>
  </si>
  <si>
    <t xml:space="preserve">      DEMOLICION DE BANQUETA DE CONCRETO SIMPLE A TIRO LIBRE FUERA DE OBRA, INCLUYE: APILADO, CARGA, ACARREO, EQUIPO, HERRAMIENTA Y MANO DE OBRA</t>
  </si>
  <si>
    <t>GUARNICIONES Y BANQUETAS</t>
  </si>
  <si>
    <t xml:space="preserve">      DESCARGA SANITARIA DE 6.00 MTS DE LONGITUD, A BASE DE TUBO DE PVC S-20 DE 6" DE Ø, INCLUYE: EXCAVACION EN CUALQUIER TIPO DE MATERIAL, RELLENO, MATERIALES, PIEZAS ESPECIALES, HERRAMIENTA Y MANO DE OBRA</t>
  </si>
  <si>
    <t>TOMA</t>
  </si>
  <si>
    <t>SEÑALIZACION VERTICAL</t>
  </si>
  <si>
    <t>I-8</t>
  </si>
  <si>
    <t>ALUMBRADO</t>
  </si>
  <si>
    <t>LIMPIEZA</t>
  </si>
  <si>
    <t xml:space="preserve">      PLANTILLA APISONADA EN ZANJAS CON ARENA DEL No. 4, SIN CONTROL DE LABORATORIO, INCLUYE: MATERIALES, EQUIPO, HERRAMIENTA Y MANO DE OBRA.</t>
  </si>
  <si>
    <t>III</t>
  </si>
  <si>
    <t>III-1</t>
  </si>
  <si>
    <t>SEVE-SP-32</t>
  </si>
  <si>
    <t xml:space="preserve">      SUMINISTRO E INSTALACIÓN DE SEÑALAMIENTO VERTICAL (SP-32 SEÑAL PREVENTIVA) PARA CRUCE DE PEATON A BASE DE LÁMINA GALVANIZADA CALIBRE 16 DE 0.61 X 0.61 M. CON POSTE PTR GALVANIZADO 2" X 2" Y FONDO DE PAPEL REFLEJANTE GRADO INGENIERIA INCLUYE: HERRAJES, JUEGOS DE TORNILLERIA Y TODO LO NECESARIO PARA SU CORRECTA COLOCACION.</t>
  </si>
  <si>
    <t xml:space="preserve">      TRAZO Y NIVELACION EN OBRAS DE DRENAJE SANITARIO Y AGUA POTABLE, ESTABLECIENDO PUNTOS DE REFERENCIA, INCLUYE: ESTACAS, BANCO DE NIVEL,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</si>
  <si>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</si>
  <si>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</si>
  <si>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</si>
  <si>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I-10</t>
  </si>
  <si>
    <t xml:space="preserve">      BOMBEO DE ACHIQUE CON BOMBA AUTOCEBANTE PROPIEDAD DEL CONTRATISTA DE 3" DE DIAMETRO Y 6 H.P., INCLUYE: EQUIPO, HERRAMIENTA Y MANO DE OBRA NECESARIA PARA SU CORRECTA EJECUCION.</t>
  </si>
  <si>
    <t>PAO</t>
  </si>
  <si>
    <t xml:space="preserve">      CONSTRUCCION DE RAMPA PARA PERSONAS CON CAPACIDADES DIFERENTES CON CONC. PREMEZCLADO F'C=150 KG/CM2, TMA DE 19 MM, REVENIMIENTO 10 CM, ACABADO ESCOBILLADO FINO, INCLUYE: CIMBRA, DESCIMBRA, MATERIAL, HERRAMIENTA Y MANO DE OBRA, RETIRO DE MATERIAL Y TODO PARA SU CORRECTO FUNCIONAMIENTO.</t>
  </si>
  <si>
    <t xml:space="preserve">      TRATAMIENTO DE TERRACERIAS A NIVEL DE SUB RASANTE DE 15 CM. DE ESPESOR, ESCARIFICADO, ACAMELLONADO, HUMEDECIDO, HOMOGENIZADO, TENDIDO, CONFORMADO Y COMPACTADO AL 90% PROCTOR COMO MINIMO, INCLUYE: EQUIPO, HERRAMIENTA Y MANO DE OBRA</t>
  </si>
  <si>
    <t xml:space="preserve">      SUMINISTRO Y COLOC. DE POLIETILENO HULE NEGRO CALIBRE 400, EN PAVIMENTO HIDRAULICO, PREVIO BARRIDO, INCLUYE: TRASLAPES, PLIEGUES, CORTES, HERRAMIENTA Y MANO DE OBRA.</t>
  </si>
  <si>
    <t xml:space="preserve">      JUNTA TRANSVERSAL DE CONSTRUCCIÓN FORMADA CON JUNTA DE CONTROL "ZIP CAP" DE PVC CON UNA ALTURA DE 1/3, DE EL ESPESOR DE LA LOSA @ 3.00 M. INCLUYE: MATERIALES, HERRAMIENTA, EQUIPO Y MANO DE OBRA.</t>
  </si>
  <si>
    <t>SOBRA</t>
  </si>
  <si>
    <t>RED DE AGUA POTABLE DE 3" Ø DE PVC</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</si>
  <si>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</si>
  <si>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LIMPIEZA GENERAL DE LA OBRA, RETIRO DE MATERIAL SOBRANTE, INCLUYE: EQUIPO, MATERIAL, HERRAMIENTA, MANO DE OBRA Y TODO LO NECESARIO PARA CORRECTO FUNCIONAMIENTO.</t>
  </si>
  <si>
    <t xml:space="preserve">      EXCAVACION CON EQUIPO PARA ZANJAS EN CUALQUIER TIPO DE MATERIAL Y A CUALQUIER PROFUNDIDAD, EN SECO, INCLUYE: EQUIPO, HERRAMIENTA Y MANO DE OBRA NECESARIA PARA LA CORRECTA EJECUCION DE LOS TRABAJOS.</t>
  </si>
  <si>
    <t>PU / M2</t>
  </si>
  <si>
    <t xml:space="preserve">      DEMOLICION DE GUARNICION DE CONCRETO TIPO PECHO DE PALOMA, CONCRETO SIMPLE A TIRO LIBRE FUERA DE LA OBRA, INCLUYE: APILADO, CARGA, ACARREO, EQUIPO, HERRAMIENTA Y MANO DE OBRA.</t>
  </si>
  <si>
    <t>POZO</t>
  </si>
  <si>
    <t xml:space="preserve">      CONFORMACION DEL TERRENO NATURAL PARA CONSTRUCCION DE BANQUETA, CON MATERIAL TIPO A y/o B DE 0 A 20 CM DE ESPESOR PROMEDIO, PRODUCTO DE EXCAVACION, INCLUYE: AFLOJE, EXTRACCION, AMACISE, AFINE DE PLANTILLA, HERRAMIENTA Y MANO DE OBRA.</t>
  </si>
  <si>
    <t xml:space="preserve">      INSTALACION DE TOMA DOMICILIARIA CORTA DE 5.00 MTS.A BASE DE MANGUERA DE POLIETILENO COLOR AZUL (PEXa) MUNICIPEX DE LA LINEA REHAU DE 1/2" Ø, INCLUYE: EXCAVACION EN CUALQUIER TIPO DE MATERIAL, RELLENO COMPACTADO EN CAPAS DE 20 CM. DE ESPESOR, PIEZAS ESPECIALES, HERRAMIENTA, EQUIPO Y MANO DE OBRA</t>
  </si>
  <si>
    <t xml:space="preserve">( PESOS 00/100 M.N.)   </t>
  </si>
  <si>
    <t>3006010-B</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</si>
  <si>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</si>
  <si>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2000-22</t>
  </si>
  <si>
    <t xml:space="preserve">      ATRAQUE DE CONCRETO F´c = 200 KG/CM2, INCLUYE: CIMBRA, DESCIMBRA, MATERIALES, HERRAMIENTA, EQUIPO Y MANO DE OBRA NECESARIA PARA SU CORRECTA EJECUCION</t>
  </si>
  <si>
    <t xml:space="preserve">      SUMINISTRO Y COLOCACION DE CONCRETO PREMEZCLADO F'c = 150 Kg/Cm2, TMA 19 MM, R.N. (10-8 CM), PARA LA CONSTRUCCION DE GUARNICION TIPO "L" DE 45 X 30 CM. (SECC = 0.0885 M2), JUNTAS FRIAS @ 3.00 MTS,  ACABADO ESCOBILLADO FINO, VOLTEADOR EN JUNTAS Y ARISTAS, INCLUYE: CIMBRA, DESCIMBRA, MATERIALES, HERRAMIENTA, MANO DE OBRA Y TODO LO NECESARIO PARA SU CORRECTO FUNCIONAMIENTO.</t>
  </si>
  <si>
    <t xml:space="preserve">      DESAZOLVE, LIMPIEZA Y RETIRO DE MATERIAL DENTRO DEL POZO DE VISITA HASTA 4.00 M. DE PROFUNDIDAD  INCLUYE: MATERIALES,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</si>
  <si>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</si>
  <si>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</si>
  <si>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3001010-A</t>
  </si>
  <si>
    <t xml:space="preserve">      DEMOLICION DE PAVIMENTO DE ASFALTO, INCLUYE: CARGA Y ACARREO DEL MATERIAL PRODUCTO DE LA DEMOLICION,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</si>
  <si>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</si>
  <si>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RETIRO DE SEÑALIZACION VERTICAL CON POSTE PTR GALVANIZADO 2" X 2" INCLUYE: HERRAMIENTA, EQUIPO, MATERIALES, MANO DE OBRA Y TODO LO NECESARIO PARA SU CORRECTA EJECUCION.</t>
  </si>
  <si>
    <t xml:space="preserve">      RENIVELACION DE REGISTRO ELECTRICO, INCLUYE: MARCO A BASE DE ANGULO DE 2-1/2" X 2-1/2" X 3/16" Y CONTRAMARCO A BASE DE ANGULO DE 2" X 2" X 3/16", TAPA DE CONCRETO HIDRAULICO F´c=150 KG/CM2 DE 50 X 70 CM, ARMADO CON VS DE 3/8" DE Ø, @ 15 CM EN AMBOS SENTIDOS, EQUIPO, HERRAMIENTA Y MANO DE OBRA.</t>
  </si>
  <si>
    <t xml:space="preserve">      RENIVELACION DE REGISTRO DE TELMEX, INCLUYE: MARCO A BASE DE ANGULO DE 2-1/2" X 2-1/2" X 3/16" Y CONTRAMARCO A BASE DE ANGULO DE 2" X 2" X 3/16", TAPA DE CONCRETO HIDRAULICO F´c=150 KG/CM2 DE 50 X 70 CM, ARMADO CON VS DE 3/8" DE Ø, @ 15 CM EN AMBOS SENTIDOS, EQUIPO, HERRAMIENTA Y MANO DE OBRA.</t>
  </si>
  <si>
    <t>3008051-A</t>
  </si>
  <si>
    <t xml:space="preserve">      DESMANTELAMIENTO Y RETIRO DE LUMINARIA EXISTENTE, EXTRACCION DE CABLEADO, LUMINARIA  COMPLETA(ARBOTANTE, BRAZO Y LAMPARA) REUBICACION EN SITIO INDICADO POR LA SUPERVISION, INCLUYE: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MATERIALES, HERRAMIENTA, EQUIPO, MANO DE OBRA Y TODO LO NECESARIO PARA SU CORRECTO FUNCIONAMIENTO.</t>
  </si>
  <si>
    <t xml:space="preserve">      RELLENO CON MATERIAL PRODUCTO DE CORTE EN FORMA MANUAL PARA BANQUETAS, INCLUYE: ACARREOS, HUMEDECIDO DE MATERIAL, COMPACTACIÓN AL 90% A LA PRUEBA PROCTOR, EQUIPO HERRAMIENTA Y MANO DE OBRA.</t>
  </si>
  <si>
    <t xml:space="preserve">      CONSTRUCCIÓN DE FIRME DE CONCRETO F'c=200 KG/CM2 DE 10 CM DE ESPESOR CON ACABADO COMUN, REFORZADO CON MALLA ELECTRO SOLDADA 6X6/10-10. DE ESPESOR, INCLUYE: HULE NEGRO DE POLIETILENO CALIBRE 400, CIMBRA Y DESCIMBRA, EQUIPO, MATERIALES, HERRAMIENTA Y MANO DE OBRA.</t>
  </si>
  <si>
    <t xml:space="preserve">      SUMINISTRO Y COLOCACION DE PIEDRA PORFIDO DE 20 X 20 X 8 CMS, DE ESPESOR, COLOR GRIS VINTAGE MIXTO, AHOGADO 0.03 M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</si>
  <si>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 xml:space="preserve">      SUMINISTRO E INSTALACION DE PISO TACTIL DE ADVERTENCIA DE 30 X 30 X 5 CM COLOR CHUKUM, TEXTURA MAQUINEADA MARCA BASALTEX O SIMILAR EN CALIDAD Y PRECIO, ASENTADO SOBRE MORTERO, CEMENTO, ARENA,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TRAZO, APLICACION, MATERIALES, CORTES, DESPERDICIOS, ACARREOS, LIMPIEZA DE SUPERFICIE, MANO DE OBRA, EQUIPO, HERRAMIENTA Y TODO LO NECESARIO PARA SU CORRECTO FUNCIONAMIENTO.</t>
  </si>
  <si>
    <t>PAVIMENTO DE PIEDRA NATURAL</t>
  </si>
  <si>
    <t xml:space="preserve">      JUNTA LONGITUDINAL, A BASE DE VARILLA CORRUGADA DE 1/2" DE Ø, DE 64 CM DE LONGITUD @ 75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</si>
  <si>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SUMINISTRO Y COLOCACION DE PIEDRA PORFIDO DE 20 X 20 X 8 CMS, DE ESPESOR, COLOR ROJO VINTAGE MIXTO, AHOGADO 0.03 MTS, DE ESPESOR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</si>
  <si>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SEVE-001</t>
  </si>
  <si>
    <t xml:space="preserve">      SUMINISTRO Y COLOCACION DE SEÑALAMIENTO DE NOMENCLATURA EN COLONIAS A BASE DE LAMINA GALVANIZADA CALIBRE 14 DE 0.50 X 0.30 M EN VINIL COLOR CAFÉ CON LETRAS Y DETALLES EN COLOR BLANCO,  FIJADA EN MURO CON PIEDRA CALICHE DE 55 X 45 X CM DE 1 PULGADA DE ESPESOR CON ESCUDO DE ARMAS DE REYNOSA Y PERIODO ADMINISTRATIVO LABRADO SOBRE PIEDRA CALICHE (VER DETALLE EN PLANO DE SEÑALAMIENTO) INCLUYE: HERRAJES, JUEGOS DE TORNILLERIA, EQUIPO, MANO DE OBRA, HERRAMIENTA Y TODO LO NECESARIO PARA SU CORRECTO FUNCIONAMIENTO.</t>
  </si>
  <si>
    <t>SEVE-SIS-51</t>
  </si>
  <si>
    <t xml:space="preserve">      SUMINISTRO E INSTALACIÓN DE SEÑALAMIENTO VERTICAL (SIS-51 SEÑAL DE SERVICIOS) PARA INDICAR AREA DE ESTACIONAMIENTO DE DISCAPACITADOS, A BASE DE LAMINA GALVANIZADA CALIBRE 16 DE 0.61 X 0.61 M. CON POSTE PTR GALVANIZADO 2" X 2" Y FONDO EN PAPEL REFLEJANTE GRADO INGENIERIA, INCLUYE: HERRAJES , JUEGO DE TORNILLERIA Y TODO LO NECESARIO PARA SU CORRECTA COLOCACION.</t>
  </si>
  <si>
    <t>SEVE-SR-22</t>
  </si>
  <si>
    <t xml:space="preserve">      SUMINISTRO E INSTALACIÓN DE SEÑALAMIENTO VERTICAL (SR-22 SEÑAL RESTRICTIVA) DE PROHIBIDO ESTACIONARSE A BASE DE LAMINA GALVANIZADA CALIBRE 16 DE 0.61 X 0.61 M. CON POSTE PTR GALVANIZADO 2" X 2" Y FONDO EN PAPEL REFLEJANTE GRADO INGENIERIA, INCLUYE: HERRAJES , JUEGO DE TORNILLERIA Y TODO LO NECESARIO PARA SU CORRECTA COLOCACION.</t>
  </si>
  <si>
    <t>VOZ Y DATOS</t>
  </si>
  <si>
    <t xml:space="preserve">      SUMINISTRO E INSTALACION DE REGISTRO MANHOLE (4x4x4 Ft) DE POLIESTER REFORZADO CON FIBRA DE VIDRIO CON TRES REFUERZOS POR PARED, DE 1.22x1.22x1.22 m, 5 mm DE ESPESOR, BROCAL ANTIRROBO DE CONCRETO POLIMERICO,TAPA CIRCULAR FABRICADA DE ESTRATIFICADO POLIMERO CON UNA PEQUEÑA PLACA DE METAL MONTADA POR CARA INTERIOR DEL REGISTRO, TORNILLO DE SEGURIDAD DE ACERO INOXIDABLE TIPO TORY Y PUNTO, MARCA MULTICRETO O SIMILAR, INCLUYE: MATERIAL, EQUIPO, HERRAMIENTA, MANO DE OBRA Y TODO LO NECESARIO PARA SU CORRECTO FUNCIONAMIENTO</t>
  </si>
  <si>
    <t xml:space="preserve">      SUMINISTRO Y TENDIDO DE CAMA DE 9 PIEZAS DE TUBO CONDUIT PVC PESADO DE 51 MM, DE DIAMETRO, ENCOFRADO CON CONCRETO F'c = 100 KG/CM2, EN UNA SECCION, DE 0.35 X 0.25 MTS, DE ALTO, INCLUYE: CIMBRA COMUN, DESCIMBRA, MATERIAL, MANO DE OBRA, EQUIPO, HERRAMIENTA, ACARREOS, PRUEBAS, CONEXIONES, TRAZO Y TODO LO NECESARIO PARA SU CORRECTO FUNCIONAMIENTO.</t>
  </si>
  <si>
    <t>1131-06</t>
  </si>
  <si>
    <t xml:space="preserve">      RELLENO EN ZANJAS COMPACTADO AL 90% DE LA PRUEBA PROCTOR CON MATERIAL PRODUCTO DE BANCO (CALICHE), INCLUYE: MATERIAL PUESTO EN OBRA, HERRAMIENTA, MANO DE OBRA Y EQUIPO NECESARIO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</si>
  <si>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</si>
  <si>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SUMINISTRO E INSTALACION DE PEDESTAL MAH DE 10 X10 X 26", COLOR VERDE CLARO, CON BRACKET UNIVERSAL DE FIBRA, SISTEMA DE BLOQUEO, CABEZAL EXAGONAL Y CUBIERTA SIN VENTILACION MARCA CHANNELL O SIMILAR EN CALIDAD Y PRECIO, INCLUYE: FLETE, MATRIAL, EQUIPO, HERRAMIENTA, MANO DE OBRA Y TODO LO NECESARIO PARA SU CORRECTO FUNCIONAMIENTO.</t>
  </si>
  <si>
    <t xml:space="preserve">      CANALIZACION SUBTERRANEA CON MANGUERA POLIDUCTO NARANJA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</si>
  <si>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3007015-B</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</si>
  <si>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</si>
  <si>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SUMINISTRO E INSTALACION DE POSTE PARA ALUMBRADO PUBLICO MODELO JUAREZ TRIPLE DE 4.00 M DE ALTURA, MATERIAL DEL POSTE DE ACERO, BASE DE ALUMINIO 3003, LUMINARIA PUNTA DE POSTE, PINTURA TERMOCONVERTIBLE COLOR BRONCE ANTIGUO, PERZONALIZADO CON ESCUDO DE ARMAS DE REYNOSA Y PERIODO ADMINISTRATIVO, FIJADO CON ANCLAS DE ACERO, MARCA MANUFACTURERA DE REACTORES O SIMILAR EN CALIDAD. INCLUYE: ANCLAJE, MATERIAL, HERRAMIENTA, EQUIPO, MATERIALES, MANO DE OBRA Y TODO LO NECESARIO PARA SU CORRECTO FUNCIONAMIENTO.</t>
  </si>
  <si>
    <t xml:space="preserve">      SUMINISTRO E INSTALACION DE LUMINARIA LED MODELO JUAREZ, POTENCIA 130 W,  DE 90 X 41 CM, MARCA MANUFACTURERA DE REACTORES O SIMILAR EN CALIDAD Y PRECIO, PROTECCION IP66 &amp; IK10, EFICIENCIA HASTA 160 I/W, TEMPERATURA DE COLOR 5000K, VIDA UTIL DE 100,000 HRS, CARCASA DE ALUMINIO, TERMINADO EN PINTURA TERMOCONVERTIBLE COLOR BRONCE ANTIGUO, ILUMINACION SEMI-CÁLIDA, INCLUYE: HERRAMIENTA, EQUIPO, MATERIALES, MANO DE OBRA Y TODO LO NECESARIO PARA SU CORRECTO FUNCIONAMIENTO.</t>
  </si>
  <si>
    <t>CAJA</t>
  </si>
  <si>
    <t>999002-B</t>
  </si>
  <si>
    <t xml:space="preserve">      DESMANTELAMIENTO Y RETIRO DE BANCA MUNICIPAL EXISTENTE QUE SE ENTREGARA A SERVICIOS PRIMARIOS. INCLUIYE: HERRAMIENTA, EQUIPO Y MANO DE OBRA.</t>
  </si>
  <si>
    <t xml:space="preserve"> PZA</t>
  </si>
  <si>
    <t xml:space="preserve">      CONSTRUCCIÓN DE APROCHE DE SECCION 80 X 20 CM, CON DENTELLON DE SECCION 0.35 X 0.25 M. ARMADO CON ACERO DE REFUERZO DE 1/2" DE Ø EN SENTIDO LONGITUDINAL, ESTRIBOS @ 2.00 M. DE 1/2" DE Ø, CON CONCRETO PREMEZCLADO MR = 42 Kg/Cm2, TMA 19 MM, REVENIMIENTO DE 10 CM. ACABADO ESCOBILLADO FINO, INCLUYE: EXCAVACION, RETIRO, CIMBRA, DESCIMBRA, MATERIAL, HERRAMIENTA Y MANO DE OBRA.</t>
  </si>
  <si>
    <t xml:space="preserve">      SUMINISTRO Y COLOCACIÓN DE CONCRETO HIDRÁULICO DE 12 CM. DE ESPESOR, CON CONCRETO PREMEZCLADO MR=42 KG/CM2, TMA 19 MM, REVENIMIENTO DE 10 CM., INCLUYE: COLOCACION CON REGLA VIBRATORIA, CIMBRA, DESCIMBRA, VIBRADO, CURADO, TENDIDO, RAYADO, EQUIPO, MATERIALES, HERRAMIENTA Y MANO DE OBRA.</t>
  </si>
  <si>
    <t xml:space="preserve">      JUNTA TRANSVERSAL DE EXPANSIÓN @ 30.00 M, CON CARTON ASFALTADO DE 1/2" DE ESPESOR Y DE 12 CM DE ALTURA CON VAR. LISA DE 3/4" DE Ø @ 60 CM, Y DE 50 CM DE LONG. INCLUYE: MATERIALES, HERRAMIENTA, EQUIPO Y MANO DE OBRA.</t>
  </si>
  <si>
    <t>3006031-A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</si>
  <si>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</si>
  <si>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SEVE-SR-6</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</si>
  <si>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</si>
  <si>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MOBILIARIO URBANO</t>
  </si>
  <si>
    <t xml:space="preserve">      SUMINISTRO E INSTALACION DE CESTO METALICO DE BASURA DE 100 X 52 CM DE MATERIAL DE ACERO, MODELO COYOACAN, CON ACABADO DE PINTURA TERMOCONVERTIBLE COLOR NEGRO SEMIMATE, PERZONALIZADO CON ESCUDO DE ARMAS DE REYNOSA Y PERIODO ADMINISTRATIVO, FIJADO CON TAQUETES EXPANSIVOS, MARCA MANUFACTURERA DE REACTORES O SIMILAR. INCLUYE: FLETE, HERRAJES, MATERIALES, MANO DE OBRA, EQUIPO, HERRAMIENTA Y TODO LO NECESARIO PARA SU CORRECTO FUNCIONAMIENTO.</t>
  </si>
  <si>
    <t xml:space="preserve">      SUMINISTO Y COLOCACION DE BOLARDO MODELO JUAREZ (CHICO) DE 1.00 M DE ALTURA A PARTIR DE PISO TERMINADO, DE 15 CM DE DIAMETRO SUPERIOR Y 25 CM DE DIAMETRO INFERIOR, MATERIAL DE ALUMINIO, CON PINTURA TERMOCONVERTIBLE COLOR BRONCE ANTIGUO, CON ARGOLLA PARA CADENA, ANCLADA A 30 CM CON VARILLAS DE 3/8" DE Ø, MARCA MANUFACTURERA DE REACORES, O SIMILAR, INCLUYE: HERRAJES, JUEGO DE TORNILLERIA, MATERIALES, HERRAMIENTA, EQUIPO Y TODO LO NECESARIO PARA SU CORRECTO FUNCIONAMIENTO.</t>
  </si>
  <si>
    <t xml:space="preserve">      SUMINISTRO Y COLOCACION DE BANCAS DE CONCRETO PREFABRICADO TIPO GRAPA, MARCA OPTICRETOS MODELO KAMPIA-B, DE 1.60 M X 0.45 M X 0.45 M DE ALTURA, O SIMILAR, INCLUYE: MATERIAL, HERRAMIENTA, EQUIPO, MANO DE OBRA Y TODO LO NECESARIO PARA SU CORRECTO FUNCIONAMIENTO.</t>
  </si>
  <si>
    <t xml:space="preserve">      CONSTRUCCION DE REGISTRO SANITARIO DE 50 X 50 CM, MEDIDA INTERIOR EN BANQUETA Y HASTA 1.00 M. DE PROFUNDIDAD. A BASE DE BLOCK DE CONCRETO DE 15X20X40 CM ASENTADO CON MORTERO CEMENTO ARENA PROP I:4 INCLUYE: ZARPEO Y AFINE INTERIOR CON MORTERO CEMENTO ARENA PROP 1:4, MARCO A BASE DE ANGULO DE 2" X 2" X 3/16", TAPA DE CONCRETO DE 50 X 70 CM. A BASE DE CONCRETO F´C = 150 KG / CM2, ARMADO CON VAR DE 3/8" DE Ø, @ 15 CM EN AMBOS SENTIDOS, EQUIPO, HERRAMIENTA Y MANO DE OBRA, MATERIAL Y TODO LO NECESARIO PARA SU CORRECTO FUNCIONAMIENTO.</t>
  </si>
  <si>
    <t>PAVIMENTACIÓN CON PIEDRA NATURAL EN CALLE OCAMPO ENTRE CALLE ZARAGOZA Y CALLE LOS VIRREYES EN ZONA CENTRO EN EL MUNICIPIO DE REYNOSA, TAMAULIPAS</t>
  </si>
  <si>
    <t xml:space="preserve">      INSTALACION DE TOMA DOMICILIARIA LARGA DE 9.00 MTS.A BASE DE MANGUERA DE POLIETILENO COLOR AZUL (PEXa) MUNICIPEX DE LA LINEA REHAU DE 1/2" Ø, INCLUYE: EXCAVACION EN CUALQUIER TIPO DE MATERIAL, RELLENO COMPACTADO EN CAPAS DE 20 CM. DE ESPESOR, PIEZAS ESPECIALES, HERRAMIENTA, EQUIPO Y MANO DE OBRA</t>
  </si>
  <si>
    <t>3006011-B</t>
  </si>
  <si>
    <t xml:space="preserve">      RENIVELACION DE CAJA DE VALVULAS DE TIPO ( DE 0.51 X 0.57 X HASTA 1.50 M. DE PROFUNDIDAD ) CON TABIQUE DE BARRO COCIDO DE 7 X 14 X 28 CM., ASENTADO Y JUNTEADO CON MORTERO CEMENTO-ARENA PROP. 1:4, LOSA DE CONCRETO HIDRAULICO F´c = 250 KG/CM2, ARMADA CON VARILLA No. 3 EN AMBOS SENTIDOS @ 15 CM., INCLUYE: CONTRAMARCO SENCILLO DE 1.10 M DE LONGITUD, Y CANAL METALICO CPS DE 4", MARCO Y TAPA DE POLIETILENO DE 50 X 50 CM, DEMOLICION, CARGA Y RETIRO DEL MATERIAL PRODUCTO DE LA DEMOLICION, RELLENO, APLANADO INTERIOR ACABADO PULIDO, MATERIALES, HERRAMIENTA Y MANO DE OBRA.</t>
  </si>
  <si>
    <t xml:space="preserve">      DESAZOLVE, LIMPIEZA Y RETIRO DE MATERIAL DENTRO DE CAJA DE VALVULAS, INCLUYE: MATERIALES, EQUIPO, HERRAMIENTA Y MANO DE OBRA NECESARIA PARA SU CORRECTA EJECUCION.</t>
  </si>
  <si>
    <t xml:space="preserve">      SUMINISTRO E INSTALACION DE TUBERIA PVC HIDRAULICA SISTEMA INGLES RD-26 DE 14" DE Ø, INCLUYE: FLETE, MATERIAL, EQUIPO, HERRAMIENTA Y MANO DE OBRA NECESARIA PARA SU CORRECTA EJECUCION</t>
  </si>
  <si>
    <t xml:space="preserve">      SUMINISTRO E INSTALACION DE TUBERIA PVC HIDRAULICA SISTEMA INGLES RD-26 DE 3" DE Ø, INCLUYE: FLETE, MATERIAL, EQUIPO, HERRAMIENTA Y MANO DE OBRA NECESARIA PARA SU CORRECTA EJECUCION</t>
  </si>
  <si>
    <t>TAPIAL-PROV-19</t>
  </si>
  <si>
    <t>3001012-N</t>
  </si>
  <si>
    <t>3001011-N</t>
  </si>
  <si>
    <t>3001020-N</t>
  </si>
  <si>
    <t>3006032-N</t>
  </si>
  <si>
    <t>3006033-N</t>
  </si>
  <si>
    <t>3002001-N</t>
  </si>
  <si>
    <t>3002002-N</t>
  </si>
  <si>
    <t>3002003-N</t>
  </si>
  <si>
    <t>3002007-N</t>
  </si>
  <si>
    <t xml:space="preserve">SUMINISTRO Y COLOCACIÓN DE REMATE DE TRANSICIÓN  A BASE DE PIEDRA PORFIDO DE 30 X 12 X 8 CMS DE ESPESOR, COLOR ANTICO OSCURO, AHOGADO 0.03 MTS,DE ESPESOR Y ASENTADO EN CAPA DE MORTERO DE 0.06 MTS DE ESPESOR PROPORCION 1:3, BOQUILLA CON MORTERO 1:1 DE 10 A 20 MM DE ESPESOR.INCLUYE: TRAZO, MANIOBRAS,LIMPIEZA,COLOCACIÓN MANUAL, EQUIPO, MATERIALES,HERRAMIENTA,MANO DE OBRA Y TODO LO NECESARIO PARA SU CORRECTO FUNCIONAMIENTO.
</t>
  </si>
  <si>
    <t>3003010-N</t>
  </si>
  <si>
    <t xml:space="preserve">      SUMINISTRO Y COLOCACION DE LOSETA EN BANQUETA DE 30 X 30 X 6 CMS, DE ESPESOR, EN COLOR CAFÉ CARTON, TEXTURA DOBLE MAQUINEADA, MARCA BASALTEX O SIMILAR, AHOGADO 0.30 MTS, Y ASENTADO SOBRE MORTERO CEMENTO-ARENA PROPORCION 1:3, Y 0.04 MTS, DE ESPESOR, INCLUYE: FLETE, MATERIALES, CORTES, DESPERDICIOS, ACARREOS, LIMPIEZA DE SUPERFICIE, MANO DE OBRA, EQUIPO, HERRAMIENTA Y TODO LO NECESARIO PARA SU CORRECTO FUNCIONAMIENTO.</t>
  </si>
  <si>
    <t>6002122-N</t>
  </si>
  <si>
    <t>3004010-N</t>
  </si>
  <si>
    <t>3004023-N</t>
  </si>
  <si>
    <t xml:space="preserve">      SUMINISTRO Y COLOCACION DE LINEA M-7.1, PARA CRUCE DE PEATONES (VIALIDADES PRIMARIAS), CON UN ANCHO DE 0.40 MTS, Y UNA SEPARACION DE 0.40 MTS, ENTRE SÍ, FABRICADA CON LOSETA DE 10 X 10 X 8 CMS, DE ESPESOR, EN COLOR BLANCO, TEXTURA MAQUINEADA, MARCA BASALTEX O SIMILAR, AHOGADO 0.03 MTS, ASENTADO SOBRE MORTERO CEMENTO-ARENA PROPORCION 1:3, Y 0.06 MTS, DE ESPESOR, INCLUYE: TRAZO, APLICACION, MATERIALES, LIMPIEZA DE SUPERFICIE, MANO DE OBRA, EQUIPO, HERRAMIENTA Y TODO LO NECESARIO PARA SU CORRECTO FUNCIONAMIENTO.</t>
  </si>
  <si>
    <t xml:space="preserve">      SUMINISTRO Y COLOCACION DE LINEA M-7.1, PARA CRUCE DE PEATONES (VIALIDADES PRIMARIAS), CON UN ANCHO DE 0.40 MTS, Y UNA SEPARACION DE 0.40 MTS, ENTRE SÍ, FABRICADA CON LOSETA DE 10 X 10 X 8 CMS, DE ESPESOR, EN COLOR PORFIDO,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</si>
  <si>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M-6, DE ALTO, LONGITUD VARIABLE CON UN ANCHO DE 0.40 M, A 1.00 M. SEPARADA PERPENDICULARMENTE DEL CRUCE DE PEATONES,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</si>
  <si>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M-10, CONTINUA PARA LIMITE DE CAJONES DE ESTACIONAMIENTO, CON ANCHO DE 0.10 M,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</si>
  <si>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TAPIAL, CON RECUPERACION AL CONTRATISTA, PARA ACORDONAR EL AREA DE TRABAJO, DE 2.44 MTS, DE ALTURA, FABRICADO A BASE DE TRIPLAY DE MADERA DE 16 MM DE ESPESOR, POLINES VERTICALES Y TROQUEL DE MADERA DE PINO DE 2a DE 3-1/2" X 3-1/2" A CADA 3.00 MTS, INCLUYE: MATERIAL, MANO DE OBRA, HERRAMIENTA, EQUIPO Y TODO LO NECESARIO PARA SU CORRECTO FUNCIONAMIENTO.</t>
  </si>
  <si>
    <t>I-9</t>
  </si>
  <si>
    <t>ARQ. EDUARDO LÓPEZ ARIAS</t>
  </si>
  <si>
    <t>SECRETARIO DE OBRAS PÚBLICAS</t>
  </si>
  <si>
    <t>I-11</t>
  </si>
  <si>
    <t xml:space="preserve">   JUEGOS GRANDES, ESTACIONES DE ROLES</t>
  </si>
  <si>
    <t xml:space="preserve">      SUMINISTRO DE JUEGO DE ROLES DE SUPERMERCADO DE MADERA CON ESTANTERÍA AMPLIA, INCLUYE CAJA REGISTRADORA, BANDA TRANSPORTADORA CON MANIVELA, UNA ZONA DE EMPAQUE, UN DATAFONO Y SIMULADOR DE ESCÁNER CON SONIDO. MEDIDAS DE 106.68 CM DE ALTO, 69.85 CM DE ANCHO X 88.9 CM DE LARGO APROX. MARCA: MELISSA &amp; DOUG</t>
  </si>
  <si>
    <t xml:space="preserve">      SUMINISTRO DE CENTRO DE ACTIVIDADES DE MADERA PARA EL CUIDADO DE LOS ANIMALES. INCLUYE UN ÁREA DE VETERINARIA Y UN ÁREA DE PELUQUERÍA PARA ANIMALES. MEDIDAS: 88.9 CM DE ANCHO X 53.34 CM DE ALTURA X 54.61 CM DE ANCHO APROX. MARCA: MELISSA &amp; DOUG</t>
  </si>
  <si>
    <t xml:space="preserve">      SUMINISTRO DE CENTRO DE ACTIVIDADES DE MADERA PARA EL CUIDADO MÉDICO. INCLUYE RAYOS X, MONITOR DE PRESIÓN ARTERIAL CON PUÑO AJUSTABLE, BARRA DE ESCALA Y ALTURA, FREGADERO, TARJETA DE DIPLOMA, GRÁFICO DE OJOS, LECTOR DE TARJETA DE CRÉDITO, ARCHIVO DE INFORMACIÓN DEL PACIENTE REUTILIZABLE Y SOPORTE,  TELÉFONO DE MADERA. MEDIDAS DE 106 CM X 48 CM X 20 CM APROX. MARCA: MELISSA &amp; DOUG</t>
  </si>
  <si>
    <t xml:space="preserve">      SUMINISTRO DE COCINA DE MADERA CON HORNO DE MICROONDAS, NEVERA, TARJA Y ESTUFA CON HORNO. MEDIDAS DE 109 CM X 45 CM X 104 CM APROX. INCLUYE JUEGO DE MESA CON DOS SILLAS DE MADERA COLOR BLANCO Y NATURAL CON ALMACENAMIENTO EN EL CENTRO. MARCA: MELISSA &amp; DOUG</t>
  </si>
  <si>
    <t xml:space="preserve">   JUEGOS MEDIANOS</t>
  </si>
  <si>
    <t xml:space="preserve">      SUMINISTRO DE SET DE CARRITO MÉDICO INFANTIL CON ACCESORIOS INTERACTIVOS Y DISFRAZ DE DOCTOR, INCLUYE ELECTROCARDIOGRAMA. MARCA: BREEZA MARKET</t>
  </si>
  <si>
    <t xml:space="preserve">      SUMINISTRO DE CARRITO DE COMPRAS CON MARCO METÁLICO RESISTENTE, 4 RUEDAS DE ACERO. MEDIDAS: 59.055 CM ALTO X 29.845 CM ANCHO X 38.1 CM LARGO. MARCA: MELISSA &amp; DOUG</t>
  </si>
  <si>
    <t xml:space="preserve">      SUMINISTRO DE MICROSCOPIO PARA NIÑOS CON IMÁGENES DE DIAPOSITIVAS A COLOR, CON DATOS Y PREGUNTAS, SONIDO DE VOZ CON LOS DATOS CORRESPONDIENTES A CADA DIAPOSITIVA. MARCA: GEOSAFARI JR</t>
  </si>
  <si>
    <t xml:space="preserve">      SUMINISTRO DE GLOBO TERRÁQUEO PARA NIÑOS CON PIEZAS DE LOS CONTINENTES DESMONTABLES. MEDIDAS: 8" DE DIÁMETRO. MARCA: LEARNING RESOURCE</t>
  </si>
  <si>
    <t xml:space="preserve">      SUMINISTRO DE CANASTA RODANTE DE SUPERMERCADO RODANTE DE PLÁSTICO. INCLUYE: CINCO CAJAS ETIQUETADAS DE COMESTIBLES EN COLORES, TRES LATAS DE COMIDA DE JUGUETE CON TAPAS ABATIBLES, Y UNA LISTA DE COMPRAS REUTILIZABLE Y DE DOBLE LADO, CON UN LÁPIZ QUE SE GUARDA AL LADO DE LA CANASTA. MEDIDAS 22,9 X 29,8 X 35,6 CM. MARCA: MELISSA &amp; DOUG</t>
  </si>
  <si>
    <t xml:space="preserve">      SUMINISTRO DE SET DE 70 ACCESORIOS PARA TIENDA DE SUPERMERCADO. INCLUYEN CAJAS DE ARTÍCULOS COMESTIBLES, LATAS DE COMIDA, BILLETES, MONEDAS, TARJETAS DE CRÉDITO, CUPONES TARJETAS DE REGALO. MARCA: MELISSA &amp; DOUG</t>
  </si>
  <si>
    <t xml:space="preserve">      SUMINISTRO DE SET DE 25 PIEZAS PARA JUEGO DE ROL DE DOCTOR. INCLUYE UN ESTETOSCOPIO DE JUGUETE, BRAZALETE PARA MEDICIÓN DE PRESIÓN SANGUÍNEA, PROBADOR DE AUDICIÓN, JERINGA, TIJERAS, PINZAS, TERMÓMETRO DE FRENTE, MARTILLO DE REFLEJOS, OTOSCOPIO, CUBIERTA PARA LOS OJOS, BOTELLAS PARA DEPRESORES DE LENGUA, GAFETE DE IDENTIFICACIÓN, TARJETAS DE ACTIVIDAD. MARCA: MELISSA &amp; DOUG</t>
  </si>
  <si>
    <t xml:space="preserve">      SUMINISTRO DE SET DE 48 PIEZAS PARA EL CUIDADO DE MUÑECO BEBÉ. INCLUYE: MUÑECA DE 38 CM. CON MAMELUCO, BAÑERA, BOTELLAS DE CHAMPÚ Y DE BAÑO DE BURBUJAS, TOALLA CON CAPUCHA, SURTIDOR DE LOCIÓN, TUBO DE POMADA, PAÑAL, BIBERÓN CON LÍQUIDO QUE "DESAPARECE", VASITO DE SORBER, FRASCOS DE COMIDA DE BEBÉ, BOLSA PARA APRETAR, COBIJA. MARCA: MELISSA &amp; DOUG</t>
  </si>
  <si>
    <t xml:space="preserve">      SUMINISTRO DE SET DE 120 PIEZAS INCLUYE: JUGUETES DE FRUTAS, VERDURAS, CARNE, HUEVOS, LECHE, JUGO, BEBIDAS, PIZZA, HAMBURGUESAS, PAPAS FRITAS, ARTÍCULOS DE PANADERÍA, PAN, PASTELES, DONAS, GALLETAS Y HELADO. PIEZAS DE PLÁSTICO SIN BPA. MARCA: KIDS CHOICE</t>
  </si>
  <si>
    <t xml:space="preserve">      SUMINISTRO DE SET DE JUEGO DE OLLAS Y SARTENES DE PLÁSTICO PARA JUEGO DE ROLES. INCLUYE UNA OLLA, UNA CACEROLA, DOS TAPAS, UNA SARTÉN, UNA ESPÁTULA, UNA CUCHARA DE MADERA, GUANTES DE COCINA Y ALIMENTOS DE JUGUETE. MARCA: LEARNING RESOURCE</t>
  </si>
  <si>
    <t xml:space="preserve">   JUEGOS PEQUEÑOS</t>
  </si>
  <si>
    <t xml:space="preserve">      SUMINISTRO DE SET DE 22 PIEZAS PARA JUEGO DE ROL DE COCINA, INCLUYE UNA OLLA PLÁSTICA, UNA BANDEJA, LÁMINAS PARA GALLETAS, ESPÁTULA, CUCHARA DE SERVIR, TEMPORIZADOR Y PUESTOS PARA DOS, SALERO Y PIMENTERO DE MADERA, UNA BOTELLA DE ACEITE DE OLIVA, UNA TOALLA Y UN GUANTE PARA EL HORNO. MARCA: MELISSA &amp; DOUG</t>
  </si>
  <si>
    <t xml:space="preserve">      SUMINISTRO DE SET DE ALIMENTOS DE MADERA QUE INCLUYE ARTÍCULOS DE LOS CINCO GRUPOS DE ALIMENTOS PARA EL JUEGO DE IMITACIÓN DE DIETA SALUDABLE. INCLUYE SANDÍA, LECHE, QUESO, PESCADO, HUEVOS Y MÁS. INCLUYE 21 PIEZAS DE MADERA PINTADAS A MANO Y 4 CAJONES DE MADERA</t>
  </si>
  <si>
    <t xml:space="preserve">      SUMINISTRO DE SET DE ACCESORIOS DE VETERINARIO PARA EXAMINAR Y TRATAR MASCOTAS. INCLUYE UN PERRO, UN GATO DE FELPA Y EQUIPO MÉDICO VETERINARIO DE PLÁSTICO: UN ESTETOSCOPIO, TERMÓMETRO, JERINGA, OTOSCOPIO, TENAZAS, PINZAS, YESO, VENDAS, "TRATAMIENTOS", "POMADAS" Y UNA TABLA DE APUNTES REUTILIZABLE DE DOBLE CARA PARA VISITAS AL CONSULTORIO. MARCA: MELISSA &amp; DOUG</t>
  </si>
  <si>
    <t xml:space="preserve">      SUMINISTRO DE JUEGO DE CUIDADO DE MASCOTAS PARA ALIMENTACIÓN Y ASEO CON 24 PIEZAS DE PLÁSTICO QUE INCLUYE TAZONES DE COMIDA, ALIMENTOS Y GOLOSINAS DE IMITACIÓN, ARTÍCULOS PARA BAÑO Y PELUQUERÍA. MARCA: MELISSA &amp; DOUG</t>
  </si>
  <si>
    <t xml:space="preserve">      SUMINISTRO DE SET DE 4 TÍTERES DE ANIMALES DE GRANJA. MEDIDAS: 8,9 X 24,1 X 36,2 CM. INCLUYE UNA OVEJA, UNA VACA, UN CERDO Y UN CABALLO. MARCA: MELISSA &amp; DOUG</t>
  </si>
  <si>
    <t xml:space="preserve">      SUMINISTRO DE SET DE 4 TÍTERES DE PERSONAJES DEL CASTILLO: ELABORADOS EN TELA AFELPADA. INCLUYE: PRINCESA, DRAGÓN, PRÍNCIPE Y CABALLERO. MEDIDAS 8,9 X 24,1 X 36,2 CM. MARCA: MELISSA &amp; DOUG</t>
  </si>
  <si>
    <t xml:space="preserve">      SUMINISTRO DE MARIONETA DE MANO CON FORMA DE NIÑO DE BOCA MÓVIL. MEDIDAS DE 35,6 X 30,5 X 25,4 CM. MARCA: SILLY PUPPETS</t>
  </si>
  <si>
    <t xml:space="preserve">      SUMINISTRO DE MARIONETA DE MANO CON FORMA DE NIÑA DE BOCA MÓVIL MEDIDAS DE 35,6 X 30,5 X 25,4 CM. MARCA: SILLY PUPPETS</t>
  </si>
  <si>
    <t xml:space="preserve">      SUMINISTRO DE SET DE ACTIVIDADES CON BLOQUES DE CONSTRUCCIÓN DE 790 PIEZAS. MARCA: LEGO</t>
  </si>
  <si>
    <t xml:space="preserve">      SUMINISTRO DE JUEGO DE MEMORIA CON TARJETAS DE CARTÓN PLASTIFICADO CON PUNTAS REDONDEADAS DE 8 X 6.5 CM. CONTIENE 100 TARJETAS. 50 PARES DE PAÍSES DE TODOS LOS CONTINENTES. INCLUYE BANDERA, PAÍS Y CAPITAL. MARCA: MENIQUE</t>
  </si>
  <si>
    <t xml:space="preserve">      SUMINISTRO DE SET DE 5 FICHEROS CON PREGUNTAS Y RESPUESTAS PARA NIÑOS DE 6 A 12 AÑOS. MARCA: NOVELTY CORP</t>
  </si>
  <si>
    <t xml:space="preserve">      SUMINISTRO DE JUEGO DE MESA PARA IDENTIFICACIÓN DE OBJETOS. EL JUEGO INCLUYE 1 TABLERO DE JUEGO, 1 RELOJ DE ARENA, 60 CARTAS DE PISTAS, 60 ANILLOS DE DETECTIVE, 12 MARCAS DE DETECTIVE. MARCA: VATOS</t>
  </si>
  <si>
    <t xml:space="preserve">      SUMINISTRO DE JUEGO DE ROMPECABEZAS DE ESPECIES MARINAS DE 48 PIEZAS MEDIDAS:60.96 CM × 91.44 CM AL ARMAR. MARCA: MELISSA &amp; DOUG</t>
  </si>
  <si>
    <t xml:space="preserve">      SUMINISTRO DE JUEGO DE ROMPECABEZAS DE 48 PIEZAS DE LA REPÚBLICA MEXICANA, MUESTRA LA FLORA Y LA FAUNA DE LOS ESTADOS. INCLUYE TARJETAS DE BUSCA Y ENCUENTRA. MEDIDAS: 90 CM. X 60 CM. ARMADO. MARCA: NOVELTY CORP</t>
  </si>
  <si>
    <t xml:space="preserve">      SUMINISTRO DE JUEGO DE ROMPECABEZAS JUMBO DE 24 PIEZAS DE LOS MEDIOS DE TRANSPORTE. MEDIDAS: 91.4 CM. X 60.9 CM. ELABORADO CON MATERIAL LAVABLE. MARCA: MELISSA &amp; DOUG</t>
  </si>
  <si>
    <t xml:space="preserve">      SUMINISTRO DE JUEGO DE ORTOGRAFÍA CON AYUDA VISUAL. INCLUYE FICHAS DE LETRAS DE PLÁSTICO RESISTENTES Y TARJETAS DE DOBLE CARA CON IMÁGENES Y PALABRAS PARA DELETREAR. MARCA: BOHS</t>
  </si>
  <si>
    <t xml:space="preserve">      SUMINISTRO DE JUEGO MAGNÉTICO PARA NIÑOS HECHO DE ABS E IMANES DE NEODIMIO NATURAL, EN COLORES VARIADOS. INCLUYE 12 BOLAS MAGNÉTICAS DE 3.5 CM., 12 BARRAS LARGAS DE 8.7 CM, 12 BARRAS CORTAS DE 5.2 CMS Y 6 BARRAS CURVAS DE 7.2 CM. MARCA: NASIAC</t>
  </si>
  <si>
    <t xml:space="preserve">      SUMINISTRO DE JUEGO DE CONSTRUCCIÓN DE 224 PIEZAS PARA ATORNILLAR Y DESENROSCAR LAS TUERCAS Y LOS PERNOS CON TALADRO ELÉCTRICO. INCLUYE 8 IMÁGENES DE ANIMALES DIFERENTES, 31 BOTONES DE COLORES Y 50 CLAVOS DE HONGO, MALETÍN PARA SU TRASLADO. MEDIDAS 31.8 CM X 6.4 CM X 24.1 CM. MARCA: LIHAO</t>
  </si>
  <si>
    <t xml:space="preserve">      SUMINISTRO DE TAPETE DE TECLADO MUSICAL CON TECLAS SUAVES DE TELA, FÁCIL DE LIMPIAR. MEDIDAS 72 CM X 28 CM. INCLUYE SONIDOS DE ANIMALES, MELODÍAS MUSICALES Y TECLAS. MARCA: XSROAD</t>
  </si>
  <si>
    <t xml:space="preserve">      SUMINISTRO DE TABLERO DE MADERA CON 6 CERRADURAS, DISEÑO DE CASAS. MEDIDAS:39.8 CM. X 29.7 CM. MARCA: MELISSA &amp; DOUG</t>
  </si>
  <si>
    <t xml:space="preserve">      SUMINISTRO DE TANGRAM QUE INCLUYE 155 BLOQUES DE MADERA CON FORMA GEOMÉTRICA Y 24 TARJETAS DE DISEÑOS DE DIBUJOS. MARCA: HONGHCL</t>
  </si>
  <si>
    <t xml:space="preserve">      SUMINISTRO DE JUEGO DE 51 CUBOS DE FRACCIONES. CUBOS DIVIDIDOS EN 1 ENTERO, MEDIOS, TERCIOS, CUARTOS, QUINTOS, SEXTOS OCTAVOS, DÉCIMOS Y DOCEAVOS. CADA SERIE DE CUBOS MIDE 10.6 CM. X 1.9 CM. MARCA: LEARNING RESOURCE</t>
  </si>
  <si>
    <t xml:space="preserve">      SUMINISTRO DE MUÑECO MAGNÉTICO PARA VESTIR. ELABORADO EN MADERA. INCLUYE UNA FIGURA DE HOMBRE DE MADERA PARA VESTIR, 6 VESTUARIOS, 28 PIEZAS MAGNÉTICAS, UN SOPORTE Y UNA BANDEJA DE ALMACENAMIENTO. MARCA: MELISSA &amp; DOUG</t>
  </si>
  <si>
    <t xml:space="preserve">      SUMINISTRO DE JUEGO DE EQUILIBRIO QUE INCLUYE 54 BLOQUES DE MADERA PARA CONSTRUCCIÓN DE TORRE. MEDIDAS 4,39 CM. X 15,9 CM. X 20,29 CM. MARCA: MATTEL</t>
  </si>
  <si>
    <t xml:space="preserve">      SUMINISTRO DE PELOTA DE BOLA OSCILANTE. MEDIDAS DE: 24,8 X 20,7 X 11,2 CM, ELABORADO CON PVC. MARCA: IPIDIPI TOYS</t>
  </si>
  <si>
    <t xml:space="preserve">      SUMINISTRO DE JUEGO DE LABERINTO DE RATÓN CON CODIFICACIÓN. INCLUYE UN TABLERO DE CARTÓN, UN RATÓN DE PLÁSTICO PARA PROGRAMAR Y TARJETAS DE  CARTÓN  CON  ACTIVIDADES  PARA  DESARROLLAR.  MARCA:  LEARNING RESOURCE</t>
  </si>
  <si>
    <t xml:space="preserve">      SUMINISTRO DE JUEGO ELECTRÓNICO CON ACTIVIDADES DE COORDINACIÓN. ELABORADO EN PLÁSTICO, CON DOS PALANCAS PARA REALIZAR LAS ACTIVIDADES. MEDIDAS: 41 X 305 X 267 MILÍMETROS. MARCA: HASBRO</t>
  </si>
  <si>
    <t xml:space="preserve">      SUMINISTRO DE JUEGO DE MESA DE DOMINO DE MULTIPLICACIONES. INCLUYE 28 PIEZAS DE DOMINO CON MULTIPLICACIONES Y RESULTADOS. MARCA: JUNIOR LEARNING</t>
  </si>
  <si>
    <t xml:space="preserve">      SUMINISTRO DE JUEGO DE CLASIFICACION Y ORDENAMIENTO, SET DE 48 PIEZAS QUE INCLUYE 6 CASAS DE PLÁSTICO DE DOS PIEZAS DE DIFERENTES COLORES, 36 FIGURAS DE MIEMBROS DE LA FAMILIA 6 POR CADA COLOR. MARCA: LEARNING RESOURCE</t>
  </si>
  <si>
    <t xml:space="preserve">      SUMINISTRO DE SET DE CUENTAS DE LAZAR CONSISTE DE 27 CUENTAS DE MADERA EN BRILLANTES COLORES Y EN VARIEDAD DE FORMAS, 2 CORDONES DE COLORES, Y UNA CAJA DE ALMACENAMIENTO DE MADERA. LAS CUENTAS MUESTRAN NÚMEROS DEL 1 AL 10 COMO NUMERALES Y COMO PUNTOS. MARCA: MELISSA &amp; DOUG</t>
  </si>
  <si>
    <t xml:space="preserve">      SUMINISTRO DE JUEGO DE DOMINO DE 100 PIEZAS DE PLÁSTICO EN COLORES BLANCO ROJO AMARILLO Y AZUL. MARCA: SPINMASTER GAMES</t>
  </si>
  <si>
    <t xml:space="preserve">      SUMINISTRO DE JUEGO DE CONSTRUCCIÓN DE 100 PIEZAS TIPO ENGRANES PARA CONSTRUCCIÓN. INCLUYE BASES. MARCA: LEARNING RESOURCE</t>
  </si>
  <si>
    <t xml:space="preserve">      SUMINISTRO DE JUEGO DE 4 ROMPECABEZAS DE 6 PIEZAS CADA UNO. EN TOTAL CON 24 PIEZAS DE LAS FAMILIAS DE ANIMALES. ELABORADO CON PAPEL DE CARTÓN GRUESO Y RÍGIDO. MEDIDAS: 27.6 CM X 19 CM. MARCA: TOTTE</t>
  </si>
  <si>
    <t xml:space="preserve">      SUMINISTRO DE JUGUETE MONTESSORI DE MADERA PARA NIÑOS. CONTIENE UN TABLERO DE MADERA, 10 NÚMEROS DE COLORES, 10 PESCADOS CON IMÁN DE COLORES, 9 BLOQUES DE MADERA DE DIFERENTES FORMAS, 55 PIEZAS DE CÍRCULOS DEL PLÁSTICO, 10 CILINDROS DE DISTINTOS TAMAÑOS, 8 BLOQUES DE TEMA ESPACIAL, 5 SIGNOS DE CÁLCULO Y UNA SIMULACIÓN DE CAÑA DE PESCA CON IMÁN. EL PRODUCTO ESTÁ HECHO DE MADERA, EXCEPTO LOS CÍRCULOS, CUYOS MATERIALES SON DE ABS DE ALTA CALIDAD SIN PERJUDICAR SALUD DE SU NIÑO. EL TABLERO MIDE 45X18CM Y TIENE UN GROSOR DE 0.8CM. MARCA: PEKE KIDS</t>
  </si>
  <si>
    <t xml:space="preserve">      SUMINISTRO DE JUEGO DE MESA PARA ADICIÓN Y SUSTRACCIÓN. INCLUYE 90 TARJETAS DE DATOS MATEMÁTICOS, 10 TARJETAS POP Y RULETA Y GUÍA. MARCA: LEARNING RESOURCE</t>
  </si>
  <si>
    <t xml:space="preserve">      SUMINISTRO DE TABLA PITAGÓRICA DE MADERA EN COLORES PRIMARIOS. MEDIDAS: 18 X 17,9 CM. MARCA: DIDJIG</t>
  </si>
  <si>
    <t xml:space="preserve">      SUMINISTRO DE ROMPECABEZAS MAPA MUNDI CON 100 PIEZA, CONTIENE PIEZAS CON ANIMALES DE CADA CONTINENTE, PIEZAS EN FORMA DE LOS 5 CONTINENTES, MEDIDAS: 91 X 0,3 X 61 CM. MARCA: NOVELTY CORP</t>
  </si>
  <si>
    <t xml:space="preserve">      SUMINISTRO DE JUEGO DIDÁCTICO CON 60 PIEZAS DE CARTÓN RÍGIDO, DIVIDIDO EN LOS NÚMEROS DEL 1 AL 20, FIGURAS DONDE SE REPRESENTE LA CANTIDAD Y EL NÚMERO ESCRITO. MARCA: TOTTE</t>
  </si>
  <si>
    <t xml:space="preserve">      SUMINISTRO DE JUEGO DE MESA CON BLOQUES DE PLÁSTICO. INCLUYE 100 CUBOS DE BLOQUES NUMÉRICOS MATHLINK, 59 PLACAS FRONTALES, 54 PEGATINAS, 11 NUMERLINGS, 11 TARJETAS DE PERSONAJE, 15 TARJETAS DE ACTIVIDAD DE ESCRITURA 'N' WIPE DE DOBLE CARA, 1 SOPORTE PARA CERO Y 1 GUÍA DE ACTIVIDAD. MARCA: HAND2MIND</t>
  </si>
  <si>
    <t xml:space="preserve">      SUMINISTRO DE MUÑECA MAGNÉTICA PARA VESTIR. ELABORADO EN MADERA. INCLUYE UNA FIGURA DE MUJER DE MADERA PARA VESTIR, 8 VESTUARIOS, 24 PIEZAS MAGNÉTICAS, UN SOPORTE Y UNA BANDEJA DE ALMACENAMIENTO. MARCA: MELISSA &amp; DOUG</t>
  </si>
  <si>
    <t xml:space="preserve">      SUMINISTRO DE HUEVOS DIDÁCTICOS, JUEGO DE COLOR Y FORMA,12 PIEZAS JUGUETE DIDÁCTICO PARA NIÑOS. MONTESSORI DIDÁCTICO, TAMAÑO APROXIMADO DE CADA HUEVO:  6.5 CM. MARCA: TITIFIVE</t>
  </si>
  <si>
    <t xml:space="preserve">      SUMINISTRO DE JUEGO DE CUBOS PARA MEJORAR LA PERCEPCIÓN VISUAL. CONTIENE 16 CUBOS CON DISEÑOS, 25 TARJETAS DE CARTÓN CON DISEÑO PARA CONSTRUIR. MEDIDAS 24.13 X 24.13 CM. MARCA: LEARNING RESOURCE</t>
  </si>
  <si>
    <t xml:space="preserve">      SUMINISTRO DE JUEGO DE MEMORIA VOLTEA Y GANA. INCLUYE UN MARCO DE MADERA CON 25 LENGÜETAS Y MARCADORES DESLIZABLES, 7 TARJETAS LAMINADAS DE DOBLE CARA, CON TEMÁTICAS DE JUEGO. MEDIDAS DE 33,53 X 24,13 CM. MARCA: LEARNING RESOURCE</t>
  </si>
  <si>
    <t xml:space="preserve">      SUMINISTRO DE ROMPECABEZAS DE PISO, CONSTRUCCIÓN DE CARTÓN EXTRA-GRUESO, DE 48 PIEZAS A 60 PIEZAS. MARCA: OFINOBEL</t>
  </si>
  <si>
    <t xml:space="preserve">      SUMINISTRO DE JUGUETES STEM PARA NIÑOS, CODIFICACIÓN BÁSICA PARA NIÑOS, 402 PIEZAS. MARCA: LEARNING RESOURCES</t>
  </si>
  <si>
    <t xml:space="preserve">      SUMINISTRO DE JUEGO IMANES BLOCKS DIDÁCTICOS 3D CREATIVOS Y EDUCATIVOS 42 PIEZAS. MARCA:EYLM</t>
  </si>
  <si>
    <t xml:space="preserve">      SUMINISTRO DE JUEGO EDUCATIVO 2 EN 1 DE NÚMEROS Y LETRAS, ESPAÑOL ALFABETIZACIÓN MONTESSORI. MARCA: TIME 4BUY</t>
  </si>
  <si>
    <t xml:space="preserve">      SUMINISTRO DE TABLERO DE JUEGO CON CIERRES Y CERRADURAS, JUGUETE DE MADERA, JUGUETE EDUCATIVO, CONSTRUCCIÓN ROBUSTA DE MADERA, AYUDA A DESARROLLAR HABILIDADES MOTORAS FINAS (5.84 CM ALTO X 24.00 CM ANCHO X 3.55 CM LARGO). MARCA: MELISSA &amp; DOUG</t>
  </si>
  <si>
    <t xml:space="preserve">      SUMINISTRO DE SET DE JUGUETES DE CARRIOLA DE BEBÉ CON MUÑECA DE 32 CM, SILLA DE COMEDOR, ALMOHADA, COLCHA, 24 ACCESORIOS DE MUÑECA Y 2 JUEGOS DE ROPA, PARA NIÑAS PEQUEÑAS 3-5, 4-6, PARA JUEGOS DE SIMULACIÓN. MARCA: YIYBM</t>
  </si>
  <si>
    <t xml:space="preserve">      SUMINISTRO DE JUEGOS DE MATEMÁTICAS PARA NIÑOS, FRACCIONES PARA NIÑOS, 67 PIEZAS. INCLUYE 13 TABLEROS EN FORMA DE PIZZA CON 3 TABLEROS SPINNER CON INSTRUCCIONES DE FRACCIONES. MARCA: LEARNING RESOURCES</t>
  </si>
  <si>
    <t xml:space="preserve">   MESA PEQUEÑA DE ACTIVIDADES CON ALMACENAJE</t>
  </si>
  <si>
    <t xml:space="preserve">      SUMINISTRO DE MESA DE ACTIVIDADES CON TABLERO PARA ENSAMBLAR BLOQUES DE CONSTRUCCIÓN. MESA DE MADERA CON MOLDURA RESISTENTE A IMPACTOS EN PANELES LATERALES. ESPACIO DE ALMACENAMIENTO DEBAJO DE TABLERO DE JUEGO. MEDIDAS: 63.5 CM X 58.4 CM X 40.6 CM. MARCA: KIDS KRAFT</t>
  </si>
  <si>
    <t xml:space="preserve">   MESA MEDIANA PARA MANUALIDADES A MEDIDA DE LUGAR</t>
  </si>
  <si>
    <t xml:space="preserve">      SUMINISTRO DE MESA RECTANGULAR CON ESTRUCTURA TUBULAR CUADRADA Y CUBIERTA EN TRIPLAY ENCHAPADO, CON FORNICA O MELAMINA. MEDIDAS: 60 CM. X 80 CM. ALTURA 55 CM. COLORES PRIMARIOS. MARCA: CANTU</t>
  </si>
  <si>
    <t xml:space="preserve">   MESA GRANDE A MEDIDA DE LUGAR</t>
  </si>
  <si>
    <t xml:space="preserve">      SUMINISTRO DE MESA FORMA DE HERRADURA CON ESTRUCTURA TUBULAR CUADRADA Y CUBIERTA DE TRIPLAY ENCHAPADO CON FORNICA O MELAMINA. MEDIDAS 185 CMS X 122 CMS ALTURA DE 55 CMS. COLORES PRIMARIOS. MARCA: CANTU</t>
  </si>
  <si>
    <t xml:space="preserve">   SILLA PARA NIÑOS</t>
  </si>
  <si>
    <t xml:space="preserve">      SUMINISTRO DE SILLAS DE UNA PIEZA EN PLÁSTICO ANTIDESLIZANTE, RESISTENTE AL AGUA, ALMACENAMIENTO APILABLE. MEDIDAS DE 13.5 CM X 12.5 CM X 20 CM. MARCA: CANTU</t>
  </si>
  <si>
    <t xml:space="preserve">   SILLA PARA RECEPCIÓN EJECUTIVA CON RUEDAS</t>
  </si>
  <si>
    <t xml:space="preserve">      SUMINISTRO DE SILLA OPERATIVA CON BASE DE PLÁSTICO CON RUEDAS Y RESPALDO CON MALLA, ASIENTO TAPIZADO EN TELA, COLOR NEGRO. MARCA: CANTU</t>
  </si>
  <si>
    <t xml:space="preserve">   MUEBLE DE RECEPCION A MEDIDA DE LUGAR</t>
  </si>
  <si>
    <t xml:space="preserve">      SUMINISTRO DE MUEBLE DE RECEPCIÓN DE 1.15M DE ALTO X 1.20 M DE LARGO X 60 CM DE ANCHO. CON CUBIERTA Y BASE FABRICADA EN MELAMINA, VISTA COLOR NOGAL. INCLUYE 3 CAJONES: 2 PAPELEROS Y 1 DE ARCHIVO CON CHAPA. ELABORADA CON MADERA MDF EN EL INTERIOR Y MDP AL FRENTE.</t>
  </si>
  <si>
    <t xml:space="preserve">   MUEBLE DE MADERA PARA ALMACENAJE TIPO ALACENA</t>
  </si>
  <si>
    <t xml:space="preserve">      SUMINISTRO DE MUEBLE TIPO CREDENZA DE 1.20 M DE LARGO X 40 CM DE ANCHO X 75 CM DE ALTO CON 3 PUERTAS Y ENTREPAÑOS. INCLUYE 3 REPISAS TIPO LIBRERO. ELABORADA CON MADERA MDF EN EL INTERIOR Y MDP AL FRENTE. COLOR BLANCO CON VISTAS COLOR HAYA. SEGÚN EL DISEÑO DEL ESPACIO PUEDE SER ESQUINERO</t>
  </si>
  <si>
    <t xml:space="preserve">   COJINES GRANDES</t>
  </si>
  <si>
    <t xml:space="preserve">      SUMINISTRO DE COJÍN DE 36 CM DE LARGO X 43 CM DE ANCHO X 7 CM DE ALTO. ELABORADOS EN TELA VINIL Y RELLENOS DE HULE ESPUMA DE 1-1/2" DE ESPESOR</t>
  </si>
  <si>
    <t>I-12</t>
  </si>
  <si>
    <t>I-13</t>
  </si>
  <si>
    <t xml:space="preserve">   TEATRO GUIÑOL</t>
  </si>
  <si>
    <t xml:space="preserve">      SUMINISTRO DE TEATRO GUÑOL COLOR BLANCO. MEDIDAS:  ALTURA 1.80 M X 1.20 M DE ANCHO. PAREDES LATERALES SUJETADORAS DE 45 CM DE ANCHO X 1.70 M DE ALTO. INCLUYE SISTEMA DE CORTINAS CORREDIZAS COLOR ROJO EN TELA TERCIOPELO. CORTINAS LATERALES COLOR AZUL EN TELA TERCIOPELO</t>
  </si>
  <si>
    <t>I-14</t>
  </si>
  <si>
    <t xml:space="preserve">   KITS DE ROBOTS CON TABLETA</t>
  </si>
  <si>
    <t xml:space="preserve">      SUMINISTRO DE ROBOT EDUCATIVO CONECTABLE EN RED PARA LA ENSEÑANZA DE LA INFORMÁTICA Y EDUCACIÓN STEAM. SISTEMA ELECTRÓNICO BASADO EN EL CÓDIGO ABIERTO ARDUINO. COMPATIBLE CON APLICACIONES IOS Y ANDROID. MANEJO VÍA BLUETOOTH. CHASIS DE ALUMINIO DE 2MM DE ESPESOR. INCLUYE TABLETA ELECTRÓNICA DE 512 MB, PANTALLA DE 9.7" - 10". MARCA: MAKEBLOCK MBOT</t>
  </si>
  <si>
    <t>I-15</t>
  </si>
  <si>
    <t xml:space="preserve">   PLATAFORMA DE CAPACITACION Y REPOSITORIO DE CONTENIDOS PARA 4 LUDOTECARIOS POR UBICACION</t>
  </si>
  <si>
    <t xml:space="preserve">            PLATAFORMA WEB DE CAPACITACIÓN Y REPOSITORIO DE CONTENIDOS ENFOCADA EN ROBÓTICA, DISEÑADA PARA APOYAR A CUATRO LUDOTECARIOS POR UBICACIÓN. LA PLATAFORMA OFRECE MATERIALES DE APRENDIZAJE, RECURSOS DIDÁCTICOS PARA MEJORAR LA ENSEÑANZA Y APLICACIÓN DE LA ROBÓTICA EN ENTORNOS EDUCATIVOS.
TECNOLOGÍAS UTILIZADAS:
• LENGUAJE DE PROGRAMACIÓN: C#
• FRAMEWORK: .NET
• BASE DE DATOS: SQL SERVER
• HOSTING Y SERVIDORES: MICROSOFT AZURE.
SE REQUIERE EL DESARROLLO DE UNA PLATAFORMA WEB PARA USO COMO LMS (LEARNING MANAGEMENT SYSTEM) UTILIZANDO EL LENGUAJE C# DENTRO DEL FRAMEWORK.NET, ASEGURANDO ESCALABILIDAD, SEGURIDAD Y ALTO RENDIMIENTO. LA BASE DE DATOS UTILIZADA ES SQL SERVER, GARANTIZANDO UNA GESTIÓN EFICIENTE Y SEGURA DE LA INFORMACIÓN.
TODA LA INFRAESTRUCTURA ESTARÁ ALOJADA EN MICROSOFT AZURE, APROVECHANDO SUS SERVICIOS DE HOSTING EN LA NUBE PARA GARANTIZAR DISPONIBILIDAD, RESPALDO AUTOMÁTICO, SEGURIDAD AVANZADA Y CAPACIDAD DE ESCALAMIENTO SEGÚN LAS NECESIDADES DEL PROYECTO.</t>
  </si>
  <si>
    <t>I-16</t>
  </si>
  <si>
    <t>I-17</t>
  </si>
  <si>
    <t>4005002-A</t>
  </si>
  <si>
    <t xml:space="preserve">      APLANADO DE MUROS Y PLAFONES CON YESO A PLOMO Y REGLA, ACABADO PULIDO, CON UN ESPESOR DE 1.50 CM, HASTA UNA ALTURA DE 3.00 M, INCLUYE: FILETEO DE ARISTAS, HERRAMIENTA, MATERIALES, EQUIPO, MANO DE OBRA Y TODO LO NECESARIO PARA SU CORRECTA EJECUCION.</t>
  </si>
  <si>
    <t xml:space="preserve">      SUMINISTRO E INSTALACION DE PROTECCION METALICA PARA ASEGURAR CONDENSADOR, CON BISAGRAS Y CANDADO, INCLUYE: MATERIAL. EQUIPO, HERRAMIENTA, MANO DE OBRA Y TODO LO NECESARIO PARA SU CORRECTA INSTALACION</t>
  </si>
  <si>
    <t xml:space="preserve">      SUMINISTRO Y COLOCACION DE REJA METALICA ANCLADA O SOLDADA; A BASE DE VARILLA CUADRADA DE 1/2" A 45° GRADOS Y CADA 12 CMS. DE SEPARACION EN AMBOS SENTIDOS, CON  BASTIDOR DE PTR DE 1-1/2" X 1-1/2". INCLUYE: MORTERO, NIVELACION, PLOMEO, EQUIPO, HERRAMIENTA, MANO DE OBRA  Y TODO LO NECESARIO PARA SU CORRECTA EJECUCION.</t>
  </si>
  <si>
    <t xml:space="preserve">      SUMINISTRO E INSTALACION DE PUERTA METALICA DE ACCESO DE 1.00 M. DE ANCHO X 2.20 M. DE ALTO, SERIE H18, MARCA METALDOOR O SIMILAR, COLOR 2582 (CAFE OBSCURO), A BASE EN MARCO AL CANTO METALICO, FABRICADA DE LAMINA GALVANIZADA CALIBRE 18, INCLUYE: REFUERZOS INTERIORES PARA CIERRA PUERTAS, BISAGRAS Y CHAPA, MATERIALES, ACARREOS, CORTES, DESPERDICIOS, HERRAJES, MANO DE OBRA, EQUIPO, HERRAMIENTA Y TODO LO NECESARIO PARA SU CORRECTA COLOCACION.</t>
  </si>
  <si>
    <t>FOAMY PARA PISO</t>
  </si>
  <si>
    <t xml:space="preserve">      SUMINISTRO E INSTALACION DE FOAMY PARA CUBRIR PISO DE 5/8" DE ESPESOR, INCLUYE: PEGAMENTO, MATERIAL. HERRAMIENTA, EQUIPO, MANO DE OBRA Y TODO LO NECESARIO PARA SU CORRECTA EJECUCION.</t>
  </si>
  <si>
    <t xml:space="preserve">   PUFFS DE NIÑOS Y ADULTOS</t>
  </si>
  <si>
    <t xml:space="preserve">      SUMINISTRO DE 5 PUFF DE NIÑOS Y 2 PUFF DE ADULTOS, COLORES DIVERSOS, ELABORADO DE TELA NAILON POLI ESTIRENO, MEDIDAS: 90 CM DE ALTURA X 85 CM DE DIÁMETRO. PESO APROXIMADO 5 KILOS. MARCA: PUFF.</t>
  </si>
  <si>
    <t xml:space="preserve">   MUEBLE ZAPATERO</t>
  </si>
  <si>
    <t>I-18</t>
  </si>
  <si>
    <t xml:space="preserve">      SUMINISTRO E INSTALACION DE PERSIANA DE PVC VERTICAL LISA EN VENTANA, INCLUYE: MATERIAL, EQUIPO, HERRAMIENTA, MANO DE OBRA Y TODO LO NECESARIO PARA SU BUEN FUNCIONAMIENTO</t>
  </si>
  <si>
    <t xml:space="preserve">      SUMINISTRO E INSTALACION DE MUEBLE ZAPATERO CON PUERTAS, DE 88 X 115 X 33 CMS, MARCA ARMERI O SIMILAR, INCLUYE MATERIAL, MANO DE OBRA, HERRAMIENTA Y TODO LO NECESARI PARA SU CORRECTO SUMINISTRO</t>
  </si>
  <si>
    <t>I-19</t>
  </si>
  <si>
    <t xml:space="preserve">   GRAFICAS EN PAREDES</t>
  </si>
  <si>
    <t xml:space="preserve">      FABRICACION DE VINILES SOBRE DISEÑO E INSTALACION DE COROPLAST CON MEDIDAS DE 1.22 X 2.44 MTS, PARA RECIBIR EL VINIL</t>
  </si>
  <si>
    <t>REHABILITACIÓN Y ADECUACIÓN DE ESPACIOS DE TAMUL LA JOYA PARA LA INSTALACIÓN DE  LUDOTECA  EN LA CIUDAD DE REYNOSA TAMAULIPAS.</t>
  </si>
  <si>
    <t xml:space="preserve">      DESMONTAJE CON RECUPERACION DE MINISPLIT Y CONDENSADOR, INCLUYE: MATERIALES, MANO DE OBRA, HERRAMIENTA Y EQUIPO NECESARIO PARA LA CORRECTA EJECUCION DE LOS TRABAJOS.</t>
  </si>
  <si>
    <t xml:space="preserve">      RETIRO DE WC EN BAÑOS, INCLUYE: MANO DE OBRA, EQUIPO Y HERRAMIENTA NECESARIA PARA LA CORRECTA EJECUCION DE LOS TRABAJOS, ACARREO DE MATERIAL SOBRANTE</t>
  </si>
  <si>
    <t xml:space="preserve">      RETIRO DE  LAVABO EN BAÑOS, INCLUYE: MANO DE OBRA, EQUIPO Y HERRAMIENTA NECESARIA PARA LA CORRECTA EJECUCION DE LOS TRABAJOS, ACARREO DE MATERIAL SOBRANTE</t>
  </si>
  <si>
    <t xml:space="preserve">      RETIRO DE MINGITORIOS EN BAÑOS, INCLUYE: MANO DE OBRA, EQUIPO Y HERRAMIENTA NECESARIA PARA LA CORRECTA EJECUCION DE LOS TRABAJOS, ACARREO DE MATERIAL SOBRANTE</t>
  </si>
  <si>
    <t xml:space="preserve">      DEMOLICION Y RETIRO DE IMPERMEABILIZANTE EXISTENTE EN LOSA DE AZOTEA.INCLUYE,:ACARREOS  LIMPIEZA Y RETIRO DE SOBRANTES FUERA DE LA OBRA, HERRAMIENTA, MATERIALES, EQUIPO Y MANO DE OBRA</t>
  </si>
  <si>
    <t xml:space="preserve">      DEMOLICION DE APLANADO CON YESO EN MURO Y PLAFONES EXISTENTES, INCLUYE: ACARREOS,  LIMPIEZA Y RETIRO DE SOBRANTES FUERA DE LA OBRA, HERRAMIENTA, MATERIALES, EQUIPO Y MANO DE OBRA</t>
  </si>
  <si>
    <t xml:space="preserve">      DESINSTALACION DE PUERTA DE MADERA EXISTENTE INCLUIDO EL MARCO,  INCLUYE: ACARREOS INTERNOS Y SU DISPOSICION FINAL EN EL LUGAR INDICADO, RETIRO DE HERRAJES, MANO DE OBRA, EQUIPO Y HERRAMIENTA NECESARIA PARA LA CORRECTA EJECUCION DE LOS TRABAJOS.</t>
  </si>
  <si>
    <t xml:space="preserve">      DESMANTELAMIENTO Y RETIRO DE VENTANAS DE ALUMINIO EXISTENTES   INCLUYE: DESMONTAJE, ACARREO DE MATERIAL RECUPERADO HASTA EL LUGAR INDICADO POR LA SUPERVISIÓN, MANO DE OBRA, LIMPIEZA, MANIOBRAS, HERRAMIENTA, EQUIPO Y TODO LO NECESARIO PARA SU CORRECTO FUNCIONAMIENTO (P.U.O.T)</t>
  </si>
  <si>
    <t xml:space="preserve">      REMOCION Y RETIRO DE  REJA METALICA ANCLADA O SOLDADA; A BASE DE VARILLA CUADRADA DE 1/2" Y CADA 12 CMS. DE SEPARACION EN AMBOS SENTIDOS, CON  BASTIDOR DE PTR DE 1 1/2" X 1 1/2". INCLUYE: EQUIPO, HERRAMIENTA, MANO DE OBRA  Y TODO LO NECESARIO PARA SU CORRECTA EJECUCION.</t>
  </si>
  <si>
    <t xml:space="preserve">      DESMANTELAMIENTO Y RETIRO DE CONTACTOS ELECTRICOS EXISTENTES, INCLUYE: EXTRACCION DE CABLEADO EXISTENTE, HERRAMIENTA, EQUIPO, MANO DE OBRA Y TODO LO NECESARIO PARA SU CORRECTA EJECUCION Y FUNCIONAMIENTO.</t>
  </si>
  <si>
    <t>5025211-A</t>
  </si>
  <si>
    <t xml:space="preserve">      DESMANTELAMIENTO Y RETIRO DE LUMINARIA COMPLETA EXISTENTE, QUE SE ENTREGARA A SERVICIOS PRIMARIOS, INCLUYE: EXTRACCION DE CABLEADO, EQUIPO, HERRAMIENTA, MANO DE OBRA Y TODO LO NECESARIO PARA SU CORRECTO FUNCIONAMIENTO.</t>
  </si>
  <si>
    <t>ALBAÑILERIA Y ACABADOS</t>
  </si>
  <si>
    <t xml:space="preserve">         SUMINISTRO Y COLOCACION DE ENTORTADO SOBRE LOSA DE CONCRETO PARA DAR PENDIENTES DEL 2%, A BASE  DE MEZCLA CEMENTO-ARENA P 1:5 DE 2 CM DE ESPESOR. INCLUYE: SUMINISTRO DE MATERIALES, HERRAMIENTA, EQUIPO. MANO DE OBRA Y TODO LO NECESARIO PARA SU CORRECTA COLOCACION.</t>
  </si>
  <si>
    <t xml:space="preserve">      CONSTRUCCION DE CHAFLÁN PERIMETRAL EN AZOTEA, DE 10X10 CM.  DE SECCIÓN, A BASE DE MORTERO CEMENTO-ARENA PROP 1:4. INCLUYE: SUMINISTRO DE MATERIALES, MANO DE OBRA, ELEVACIONES, ACARREOS, DESPERDICIOS, HERRAMIENTA Y EQUIPO.</t>
  </si>
  <si>
    <t xml:space="preserve">      SUMINISTRO Y COLOCACIÓN DE SISTEMA IMPERMEABLE PREFABRICADO EN LOSA DE AZOTEA Y PRETILES, ELABORADO CON MEMBRANA IMPERMEABILIZANTE DE ASFALTO MODIFICADO APP, DE 4.00 MM DE ESPESOR, CON REFUERZO DE POLIESTER, ACABADO APARENTE CON GRAVILLA EN CARA SUPERIOR, REFORZADO INTERNAMENTE CON UNA MEMBRANA DE REFUERZO DE POLIÉSTER 180 GR/M2, SE DEBE CONSIDERAR PARA ESTE TRABAJO LA PREPARACIÓN DE LA SUPERFICIE, IMPRIMACIÓN CON UN COMPUESTO PRIMARIO ASFÁLTICO DE BAJA VISCOSIDAD SIN DILUIR, RESANE DE FISURAS CON CEMENTO ASFÁLTICO LIBRE DE ASBESTOS, APLICACIÓN POR TERMOFUSIÓN, REFUERZO DE PUNTOS CRÍTICOS, DETALLADO EN: BAJADAS PLUVIALES, CHAFLANES, TUBERÍAS; SE DEBERÁ CONSIDERAR: MATERIALES, LA ELEVACIÓN DE LOS MATERIALES HASTA EL LUGAR DE SU UTILIZACIÓN, TRASLAPES MÍNIMOS DE 10 CM, EQUIPO Y GAS BUTANO, MANO DE OBRA ESPECIALIZADA, ACARREOS DENTRO Y FUERA DE OBRA, LIMPIEZA DEL ÁREA DE TRABAJO, RETIRO DE ESCOMBRO, SE DEBERÁ ENTREGAR UNA GARANTÍA POR ESCRITO DE 10 AÑOS O SUPERIOR POR PARTE DEL FABRICANTE EN MATERIAL Y MANO DE OBRA.</t>
  </si>
  <si>
    <t xml:space="preserve">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t>
  </si>
  <si>
    <t xml:space="preserve">      PINTURA ESMALTE ALKIDAL EN REJA POR AMBOS LADOS, TRABAJO TERMINADO MCA. COMEX O SIMILAR EN CALIDAD, INCLUYE: LIMPIEZA,PREPARACION DE LA SUPERFICIE, PRIMER ANTICORROSIVO, APLICACIÓN DE 2 MANOS DE PINTURA ESMALTE, MATERIALES, LIMPIEZA, ACARREOS, ELEVACIONES, ANDAMIOS, DESPERDICIOS, HERRAMIENTA, MANO DE OBRA ESPECIALIZADA, EQUIPO Y TODO LO NECESARIO PARA SU CORRECTA INSTALACION</t>
  </si>
  <si>
    <t xml:space="preserve">      CONSTRUCCION DE BARRA DE CONCRETO HIDRAULICO F'c =150 KG/CM2, HECHO EN OBRA, DE 8 CM DE ESPESOR, ARMADO CON VARS. NUM. 3 @ 15 CMS, EN AMBOS SENTIDOS, APOYADA EN MUROS DE BLOCK DE CONCRETO SIMPLE DE 15 X 20 X 40 CMS, INCLUYE: PREPARACION PARA RECIBIR LAVABO, SUMINISTRO, HABILITADO Y ARMADO DE ACERO, COLADO, VIBRADO, CURADO, MATERIALES, DESPERDICIOS, MANO DE OBRA, HERRAMIENTA, EQUIPO, CIMBRA, ACARREOS, LIMPIEZAS Y RETIRO DE SOBRANTES FUERA DE LA OBRA, EN CUALQUIER NIVEL.</t>
  </si>
  <si>
    <t>HERRERIA Y CANCELERIA</t>
  </si>
  <si>
    <t xml:space="preserve">      SUMINISTRO Y COLOCACIÓN DE CANCELERÍA DE ALUMINIO ANODIZADO NATURAL CON PERFIL DE 2" DE LA MARCA CUPRUM O SIMILAR EN CALIDAD Y CRISTAL TRANSPARENTE DE 6 MM . INC. MATERIALES, MANO DE OBRA, ACARREO, CORTES, AJUSTES, FIJACIÓN, PLOMEO, VINIL, TORNILLERÍA, SELLADO PERIMETRAL CON SILICÓN, FELPAS, HERRAJES Y ELEMENTOS NECESARIOS. (P.U.O.T.)</t>
  </si>
  <si>
    <t xml:space="preserve">         SUMINISTRO Y COLOCACION DE ACCESO COMPUESTO  POR 2 PUERTAS DE CRISTAL DE 0.95 X 2.10 M , . SE ELABORARA CON PERFIL DE ALUMINIO NATURAL 2'' PARA SU SUJECION SUPERIOR E INFERIOR,  MARCA CUPRUM O SIMILAR, INCLUYE: CRISTAL TRANSPARENTE 6MM, CERRADURA ,  MANIJAS, ACCESORIOS Y TODO LO NECESARIO PARA SU CORRECTA COLOCACION.</t>
  </si>
  <si>
    <t xml:space="preserve">         SUMINISTRO Y COLOCACIÓN DE PUERTA DE MADERA TIPO TAMBOR P-1 DE 0.90 X 2.10 M. FABRICADA A BASE DE BASTIDOR DE MADERA DE PINO DE PRIMERA DE 2" X 1", CON CHAPA DE TRIPLAY DE PINO DE 3MM, ACABADA CON MANCHA COLOR OLIVO. INCLUYE: CUERPO DEL MARCO Y CHAMBRANAS DE SECCIÓN DE 1"X2" EN  MADERA DE PINO DE PRIMERA, CERRADURA DE PERILLA CON MECANISMO TUBULAR MARCA PHILLIPS MODELO APOLLO. 3 BISAGRAS CON TORNILLO 2.5" X 1.75" EN ACABADO LATONADO MCA. FANAL SERIE B10 ALARGADAS CON PERNO REMACHADO.</t>
  </si>
  <si>
    <t xml:space="preserve">         SUMINISTRO, ARMADO, CONEXIÓN Y COLOCACION DE LUMINARIA FLUORESCENTE DE SOBREPONER TIPO CAPFCE, CON GABINETE RECTANGULAR DE LAMINA DE ACERO ROLADA COLOR BLANCOPINTURA ELECTROSTATICA DE 120 X 30 CMS, DE 2 X 32W, ACRILICO K23 PRISMATICO, INCLUYE: 2 TUBOS FLUORESCENTES T8 DE 32W DE 120 CMS, DE LONGITUD, MATERIALES, CONEXIONES, HERRAMIENTA, EQUIPO, MANO DE OBRA, FLETE Y TODO LO NECESARIO PARA SU CORRECTO FUNCIONAMIENTO.</t>
  </si>
  <si>
    <t xml:space="preserve">      SALIDA PARA CONTACTO EN MURO O PISO, CABLE THW CONDUMEX O SIMILAR EN CALIDAD Y CAJA TIPO CHALUPA GALVANIZADA REFORZADA, TIERRA FÍSICA  127 V  15 A,CONTACTO DUPLEX MARCA ARROW HART M5250M DE 15 AMP, TAPA  Y MARCO, CON DIÁMETROS Y CALIBRES ESPECIFICADOS EN PROYECTO A CUALQUIER ALTURA, RANURADO. INCLUYE: MATERIALES, MANO DE OBRA ESPECIALIZADA, PRUEBAS, MATERIAL MISCELÁNEOS, ACARREOS, FLETES, DESPERDICIOS, HERRAMIENTA Y EQUIPO.</t>
  </si>
  <si>
    <t>SAL</t>
  </si>
  <si>
    <t xml:space="preserve">      SUMINISTRO, ARMADO Y COLOCACIÓN DE ABANICO DE TECHO TIPO INDUSTRIAL MARCA ULTRAVENT BIRTMAN MODELO C-5601 O SIMILAR EN CALIDAD Y DURACIÓN, 5 VELOCIDADES, CONTROL DE PARED, MOTOR DE ALTA VELOCIDAD 341 RPM, 56" DE DIAMETRO, INCLUYE: MATERIAL, TUBERIA EXTENCION (50 CMS), MATERIAL DE FIJACIÓN, CONEXIONES, PRUEBAS, HERRAMIENTA, EQUIPO, MANO DE OBRA Y TODO LO NECESARIO PARA SU CORRECTO FUNCIONAMIENTO.</t>
  </si>
  <si>
    <t xml:space="preserve">      SUMINISTRO Y COLOCACION DE AIRE ACONDICIONADO TIPO MINISPLIT FRIO/CALOR, 110V ó 220V, REFRIGERANTE R410, ECOLOGICO, MARCA MIRAGE O SIMILAR EN CALIDAD, DE 1 TONELADA DE CAPACIDAD, INSTALADO EN MURO, INCLUYE: KIT DE INSTALACIÓN, ELEVACIONES, ACARREOS, COLOCACIÓN, FIJACIÓN, ALINEACIÓN, NIVELACIÓN, PRUEBAS, CONEXIÓN MECÁNICA, AJUSTES, GARANTÍA, FLETE, MANO DE OBRA ESPECIALIZADA, MATERIAL, ACCESORIOS, EQUIPO, HERRAMIENTA, EQUIPO DE SEGURIDAD, A CUALQUIER ALTURA Y TODO LO NECESARIO PARA SU CORRECTO FUNCIONAMIENTO. P.U.O.T.</t>
  </si>
  <si>
    <t xml:space="preserve">      SUMINISTRO Y COLOCACION DE AIRE ACONDICIONADO TIPO MINISPLIT FRIO/CALOR, 110V ó 220V, REFRIGERANTE R410, ECOLOGICO, MARCA MIRAGE O SIMILAR EN CALIDAD, DE 2 TONELADAS DE CAPACIDAD, INSTALADO EN MURO, INCLUYE: KIT DE INSTALACIÓN, ELEVACIONES, ACARREOS, COLOCACIÓN, FIJACIÓN, ALINEACIÓN, NIVELACIÓN, PRUEBAS, CONEXIÓN MECÁNICA, AJUSTES, GARANTÍA, FLETE, MANO DE OBRA ESPECIALIZADA, MATERIAL, ACCESORIOS, EQUIPO, HERRAMIENTA, EQUIPO DE SEGURIDAD, A CUALQUIER ALTURA Y TODO LO NECESARIO PARA SU CORRECTO FUNCIONAMIENTO. P.U.O.T.</t>
  </si>
  <si>
    <t xml:space="preserve">      SUMINISTRO Y COLOCACIÓN DE INODORO VITROMEX MODELO MARATHON COLOR BLANCO O SIMILAR EN CALIDAD COMPLETO, CON  LLAVE DE PASO, ASIENTOS, CONEXIONES, CUELLO DE CERA Y PRUEBAS. INCLUYE: MATERIAL, LIMPIEZA, HERRAJES PARA SU BUEN FUNCIONAMIENTO, HERRAMIENTA Y EQUIPO.</t>
  </si>
  <si>
    <t xml:space="preserve">      SUMINISTRO  Y COLOCACIÓN DE LAVABO TIPO OVALIN PARA EMPOTRAR EN LOSA, COLOR BLANCO MARCA VITROMEX, MODELO GARDENIA O SIMILAR EN CALIDAD, INCLUYE: MATERIAL, HERRAMIENTA, EQUIPO, MANO DE OBRA, LLAVE INDIVIDUAL URREA 242q O SIMILAR, CONTRA DE REJILLA Y CESPOL CROMADOS, ALIMENTADOR FLEXIBLE, LLAVE DE PASO Y TODO LO NECESARIO PARA SU CORRECTO FUNCIONAMIENTO.</t>
  </si>
  <si>
    <t xml:space="preserve">      SUMINISTRO Y COLOCACIÓN DE MINGITORIO ECOLÓGICO SECO, MARCA MIGISEC O SIMILAR, INCLUYE: MATERIAL, EQUIPO, HERRAMIENTA, MANO DE OBRA, ACCESORIOS, CONEXIONES Y TODO LO NECESARIO PARA SU CORRECTO FUNCINAMIENTO.</t>
  </si>
  <si>
    <t xml:space="preserve">      SUMINISTRO Y COLOCACIÓN DE ESPEJO DE 0.40 M X 0.60 M CON BASTIDOR DE TRIPLAY Y MARCO DE ALUMINIO. INCLUYE: HERRAMIENTA, EQUIPO, MANO DE OBRA, FIJACIÓN, CORTES, DESPERDICIOS, LIMPIEZA DEL ÁREA DE TRABAJO,</t>
  </si>
  <si>
    <t xml:space="preserve">      SUMINISTRO Y COLOCACIÓN DE DESPACHADOR DE PAPEL HIJIENICO JUMBO MODELO 94205 COLOR HUMO MCA KIMBERLY CLARK O EQUIVALENTE, INCLUYE: ACCESORIOS Y FIJACION, MATERIAL, LIMPIEZA,TODO LO NECESARIO PARA SU BUEN FUNCIONAMIENTO, HERRAMIENTA Y EQUIPO.</t>
  </si>
  <si>
    <t xml:space="preserve">      SUMINISTRO Y COLOCACIÓN DE JABONERA GRANEL RELLENABLE MCA KIMBERLY CLARK MODELO 94236 O EQUIVALENTE,  INCLUYE: ACCESORIOS Y CONEXIONES,FIJACION, MATERIAL, LIMPIEZA, TODO LO NECESARIO  PARA SU BUEN FUNCIONAMIENTO, HERRAMIENTA Y EQUIPO.</t>
  </si>
  <si>
    <t xml:space="preserve">      SUMINISTRO Y COLOCACIÓN DE BARRA DE APOYO O DE SEGURIDAD (RECTA) DE 1-1/4" DE DIAMETRO Y 0.610 MTS, DE LONGITUD, PARA EXCUSADO DE MINUSVÁLIDOS A BASE DE TUBO DE ACERO INOXIDABLE TIPO B-610-S MARCA HELVEX O SIMILAR EN CALIDAD Y DURACIÓN, INCLUYE: MATERIAL DE FIJACIÓN, MANO DE OBRA, HERRAMIENTA, EQUIPO Y TODO LO NECESARIO PARA SU CORRECTO FUNCIONAMIENTO.</t>
  </si>
  <si>
    <t xml:space="preserve">      SUMINISTRO Y COLOCACIÓN DE BARRA DE APOYO O DE SEGURIDAD ANGULAR (BOOMERANG) DE 1-1/4" DE DIAMETRO Y 305 X 305 MM, PARA EXCUSADO DE MINUSVÁLIDOS A BASE DE TUBO DE ACERO INOXIDABLE TIPO MB-066-S MARCA HELVEX O SIMILAR EN CALIDAD Y DURACIÓN, INCLUYE: MATERIAL DE FIJACIÓN, MANO DE OBRA, HERRAMIENTA, EQUIPO Y TODO LO NECESARIO PARA SU CORRECTO FUNCIONAMIENTO.</t>
  </si>
  <si>
    <t xml:space="preserve">         SUMINISTRO E INSTALACION DE LUMINARIA MODELO ONWALL 3 LED P701034-36 72W,  120/277 V , MARCA LUMIANCE O SIMILAR, PARA SOBREPONER EN MURO  CON FOTOCELDA  INCLUYE: HERRAMIENTA, EQUIPO, CONEXIONES, PRUEBAS, ACARREOS, FLETES, DESPERDICIOS,   MATERIALES, MANO DE OBRA Y TODO LO NECESARIO PARA SU CORRECTO FUNCIONAMIENTO.</t>
  </si>
  <si>
    <t>I-20</t>
  </si>
  <si>
    <t>I-21</t>
  </si>
  <si>
    <t>I-22</t>
  </si>
  <si>
    <t>II</t>
  </si>
  <si>
    <t>REHABILITACIÓN Y ADECUACIÓN DE ESPACIOS DE TAMUL BALCONES PARA LA INSTALACIÓN DE  LUDOTECA  EN LA CIUDAD DE REYNOSA TAMAULIPAS.</t>
  </si>
  <si>
    <t>II-1</t>
  </si>
  <si>
    <t>II-2</t>
  </si>
  <si>
    <t>II-3</t>
  </si>
  <si>
    <t>II-4</t>
  </si>
  <si>
    <t>II-5</t>
  </si>
  <si>
    <t>II-6</t>
  </si>
  <si>
    <t>II-7</t>
  </si>
  <si>
    <t>II-8</t>
  </si>
  <si>
    <t>II-9</t>
  </si>
  <si>
    <t>II-10</t>
  </si>
  <si>
    <t>II-11</t>
  </si>
  <si>
    <t>II-12</t>
  </si>
  <si>
    <t>II-13</t>
  </si>
  <si>
    <t>II-14</t>
  </si>
  <si>
    <t>II-15</t>
  </si>
  <si>
    <t>II-16</t>
  </si>
  <si>
    <t>II-17</t>
  </si>
  <si>
    <t>II-18</t>
  </si>
  <si>
    <t>II-19</t>
  </si>
  <si>
    <t xml:space="preserve">      RETIRO DE  TARJA DE 50 X 50 CMS. DE ACERO INOXIDABLE, INCLUYE: MANO DE OBRA, EQUIPO Y HERRAMIENTA NECESARIA PARA LA CORRECTA EJECUCION DE LOS TRABAJOS, ACARREO DE MATERIAL SOBRANTE</t>
  </si>
  <si>
    <t>II-20</t>
  </si>
  <si>
    <t>II-21</t>
  </si>
  <si>
    <t>II-22</t>
  </si>
  <si>
    <t>III-2</t>
  </si>
  <si>
    <t>III-3</t>
  </si>
  <si>
    <t>III-4</t>
  </si>
  <si>
    <t>III-5</t>
  </si>
  <si>
    <t>III-6</t>
  </si>
  <si>
    <t>III-7</t>
  </si>
  <si>
    <t>III-8</t>
  </si>
  <si>
    <t>III-9</t>
  </si>
  <si>
    <t>III-10</t>
  </si>
  <si>
    <t>III-11</t>
  </si>
  <si>
    <t>III-12</t>
  </si>
  <si>
    <t>III-13</t>
  </si>
  <si>
    <t>III-14</t>
  </si>
  <si>
    <t>III-15</t>
  </si>
  <si>
    <t>III-16</t>
  </si>
  <si>
    <t>III-17</t>
  </si>
  <si>
    <t>III-18</t>
  </si>
  <si>
    <t>REHABILITACIÓN Y ADECUACIÓN DE ESPACIOS DE TAMUL LOMAS DE VALLE ALTO PARA LA INSTALACIÓN DE  LUDOTECA  EN LA CIUDAD DE REYNOSA TAMAULIPAS.</t>
  </si>
  <si>
    <t>III-19</t>
  </si>
  <si>
    <t>III-20</t>
  </si>
  <si>
    <t>III-21</t>
  </si>
  <si>
    <t>III-22</t>
  </si>
  <si>
    <t>IV</t>
  </si>
  <si>
    <t>REHABILITACIÓN Y ADECUACIÓN DE ESPACIOS DE TAMUL VILLA FLORIDA PARA LA INSTALACIÓN DE  LUDOTECA  EN LA CIUDAD DE REYNOSA TAMAULIPAS.</t>
  </si>
  <si>
    <t>IV-1</t>
  </si>
  <si>
    <t>IV-2</t>
  </si>
  <si>
    <t>IV-3</t>
  </si>
  <si>
    <t>IV-4</t>
  </si>
  <si>
    <t>IV-5</t>
  </si>
  <si>
    <t>IV-6</t>
  </si>
  <si>
    <t>IV-7</t>
  </si>
  <si>
    <t>IV-8</t>
  </si>
  <si>
    <t>IV-9</t>
  </si>
  <si>
    <t>IV-10</t>
  </si>
  <si>
    <t>IV-11</t>
  </si>
  <si>
    <t>IV-12</t>
  </si>
  <si>
    <t>IV-13</t>
  </si>
  <si>
    <t>IV-14</t>
  </si>
  <si>
    <t>IV-15</t>
  </si>
  <si>
    <t>IV-16</t>
  </si>
  <si>
    <t>IV-17</t>
  </si>
  <si>
    <t>IV-18</t>
  </si>
  <si>
    <t xml:space="preserve">      FABRICACION DE BASE METALICA EMPOTRADA A MURO PARA BOMBA CENTRIFUGA DE 1/2 HP. INCLUYE: BASTIDOR DE PERFIL ANGULAR DE 1-1/2" X 1-1/2" X 1/8" DE 0.30 X 0.60 M CON BASE Y CUBIERTA DE LAMINA GLAVANIZADA CAL. 18. INCLUYE: MATERIALES, CORTES, DESPERDICIOS, TROQUELADO, HERRAMIENTA, EQUIPO, MANO DE OBRA, ANCLAJES Y TODO LO NECESARIO PARA SU CORRECTO FUNCIONAMIENTO.</t>
  </si>
  <si>
    <t xml:space="preserve">         SUMINISTRO Y COLOCACION DE BOMBA CENTRIFUGA PARA CISTERNA MARCA IUSA POTENCIA 1/2 HP, INCLUYE: PINCHACHA DE BRONCE DE 1/2" Ø, CONECTOR MACHO PVC 1/2" Ø, 1 TUERCA DE UNION DE 1/2" Ø, LLAVE DE PASO DE 1/2" Ø, 1 NIPLE DE 1/2" Ø, CONEXIONES: (2 CODOS DE 1/2" Ø, MATERIALES HERRAMIENTA, EQUIPO, MANO DE OBRA Y TODO LO NECESARIO PARA SU CORRECTA EJECUCION.</t>
  </si>
  <si>
    <t>IV-19</t>
  </si>
  <si>
    <t>IV-20</t>
  </si>
  <si>
    <t>IV-21</t>
  </si>
  <si>
    <t>IV-22</t>
  </si>
  <si>
    <t>V</t>
  </si>
  <si>
    <t>V-1</t>
  </si>
  <si>
    <t>V-2</t>
  </si>
  <si>
    <t>V-3</t>
  </si>
  <si>
    <t>V-4</t>
  </si>
  <si>
    <t>V-5</t>
  </si>
  <si>
    <t>V-6</t>
  </si>
  <si>
    <t>V-7</t>
  </si>
  <si>
    <t>V-8</t>
  </si>
  <si>
    <t>V-9</t>
  </si>
  <si>
    <t>V-10</t>
  </si>
  <si>
    <t>V-11</t>
  </si>
  <si>
    <t>V-12</t>
  </si>
  <si>
    <t>V-13</t>
  </si>
  <si>
    <t>V-14</t>
  </si>
  <si>
    <t>V-15</t>
  </si>
  <si>
    <t>V-16</t>
  </si>
  <si>
    <t>V-17</t>
  </si>
  <si>
    <t>V-18</t>
  </si>
  <si>
    <t>V-19</t>
  </si>
  <si>
    <t>V-20</t>
  </si>
  <si>
    <t>V-21</t>
  </si>
  <si>
    <t>V-22</t>
  </si>
  <si>
    <t>REHABILITACIÓN Y ADECUACIÓN DE ESPACIOS DE TAMUL ERNESTO ZEDILLO PARA LA INSTALACIÓN DE  LUDOTECA  EN LA CIUDAD DE REYNOSA TAMAULIPAS.</t>
  </si>
  <si>
    <t>REHABILITACIÓN Y ADECUACIÓN DE ESPACIOS DE TAMUL LA JOYA, TAMUL BALCONES, TAMUL ERNESTO ZEDILLO, TAMUL LOMAS DE VALLE ALTO Y TAMUL VILLA FLORIDA; PARA LA INSTALACIÓN DE 5 LUDOTECAS  EN LA CIUDAD DE REYNOSA TAMAULIPAS.</t>
  </si>
  <si>
    <t>4006035-CH</t>
  </si>
  <si>
    <t xml:space="preserve">      SUMINISTRO Y COLOCACION DE CANCEL DE ALUMINIO COMPUESTO POR MARCO PERFIL 2", SUPERFICIE 1.00 X 2.10 M. PUERTA MULTYPANEL Y CHAPA CON MANIJA Y LLAVE PHILLIPS # 3065 O SIMILAR EN CALIDAD Y DURACION. INCLUYE: EQUIPO, HERRAMIENTA, MANO DE OBRA  Y TODO LO NECESARIO PARA SU CORRECTA EJECUCION.</t>
  </si>
  <si>
    <t>PU Con Letra</t>
  </si>
  <si>
    <t>LICITACION PÚBLICA: 57057002-047-2025</t>
  </si>
  <si>
    <t>AE-15</t>
  </si>
  <si>
    <t xml:space="preserve">DESCRIPCION DE LA OBRA: </t>
  </si>
  <si>
    <t xml:space="preserve">Rehabilitación y Adecuación de Espacios de Tamul la Joya, Tamul Balcones, Tamul Ernesto Zedillo, Tamul Lomas de Valle Alto y Tamul Villa Florida; para la Instalación de 5 Ludotecas  en la Ciudad de Reynosa Tamaulipas.
</t>
  </si>
  <si>
    <t>INICIO</t>
  </si>
  <si>
    <t>TERMINACION</t>
  </si>
  <si>
    <t>PLAZO DE EJECUCION</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</si>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</sst>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quot;$&quot;#,##0.00"/>
    <numFmt numFmtId="166" formatCode="_-[$€-2]* #,##0.00_-;\-[$€-2]* #,##0.00_-;_-[$€-2]* &quot;-&quot;??_-"/>
    <numFmt numFmtId="167" formatCode="0.0"/>
  </numFmts>
  <fonts count="2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sz val="10"/>
      <name val="MS Sans Serif"/>
      <family val="2"/>
    </font>
    <font>
      <b/>
      <sz val="16"/>
      <name val="Arial"/>
      <family val="2"/>
    </font>
    <font>
      <b/>
      <sz val="11"/>
      <name val="Arial"/>
      <family val="2"/>
    </font>
  </fonts>
  <fills count="14">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9" tint="0.79998168889431442"/>
        <bgColor indexed="64"/>
      </patternFill>
    </fill>
  </fills>
  <borders count="12">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60">
    <xf numFmtId="0" fontId="0" fillId="0" borderId="0"/>
    <xf numFmtId="9" fontId="7" fillId="0" borderId="0" applyFont="0" applyFill="0" applyBorder="0" applyAlignment="0" applyProtection="0"/>
    <xf numFmtId="0" fontId="7"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6"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0" borderId="0"/>
    <xf numFmtId="0" fontId="6" fillId="0" borderId="0"/>
    <xf numFmtId="0" fontId="7" fillId="0" borderId="0"/>
    <xf numFmtId="0" fontId="5" fillId="0" borderId="0"/>
    <xf numFmtId="0" fontId="7" fillId="0" borderId="0"/>
    <xf numFmtId="166"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4" fillId="0" borderId="0"/>
    <xf numFmtId="0" fontId="4" fillId="0" borderId="0"/>
    <xf numFmtId="44" fontId="7" fillId="0" borderId="0" applyFont="0" applyFill="0" applyBorder="0" applyAlignment="0" applyProtection="0"/>
    <xf numFmtId="0" fontId="7" fillId="0" borderId="0"/>
    <xf numFmtId="0" fontId="7" fillId="0" borderId="0"/>
    <xf numFmtId="0" fontId="7" fillId="0" borderId="0"/>
    <xf numFmtId="0" fontId="3" fillId="0" borderId="0"/>
    <xf numFmtId="44"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0" fontId="1" fillId="0" borderId="0"/>
    <xf numFmtId="44" fontId="7" fillId="0" borderId="0" applyFont="0" applyFill="0" applyBorder="0" applyAlignment="0" applyProtection="0"/>
    <xf numFmtId="0" fontId="22" fillId="0" borderId="0"/>
  </cellStyleXfs>
  <cellXfs count="114">
    <xf numFmtId="0" fontId="0" fillId="0" borderId="0" xfId="0"/>
    <xf numFmtId="0" fontId="9" fillId="0" borderId="0" xfId="0" applyFont="1" applyAlignment="1">
      <alignment horizontal="center"/>
    </xf>
    <xf numFmtId="0" fontId="0" fillId="0" borderId="0" xfId="0" applyAlignment="1">
      <alignment vertical="center"/>
    </xf>
    <xf numFmtId="0" fontId="12" fillId="0" borderId="0" xfId="0" applyFont="1" applyAlignment="1">
      <alignment horizontal="center" vertical="center"/>
    </xf>
    <xf numFmtId="2" fontId="12" fillId="0" borderId="0" xfId="0" applyNumberFormat="1" applyFont="1" applyAlignment="1">
      <alignment horizontal="center"/>
    </xf>
    <xf numFmtId="0" fontId="14" fillId="3" borderId="4" xfId="0" applyFont="1" applyFill="1" applyBorder="1" applyAlignment="1">
      <alignment horizontal="center" vertical="top"/>
    </xf>
    <xf numFmtId="0" fontId="15" fillId="3" borderId="5" xfId="0" applyFont="1" applyFill="1" applyBorder="1" applyAlignment="1">
      <alignment horizontal="center"/>
    </xf>
    <xf numFmtId="0" fontId="14" fillId="3" borderId="6" xfId="0" applyFont="1" applyFill="1" applyBorder="1" applyAlignment="1">
      <alignment horizontal="center"/>
    </xf>
    <xf numFmtId="0" fontId="7" fillId="0" borderId="0" xfId="0" applyFont="1"/>
    <xf numFmtId="4" fontId="0" fillId="0" borderId="0" xfId="0" applyNumberFormat="1"/>
    <xf numFmtId="165" fontId="9" fillId="0" borderId="7" xfId="0" applyNumberFormat="1" applyFont="1" applyBorder="1" applyAlignment="1">
      <alignment vertical="center"/>
    </xf>
    <xf numFmtId="0" fontId="10" fillId="0" borderId="0" xfId="0" applyFont="1"/>
    <xf numFmtId="4" fontId="12" fillId="0" borderId="0" xfId="0" applyNumberFormat="1" applyFont="1"/>
    <xf numFmtId="0" fontId="9" fillId="0" borderId="0" xfId="0" applyFont="1" applyAlignment="1">
      <alignment horizontal="justify"/>
    </xf>
    <xf numFmtId="0" fontId="11" fillId="0" borderId="0" xfId="0" applyFont="1" applyAlignment="1">
      <alignment horizontal="center" vertical="center"/>
    </xf>
    <xf numFmtId="165" fontId="18" fillId="4" borderId="8" xfId="0" applyNumberFormat="1" applyFont="1" applyFill="1" applyBorder="1" applyAlignment="1">
      <alignment vertical="center"/>
    </xf>
    <xf numFmtId="0" fontId="18" fillId="0" borderId="0" xfId="0" applyFont="1"/>
    <xf numFmtId="0" fontId="17" fillId="0" borderId="0" xfId="0" applyFont="1" applyAlignment="1">
      <alignment horizontal="center" vertical="center"/>
    </xf>
    <xf numFmtId="0" fontId="17" fillId="0" borderId="0" xfId="0" applyFont="1"/>
    <xf numFmtId="4" fontId="17" fillId="0" borderId="0" xfId="3" applyNumberFormat="1" applyFont="1" applyBorder="1"/>
    <xf numFmtId="0" fontId="18" fillId="0" borderId="0" xfId="0" applyFont="1" applyAlignment="1">
      <alignment horizontal="center" vertical="center"/>
    </xf>
    <xf numFmtId="4" fontId="18" fillId="0" borderId="0" xfId="0" applyNumberFormat="1" applyFont="1" applyAlignment="1">
      <alignment horizontal="center" vertical="center"/>
    </xf>
    <xf numFmtId="0" fontId="17" fillId="0" borderId="0" xfId="0" applyFont="1" applyAlignment="1">
      <alignment horizontal="center"/>
    </xf>
    <xf numFmtId="0" fontId="17" fillId="0" borderId="0" xfId="0" applyFont="1" applyAlignment="1">
      <alignment horizontal="justify"/>
    </xf>
    <xf numFmtId="0" fontId="17" fillId="0" borderId="8" xfId="0" applyFont="1" applyBorder="1" applyAlignment="1">
      <alignment horizontal="center" vertical="center"/>
    </xf>
    <xf numFmtId="4" fontId="18" fillId="0" borderId="0" xfId="0" applyNumberFormat="1" applyFont="1"/>
    <xf numFmtId="44" fontId="17" fillId="0" borderId="8" xfId="28" applyFont="1" applyBorder="1" applyAlignment="1">
      <alignment vertical="center"/>
    </xf>
    <xf numFmtId="44" fontId="17" fillId="0" borderId="8" xfId="28" applyFont="1" applyFill="1" applyBorder="1" applyAlignment="1">
      <alignment vertical="center"/>
    </xf>
    <xf numFmtId="44" fontId="18" fillId="5" borderId="8" xfId="28" applyFont="1" applyFill="1" applyBorder="1" applyAlignment="1">
      <alignment vertical="center"/>
    </xf>
    <xf numFmtId="44" fontId="18" fillId="0" borderId="0" xfId="28" applyFont="1" applyFill="1" applyBorder="1" applyAlignment="1">
      <alignment horizontal="center" vertical="center"/>
    </xf>
    <xf numFmtId="0" fontId="9" fillId="0" borderId="0" xfId="0" applyFont="1"/>
    <xf numFmtId="0" fontId="12" fillId="0" borderId="7" xfId="0" applyFont="1" applyBorder="1" applyAlignment="1">
      <alignment horizontal="center" vertical="center"/>
    </xf>
    <xf numFmtId="44" fontId="18" fillId="0" borderId="0" xfId="28" applyFont="1" applyAlignment="1">
      <alignment horizontal="center"/>
    </xf>
    <xf numFmtId="0" fontId="18" fillId="0" borderId="0" xfId="0" applyFont="1" applyAlignment="1">
      <alignment horizontal="center"/>
    </xf>
    <xf numFmtId="0" fontId="0" fillId="0" borderId="7" xfId="0" applyBorder="1"/>
    <xf numFmtId="4" fontId="0" fillId="0" borderId="7" xfId="0" applyNumberFormat="1" applyBorder="1"/>
    <xf numFmtId="4" fontId="17" fillId="0" borderId="0" xfId="0" applyNumberFormat="1" applyFont="1" applyAlignment="1">
      <alignment horizontal="center"/>
    </xf>
    <xf numFmtId="4" fontId="17" fillId="0" borderId="0" xfId="0" applyNumberFormat="1" applyFont="1"/>
    <xf numFmtId="4" fontId="9" fillId="0" borderId="0" xfId="0" applyNumberFormat="1" applyFont="1" applyAlignment="1">
      <alignment horizontal="center"/>
    </xf>
    <xf numFmtId="44" fontId="17" fillId="0" borderId="8" xfId="28" applyFont="1" applyFill="1" applyBorder="1" applyAlignment="1">
      <alignment horizontal="center" vertical="center"/>
    </xf>
    <xf numFmtId="167" fontId="18" fillId="4" borderId="8" xfId="0" applyNumberFormat="1" applyFont="1" applyFill="1" applyBorder="1" applyAlignment="1">
      <alignment horizontal="center" vertical="center"/>
    </xf>
    <xf numFmtId="0" fontId="18" fillId="4" borderId="8" xfId="2" applyFont="1" applyFill="1" applyBorder="1" applyAlignment="1">
      <alignment horizontal="justify" vertical="center" wrapText="1"/>
    </xf>
    <xf numFmtId="0" fontId="19" fillId="2" borderId="8" xfId="2" applyFont="1" applyFill="1" applyBorder="1" applyAlignment="1">
      <alignment horizontal="justify" vertical="top" wrapText="1"/>
    </xf>
    <xf numFmtId="4" fontId="19" fillId="0" borderId="8" xfId="2" applyNumberFormat="1" applyFont="1" applyBorder="1" applyAlignment="1">
      <alignment horizontal="center" vertical="center"/>
    </xf>
    <xf numFmtId="0" fontId="18" fillId="2" borderId="0" xfId="0" applyFont="1" applyFill="1" applyAlignment="1">
      <alignment horizontal="right"/>
    </xf>
    <xf numFmtId="4" fontId="19" fillId="2" borderId="8" xfId="2" applyNumberFormat="1" applyFont="1" applyFill="1" applyBorder="1" applyAlignment="1">
      <alignment horizontal="justify" vertical="top" wrapText="1"/>
    </xf>
    <xf numFmtId="0" fontId="19" fillId="2" borderId="8" xfId="2" applyFont="1" applyFill="1" applyBorder="1" applyAlignment="1">
      <alignment horizontal="justify" vertical="top"/>
    </xf>
    <xf numFmtId="4" fontId="19" fillId="2" borderId="8" xfId="2" applyNumberFormat="1" applyFont="1" applyFill="1" applyBorder="1" applyAlignment="1">
      <alignment horizontal="justify" vertical="top"/>
    </xf>
    <xf numFmtId="0" fontId="20" fillId="0" borderId="0" xfId="0" applyFont="1" applyAlignment="1">
      <alignment horizontal="center"/>
    </xf>
    <xf numFmtId="44" fontId="20" fillId="0" borderId="0" xfId="28" applyFont="1" applyFill="1" applyBorder="1" applyAlignment="1">
      <alignment horizontal="center" vertical="center"/>
    </xf>
    <xf numFmtId="0" fontId="18" fillId="5" borderId="0" xfId="0" applyFont="1" applyFill="1" applyAlignment="1">
      <alignment horizontal="center"/>
    </xf>
    <xf numFmtId="44" fontId="18" fillId="5" borderId="0" xfId="28" applyFont="1" applyFill="1" applyBorder="1" applyAlignment="1">
      <alignment horizontal="center" vertical="center"/>
    </xf>
    <xf numFmtId="44" fontId="21" fillId="0" borderId="0" xfId="0" applyNumberFormat="1" applyFont="1" applyAlignment="1">
      <alignment horizontal="center" vertical="center"/>
    </xf>
    <xf numFmtId="0" fontId="18" fillId="6" borderId="0" xfId="0" applyFont="1" applyFill="1" applyAlignment="1">
      <alignment horizontal="center"/>
    </xf>
    <xf numFmtId="44" fontId="18" fillId="6" borderId="0" xfId="28" applyFont="1" applyFill="1" applyBorder="1" applyAlignment="1">
      <alignment horizontal="center" vertical="center"/>
    </xf>
    <xf numFmtId="4" fontId="19" fillId="0" borderId="8" xfId="2" applyNumberFormat="1" applyFont="1" applyBorder="1" applyAlignment="1">
      <alignment horizontal="justify" vertical="top"/>
    </xf>
    <xf numFmtId="164" fontId="18" fillId="0" borderId="0" xfId="0" applyNumberFormat="1" applyFont="1" applyAlignment="1">
      <alignment horizontal="center"/>
    </xf>
    <xf numFmtId="0" fontId="11" fillId="7" borderId="7" xfId="0" applyFont="1" applyFill="1" applyBorder="1" applyAlignment="1">
      <alignment horizontal="justify" vertical="center" wrapText="1"/>
    </xf>
    <xf numFmtId="0" fontId="17" fillId="8" borderId="8" xfId="0" applyFont="1" applyFill="1" applyBorder="1" applyAlignment="1">
      <alignment horizontal="center" vertical="center"/>
    </xf>
    <xf numFmtId="44" fontId="17" fillId="8" borderId="8" xfId="28" applyFont="1" applyFill="1" applyBorder="1" applyAlignment="1">
      <alignment horizontal="center" vertical="center"/>
    </xf>
    <xf numFmtId="4" fontId="19" fillId="8" borderId="8" xfId="2" applyNumberFormat="1" applyFont="1" applyFill="1" applyBorder="1" applyAlignment="1">
      <alignment horizontal="center" vertical="center"/>
    </xf>
    <xf numFmtId="44" fontId="17" fillId="8" borderId="8" xfId="28" applyFont="1" applyFill="1" applyBorder="1" applyAlignment="1">
      <alignment vertical="center"/>
    </xf>
    <xf numFmtId="0" fontId="10" fillId="8" borderId="0" xfId="0" applyFont="1" applyFill="1"/>
    <xf numFmtId="0" fontId="17" fillId="8" borderId="8" xfId="0" applyFont="1" applyFill="1" applyBorder="1" applyAlignment="1">
      <alignment horizontal="center" vertical="center" wrapText="1"/>
    </xf>
    <xf numFmtId="0" fontId="17" fillId="8" borderId="8" xfId="0" applyFont="1" applyFill="1" applyBorder="1" applyAlignment="1">
      <alignment horizontal="justify" vertical="center" wrapText="1"/>
    </xf>
    <xf numFmtId="43" fontId="17" fillId="8" borderId="8" xfId="25" applyFont="1" applyFill="1" applyBorder="1" applyAlignment="1">
      <alignment horizontal="center" vertical="center"/>
    </xf>
    <xf numFmtId="165" fontId="17" fillId="8" borderId="8" xfId="28" applyNumberFormat="1" applyFont="1" applyFill="1" applyBorder="1" applyAlignment="1">
      <alignment vertical="center"/>
    </xf>
    <xf numFmtId="165" fontId="17" fillId="8" borderId="8" xfId="0" applyNumberFormat="1" applyFont="1" applyFill="1" applyBorder="1" applyAlignment="1">
      <alignment vertical="center"/>
    </xf>
    <xf numFmtId="0" fontId="19" fillId="8" borderId="8" xfId="2" applyFont="1" applyFill="1" applyBorder="1" applyAlignment="1">
      <alignment horizontal="justify" vertical="top" wrapText="1"/>
    </xf>
    <xf numFmtId="0" fontId="10" fillId="9" borderId="0" xfId="0" applyFont="1" applyFill="1"/>
    <xf numFmtId="0" fontId="10" fillId="10" borderId="0" xfId="0" applyFont="1" applyFill="1"/>
    <xf numFmtId="4" fontId="19" fillId="11" borderId="8" xfId="2" applyNumberFormat="1" applyFont="1" applyFill="1" applyBorder="1" applyAlignment="1">
      <alignment horizontal="justify" vertical="top"/>
    </xf>
    <xf numFmtId="0" fontId="17" fillId="2" borderId="8" xfId="0" applyFont="1" applyFill="1" applyBorder="1" applyAlignment="1">
      <alignment horizontal="center" vertical="center"/>
    </xf>
    <xf numFmtId="44" fontId="17" fillId="2" borderId="8" xfId="28" applyFont="1" applyFill="1" applyBorder="1" applyAlignment="1">
      <alignment horizontal="center" vertical="center"/>
    </xf>
    <xf numFmtId="4" fontId="19" fillId="2" borderId="8" xfId="2" applyNumberFormat="1" applyFont="1" applyFill="1" applyBorder="1" applyAlignment="1">
      <alignment horizontal="center" vertical="center"/>
    </xf>
    <xf numFmtId="44" fontId="17" fillId="2" borderId="8" xfId="28" applyFont="1" applyFill="1" applyBorder="1" applyAlignment="1">
      <alignment vertical="center"/>
    </xf>
    <xf numFmtId="165" fontId="18" fillId="5" borderId="8" xfId="28" applyNumberFormat="1" applyFont="1" applyFill="1" applyBorder="1" applyAlignment="1">
      <alignment vertical="center"/>
    </xf>
    <xf numFmtId="0" fontId="19" fillId="0" borderId="8" xfId="2" applyFont="1" applyBorder="1" applyAlignment="1">
      <alignment horizontal="justify" vertical="top"/>
    </xf>
    <xf numFmtId="0" fontId="11" fillId="12" borderId="7" xfId="0" applyFont="1" applyFill="1" applyBorder="1" applyAlignment="1">
      <alignment horizontal="justify" vertical="center" wrapText="1"/>
    </xf>
    <xf numFmtId="44" fontId="17" fillId="0" borderId="0" xfId="28" applyFont="1" applyBorder="1" applyAlignment="1">
      <alignment vertical="center"/>
    </xf>
    <xf numFmtId="44" fontId="17" fillId="0" borderId="0" xfId="28" applyFont="1" applyFill="1" applyBorder="1" applyAlignment="1">
      <alignment horizontal="center" vertical="center"/>
    </xf>
    <xf numFmtId="164" fontId="17" fillId="0" borderId="0" xfId="0" applyNumberFormat="1" applyFont="1" applyAlignment="1">
      <alignment horizontal="center"/>
    </xf>
    <xf numFmtId="0" fontId="17" fillId="0" borderId="9" xfId="0" applyFont="1" applyBorder="1" applyAlignment="1">
      <alignment horizontal="center" vertical="center"/>
    </xf>
    <xf numFmtId="4" fontId="19" fillId="2" borderId="9" xfId="2" applyNumberFormat="1" applyFont="1" applyFill="1" applyBorder="1" applyAlignment="1">
      <alignment horizontal="justify" vertical="top" wrapText="1"/>
    </xf>
    <xf numFmtId="44" fontId="17" fillId="0" borderId="9" xfId="28" applyFont="1" applyFill="1" applyBorder="1" applyAlignment="1">
      <alignment horizontal="center" vertical="center"/>
    </xf>
    <xf numFmtId="4" fontId="19" fillId="0" borderId="9" xfId="2" applyNumberFormat="1" applyFont="1" applyBorder="1" applyAlignment="1">
      <alignment horizontal="center" vertical="center"/>
    </xf>
    <xf numFmtId="44" fontId="17" fillId="0" borderId="9" xfId="28" applyFont="1" applyFill="1" applyBorder="1" applyAlignment="1">
      <alignment vertical="center"/>
    </xf>
    <xf numFmtId="44" fontId="18" fillId="5" borderId="9" xfId="28" applyFont="1" applyFill="1" applyBorder="1" applyAlignment="1">
      <alignment vertical="center"/>
    </xf>
    <xf numFmtId="0" fontId="0" fillId="4" borderId="7" xfId="0" applyFill="1" applyBorder="1"/>
    <xf numFmtId="4" fontId="0" fillId="4" borderId="7" xfId="0" applyNumberFormat="1" applyFill="1" applyBorder="1"/>
    <xf numFmtId="165" fontId="9" fillId="4" borderId="7" xfId="0" applyNumberFormat="1" applyFont="1" applyFill="1" applyBorder="1" applyAlignment="1">
      <alignment vertical="center"/>
    </xf>
    <xf numFmtId="0" fontId="12" fillId="0" borderId="9" xfId="0" applyFont="1" applyBorder="1" applyAlignment="1">
      <alignment horizontal="center" vertical="center"/>
    </xf>
    <xf numFmtId="0" fontId="11" fillId="13" borderId="8" xfId="0" applyFont="1" applyFill="1" applyBorder="1" applyAlignment="1">
      <alignment horizontal="justify" vertical="center" wrapText="1"/>
    </xf>
    <xf numFmtId="0" fontId="17" fillId="2" borderId="9" xfId="0" applyFont="1" applyFill="1" applyBorder="1" applyAlignment="1">
      <alignment horizontal="center" vertical="center"/>
    </xf>
    <xf numFmtId="0" fontId="19" fillId="2" borderId="9" xfId="2" applyFont="1" applyFill="1" applyBorder="1" applyAlignment="1">
      <alignment horizontal="justify" vertical="top" wrapText="1"/>
    </xf>
    <xf numFmtId="0" fontId="19" fillId="0" borderId="9" xfId="2" applyFont="1" applyBorder="1" applyAlignment="1">
      <alignment horizontal="justify" vertical="top" wrapText="1"/>
    </xf>
    <xf numFmtId="0" fontId="19" fillId="2" borderId="8" xfId="59" applyFont="1" applyFill="1" applyBorder="1" applyAlignment="1">
      <alignment horizontal="justify" vertical="center" wrapText="1"/>
    </xf>
    <xf numFmtId="0" fontId="10" fillId="0" borderId="0" xfId="0" applyFont="1" applyAlignment="1">
      <alignment horizontal="center" vertical="center"/>
    </xf>
    <xf numFmtId="0" fontId="8" fillId="0" borderId="0" xfId="0" applyFont="1" applyAlignment="1">
      <alignment horizontal="center"/>
    </xf>
    <xf numFmtId="0" fontId="10" fillId="0" borderId="0" xfId="0" applyFont="1" applyAlignment="1">
      <alignment horizontal="center" vertical="center"/>
    </xf>
    <xf numFmtId="0" fontId="11" fillId="0" borderId="0" xfId="0" applyFont="1" applyAlignment="1">
      <alignment horizontal="center" vertical="center"/>
    </xf>
    <xf numFmtId="0" fontId="13" fillId="3" borderId="1" xfId="0" applyFont="1" applyFill="1" applyBorder="1" applyAlignment="1">
      <alignment horizontal="center"/>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0" xfId="0" applyFont="1" applyFill="1" applyBorder="1" applyAlignment="1">
      <alignment horizontal="center"/>
    </xf>
    <xf numFmtId="0" fontId="23" fillId="0" borderId="0" xfId="0" applyFont="1" applyAlignment="1">
      <alignment horizontal="left" vertical="center"/>
    </xf>
    <xf numFmtId="0" fontId="8" fillId="0" borderId="0" xfId="0" applyFont="1" applyAlignment="1">
      <alignment horizontal="left" vertical="center"/>
    </xf>
    <xf numFmtId="0" fontId="23" fillId="0" borderId="0" xfId="0" applyFont="1" applyAlignment="1">
      <alignment horizontal="right" vertical="center"/>
    </xf>
    <xf numFmtId="0" fontId="12" fillId="0" borderId="0" xfId="0" applyFont="1" applyAlignment="1">
      <alignment horizontal="center" vertical="center" wrapText="1"/>
    </xf>
    <xf numFmtId="0" fontId="24" fillId="0" borderId="0" xfId="0" applyFont="1" applyAlignment="1">
      <alignment horizontal="justify" vertical="distributed" wrapText="1"/>
    </xf>
    <xf numFmtId="0" fontId="24" fillId="0" borderId="0" xfId="0" applyFont="1" applyAlignment="1">
      <alignment horizontal="justify" vertical="distributed" wrapText="1"/>
    </xf>
    <xf numFmtId="0" fontId="11" fillId="0" borderId="0" xfId="0" applyFont="1" applyAlignment="1">
      <alignment horizontal="right" vertical="center"/>
    </xf>
    <xf numFmtId="0" fontId="24" fillId="0" borderId="11" xfId="0" applyFont="1" applyBorder="1" applyAlignment="1">
      <alignment horizontal="justify" vertical="distributed" wrapText="1"/>
    </xf>
    <xf numFmtId="0" fontId="17" fillId="0" borderId="0" xfId="0" applyFont="1" applyAlignment="1">
      <alignment horizontal="right"/>
    </xf>
  </cellXfs>
  <cellStyles count="60">
    <cellStyle name="Comma 2" xfId="4" xr:uid="{00000000-0005-0000-0000-000000000000}"/>
    <cellStyle name="Comma 2 2" xfId="20" xr:uid="{00000000-0005-0000-0000-000001000000}"/>
    <cellStyle name="Comma 2 2 2" xfId="48" xr:uid="{00000000-0005-0000-0000-000002000000}"/>
    <cellStyle name="Comma 2 3" xfId="40" xr:uid="{00000000-0005-0000-0000-000003000000}"/>
    <cellStyle name="Comma 3" xfId="5" xr:uid="{00000000-0005-0000-0000-000004000000}"/>
    <cellStyle name="Comma 3 2" xfId="21" xr:uid="{00000000-0005-0000-0000-000005000000}"/>
    <cellStyle name="Comma 3 2 2" xfId="49" xr:uid="{00000000-0005-0000-0000-000006000000}"/>
    <cellStyle name="Comma 3 3" xfId="41" xr:uid="{00000000-0005-0000-0000-000007000000}"/>
    <cellStyle name="Currency 2" xfId="3" xr:uid="{00000000-0005-0000-0000-000008000000}"/>
    <cellStyle name="Currency 2 2" xfId="6" xr:uid="{00000000-0005-0000-0000-000009000000}"/>
    <cellStyle name="Currency 2 2 2" xfId="22" xr:uid="{00000000-0005-0000-0000-00000A000000}"/>
    <cellStyle name="Currency 2 2 2 2" xfId="50" xr:uid="{00000000-0005-0000-0000-00000B000000}"/>
    <cellStyle name="Currency 2 2 3" xfId="42" xr:uid="{00000000-0005-0000-0000-00000C000000}"/>
    <cellStyle name="Currency 2 3" xfId="19" xr:uid="{00000000-0005-0000-0000-00000D000000}"/>
    <cellStyle name="Currency 2 3 2" xfId="47" xr:uid="{00000000-0005-0000-0000-00000E000000}"/>
    <cellStyle name="Currency 2 4" xfId="39" xr:uid="{00000000-0005-0000-0000-00000F000000}"/>
    <cellStyle name="Currency 3" xfId="7" xr:uid="{00000000-0005-0000-0000-000010000000}"/>
    <cellStyle name="Currency 3 2" xfId="23" xr:uid="{00000000-0005-0000-0000-000011000000}"/>
    <cellStyle name="Currency 3 2 2" xfId="51" xr:uid="{00000000-0005-0000-0000-000012000000}"/>
    <cellStyle name="Currency 3 3" xfId="43" xr:uid="{00000000-0005-0000-0000-000013000000}"/>
    <cellStyle name="Euro" xfId="8" xr:uid="{00000000-0005-0000-0000-000014000000}"/>
    <cellStyle name="Euro 2" xfId="18" xr:uid="{00000000-0005-0000-0000-000015000000}"/>
    <cellStyle name="Millares 2" xfId="25" xr:uid="{00000000-0005-0000-0000-000016000000}"/>
    <cellStyle name="Millares 2 2" xfId="53" xr:uid="{00000000-0005-0000-0000-000017000000}"/>
    <cellStyle name="Moneda" xfId="28" builtinId="4"/>
    <cellStyle name="Moneda 2" xfId="9" xr:uid="{00000000-0005-0000-0000-000019000000}"/>
    <cellStyle name="Moneda 2 2" xfId="24" xr:uid="{00000000-0005-0000-0000-00001A000000}"/>
    <cellStyle name="Moneda 2 2 2" xfId="52" xr:uid="{00000000-0005-0000-0000-00001B000000}"/>
    <cellStyle name="Moneda 2 3" xfId="44" xr:uid="{00000000-0005-0000-0000-00001C000000}"/>
    <cellStyle name="Moneda 3" xfId="56" xr:uid="{00000000-0005-0000-0000-00001D000000}"/>
    <cellStyle name="Moneda 9" xfId="33" xr:uid="{00000000-0005-0000-0000-00001E000000}"/>
    <cellStyle name="Moneda 9 2" xfId="58" xr:uid="{00000000-0005-0000-0000-00001F000000}"/>
    <cellStyle name="Normal" xfId="0" builtinId="0"/>
    <cellStyle name="Normal 11" xfId="30" xr:uid="{00000000-0005-0000-0000-000021000000}"/>
    <cellStyle name="Normal 2" xfId="2" xr:uid="{00000000-0005-0000-0000-000022000000}"/>
    <cellStyle name="Normal 2 2" xfId="29" xr:uid="{00000000-0005-0000-0000-000023000000}"/>
    <cellStyle name="Normal 3" xfId="13" xr:uid="{00000000-0005-0000-0000-000024000000}"/>
    <cellStyle name="Normal 3 2" xfId="15" xr:uid="{00000000-0005-0000-0000-000025000000}"/>
    <cellStyle name="Normal 4" xfId="14" xr:uid="{00000000-0005-0000-0000-000026000000}"/>
    <cellStyle name="Normal 4 2" xfId="17" xr:uid="{00000000-0005-0000-0000-000027000000}"/>
    <cellStyle name="Normal 4 3" xfId="26" xr:uid="{00000000-0005-0000-0000-000028000000}"/>
    <cellStyle name="Normal 4 3 2" xfId="36" xr:uid="{00000000-0005-0000-0000-000029000000}"/>
    <cellStyle name="Normal 4 3 3" xfId="54" xr:uid="{00000000-0005-0000-0000-00002A000000}"/>
    <cellStyle name="Normal 4 4" xfId="34" xr:uid="{00000000-0005-0000-0000-00002B000000}"/>
    <cellStyle name="Normal 4 5" xfId="45" xr:uid="{00000000-0005-0000-0000-00002C000000}"/>
    <cellStyle name="Normal 5" xfId="16" xr:uid="{00000000-0005-0000-0000-00002D000000}"/>
    <cellStyle name="Normal 5 2" xfId="27" xr:uid="{00000000-0005-0000-0000-00002E000000}"/>
    <cellStyle name="Normal 5 2 2" xfId="37" xr:uid="{00000000-0005-0000-0000-00002F000000}"/>
    <cellStyle name="Normal 5 2 3" xfId="55" xr:uid="{00000000-0005-0000-0000-000030000000}"/>
    <cellStyle name="Normal 5 3" xfId="35" xr:uid="{00000000-0005-0000-0000-000031000000}"/>
    <cellStyle name="Normal 5 4" xfId="46" xr:uid="{00000000-0005-0000-0000-000032000000}"/>
    <cellStyle name="Normal 6" xfId="32" xr:uid="{00000000-0005-0000-0000-000033000000}"/>
    <cellStyle name="Normal 6 2" xfId="38" xr:uid="{00000000-0005-0000-0000-000034000000}"/>
    <cellStyle name="Normal 6 3" xfId="57" xr:uid="{00000000-0005-0000-0000-000035000000}"/>
    <cellStyle name="Normal 8" xfId="31" xr:uid="{00000000-0005-0000-0000-000036000000}"/>
    <cellStyle name="Normal_GSANCHEZ 2" xfId="59" xr:uid="{65F81B2B-E340-4764-AB53-8C836CF0A566}"/>
    <cellStyle name="Percent 2" xfId="1" xr:uid="{00000000-0005-0000-0000-000037000000}"/>
    <cellStyle name="Percent 2 2" xfId="10" xr:uid="{00000000-0005-0000-0000-000038000000}"/>
    <cellStyle name="Percent 3" xfId="11" xr:uid="{00000000-0005-0000-0000-000039000000}"/>
    <cellStyle name="Porcentual 2" xfId="12" xr:uid="{00000000-0005-0000-0000-00003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600075</xdr:colOff>
      <xdr:row>2</xdr:row>
      <xdr:rowOff>144340</xdr:rowOff>
    </xdr:to>
    <xdr:pic>
      <xdr:nvPicPr>
        <xdr:cNvPr id="2" name="Imagen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9525</xdr:colOff>
      <xdr:row>0</xdr:row>
      <xdr:rowOff>66675</xdr:rowOff>
    </xdr:from>
    <xdr:to>
      <xdr:col>7</xdr:col>
      <xdr:colOff>862489</xdr:colOff>
      <xdr:row>3</xdr:row>
      <xdr:rowOff>3096</xdr:rowOff>
    </xdr:to>
    <xdr:pic>
      <xdr:nvPicPr>
        <xdr:cNvPr id="4" name="3 Imagen">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a:srcRect r="4818"/>
        <a:stretch/>
      </xdr:blipFill>
      <xdr:spPr>
        <a:xfrm>
          <a:off x="5619750" y="66675"/>
          <a:ext cx="1481614" cy="631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0</xdr:colOff>
      <xdr:row>18</xdr:row>
      <xdr:rowOff>9525</xdr:rowOff>
    </xdr:from>
    <xdr:to>
      <xdr:col>10</xdr:col>
      <xdr:colOff>0</xdr:colOff>
      <xdr:row>18</xdr:row>
      <xdr:rowOff>610658</xdr:rowOff>
    </xdr:to>
    <xdr:pic>
      <xdr:nvPicPr>
        <xdr:cNvPr id="4" name="Imagen 4">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8325" y="2221442"/>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31750</xdr:colOff>
      <xdr:row>0</xdr:row>
      <xdr:rowOff>59111</xdr:rowOff>
    </xdr:from>
    <xdr:to>
      <xdr:col>3</xdr:col>
      <xdr:colOff>934297</xdr:colOff>
      <xdr:row>3</xdr:row>
      <xdr:rowOff>93612</xdr:rowOff>
    </xdr:to>
    <xdr:pic>
      <xdr:nvPicPr>
        <xdr:cNvPr id="5" name="Imagen 2">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258" t="33708" r="8765" b="34607"/>
        <a:stretch>
          <a:fillRect/>
        </a:stretch>
      </xdr:blipFill>
      <xdr:spPr bwMode="auto">
        <a:xfrm>
          <a:off x="349250" y="59111"/>
          <a:ext cx="1682750" cy="618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8</xdr:col>
      <xdr:colOff>165100</xdr:colOff>
      <xdr:row>3</xdr:row>
      <xdr:rowOff>16936</xdr:rowOff>
    </xdr:to>
    <xdr:pic>
      <xdr:nvPicPr>
        <xdr:cNvPr id="6" name="Imagen 4">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1538" t="2838" r="11246" b="88838"/>
        <a:stretch>
          <a:fillRect/>
        </a:stretch>
      </xdr:blipFill>
      <xdr:spPr bwMode="auto">
        <a:xfrm>
          <a:off x="5408083" y="116420"/>
          <a:ext cx="1725084" cy="484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130"/>
  <sheetViews>
    <sheetView topLeftCell="B34" zoomScale="160" zoomScaleNormal="160" zoomScaleSheetLayoutView="100" workbookViewId="0">
      <selection activeCell="B35" sqref="A35:XFD35"/>
    </sheetView>
  </sheetViews>
  <sheetFormatPr baseColWidth="10" defaultColWidth="9.109375" defaultRowHeight="13.2" x14ac:dyDescent="0.25"/>
  <cols>
    <col min="1" max="1" width="3.5546875" customWidth="1"/>
    <col min="2" max="2" width="1.109375" customWidth="1"/>
    <col min="3" max="3" width="14.44140625" style="1" customWidth="1"/>
    <col min="4" max="4" width="47.88671875" style="13" customWidth="1"/>
    <col min="5" max="5" width="7.33203125" style="1" customWidth="1"/>
    <col min="6" max="6" width="9.88671875" style="38" customWidth="1"/>
    <col min="7" max="7" width="9.44140625" style="1" customWidth="1"/>
    <col min="8" max="8" width="13.5546875" style="1" customWidth="1"/>
    <col min="9" max="9" width="1.109375" style="1" customWidth="1"/>
    <col min="11" max="11" width="12.33203125" bestFit="1" customWidth="1"/>
  </cols>
  <sheetData>
    <row r="1" spans="2:9" ht="24.75" customHeight="1" x14ac:dyDescent="0.3">
      <c r="C1" s="98" t="s">
        <v>14</v>
      </c>
      <c r="D1" s="98"/>
      <c r="E1" s="98"/>
      <c r="F1" s="98"/>
      <c r="G1" s="98"/>
      <c r="H1" s="98"/>
    </row>
    <row r="2" spans="2:9" s="2" customFormat="1" ht="15" customHeight="1" x14ac:dyDescent="0.25">
      <c r="C2" s="99" t="s">
        <v>0</v>
      </c>
      <c r="D2" s="99"/>
      <c r="E2" s="99"/>
      <c r="F2" s="99"/>
      <c r="G2" s="99"/>
      <c r="H2" s="99"/>
      <c r="I2" s="14"/>
    </row>
    <row r="3" spans="2:9" s="2" customFormat="1" ht="15" customHeight="1" x14ac:dyDescent="0.25">
      <c r="C3" s="100"/>
      <c r="D3" s="100"/>
      <c r="E3" s="100"/>
      <c r="F3" s="100"/>
      <c r="G3" s="100"/>
      <c r="H3" s="100"/>
      <c r="I3" s="3"/>
    </row>
    <row r="4" spans="2:9" s="2" customFormat="1" ht="5.25" customHeight="1" thickBot="1" x14ac:dyDescent="0.3">
      <c r="C4" s="14"/>
      <c r="D4" s="14"/>
      <c r="E4" s="14"/>
      <c r="F4" s="14"/>
      <c r="G4" s="14"/>
      <c r="H4" s="14"/>
      <c r="I4" s="3"/>
    </row>
    <row r="5" spans="2:9" ht="13.8" thickTop="1" x14ac:dyDescent="0.25">
      <c r="C5" s="101" t="s">
        <v>1</v>
      </c>
      <c r="D5" s="102"/>
      <c r="E5" s="102"/>
      <c r="F5" s="102"/>
      <c r="G5" s="102"/>
      <c r="H5" s="103"/>
      <c r="I5" s="4"/>
    </row>
    <row r="6" spans="2:9" ht="13.8" thickBot="1" x14ac:dyDescent="0.3">
      <c r="C6" s="5" t="s">
        <v>2</v>
      </c>
      <c r="D6" s="6" t="s">
        <v>3</v>
      </c>
      <c r="E6" s="7" t="s">
        <v>4</v>
      </c>
      <c r="F6" s="7" t="s">
        <v>5</v>
      </c>
      <c r="G6" s="7" t="s">
        <v>6</v>
      </c>
      <c r="H6" s="7" t="s">
        <v>7</v>
      </c>
      <c r="I6" s="4"/>
    </row>
    <row r="7" spans="2:9" ht="14.4" thickTop="1" thickBot="1" x14ac:dyDescent="0.3">
      <c r="C7"/>
      <c r="D7" s="8"/>
      <c r="E7"/>
      <c r="F7" s="9"/>
      <c r="G7"/>
      <c r="H7"/>
      <c r="I7" s="4"/>
    </row>
    <row r="8" spans="2:9" ht="48.6" thickTop="1" x14ac:dyDescent="0.25">
      <c r="C8" s="31" t="s">
        <v>25</v>
      </c>
      <c r="D8" s="57" t="s">
        <v>130</v>
      </c>
      <c r="E8" s="34"/>
      <c r="F8" s="35"/>
      <c r="G8" s="10"/>
      <c r="H8" s="10"/>
      <c r="I8" s="4"/>
    </row>
    <row r="9" spans="2:9" s="11" customFormat="1" x14ac:dyDescent="0.25">
      <c r="C9" s="40" t="s">
        <v>18</v>
      </c>
      <c r="D9" s="41" t="s">
        <v>19</v>
      </c>
      <c r="E9" s="15"/>
      <c r="F9" s="15"/>
      <c r="G9" s="15"/>
      <c r="H9" s="15"/>
      <c r="I9" s="12"/>
    </row>
    <row r="10" spans="2:9" s="11" customFormat="1" ht="38.4" x14ac:dyDescent="0.25">
      <c r="B10" s="62"/>
      <c r="C10" s="24">
        <v>3001001</v>
      </c>
      <c r="D10" s="46" t="s">
        <v>27</v>
      </c>
      <c r="E10" s="39" t="s">
        <v>17</v>
      </c>
      <c r="F10" s="43">
        <v>1665.42</v>
      </c>
      <c r="G10" s="27">
        <v>19.41</v>
      </c>
      <c r="H10" s="26">
        <f t="shared" ref="H10:H19" si="0">F10*G10</f>
        <v>32325.8</v>
      </c>
      <c r="I10" s="12"/>
    </row>
    <row r="11" spans="2:9" s="11" customFormat="1" ht="28.8" x14ac:dyDescent="0.25">
      <c r="B11" s="62"/>
      <c r="C11" s="24" t="s">
        <v>138</v>
      </c>
      <c r="D11" s="46" t="s">
        <v>38</v>
      </c>
      <c r="E11" s="39" t="s">
        <v>28</v>
      </c>
      <c r="F11" s="43">
        <v>6.76</v>
      </c>
      <c r="G11" s="27">
        <v>1374.65</v>
      </c>
      <c r="H11" s="26">
        <f t="shared" si="0"/>
        <v>9292.6299999999992</v>
      </c>
      <c r="I11" s="12"/>
    </row>
    <row r="12" spans="2:9" s="11" customFormat="1" ht="38.4" x14ac:dyDescent="0.25">
      <c r="B12" s="62"/>
      <c r="C12" s="24" t="s">
        <v>139</v>
      </c>
      <c r="D12" s="46" t="s">
        <v>68</v>
      </c>
      <c r="E12" s="39" t="s">
        <v>15</v>
      </c>
      <c r="F12" s="43">
        <v>49.18</v>
      </c>
      <c r="G12" s="27">
        <v>70.87</v>
      </c>
      <c r="H12" s="26">
        <f t="shared" si="0"/>
        <v>3485.39</v>
      </c>
      <c r="I12" s="12"/>
    </row>
    <row r="13" spans="2:9" s="11" customFormat="1" ht="48" x14ac:dyDescent="0.25">
      <c r="B13" s="62"/>
      <c r="C13" s="24" t="s">
        <v>140</v>
      </c>
      <c r="D13" s="46" t="s">
        <v>83</v>
      </c>
      <c r="E13" s="39" t="s">
        <v>15</v>
      </c>
      <c r="F13" s="43">
        <v>45.23</v>
      </c>
      <c r="G13" s="27">
        <v>60.18</v>
      </c>
      <c r="H13" s="26">
        <f t="shared" si="0"/>
        <v>2721.94</v>
      </c>
      <c r="I13" s="12"/>
    </row>
    <row r="14" spans="2:9" s="11" customFormat="1" ht="28.8" x14ac:dyDescent="0.25">
      <c r="B14" s="62"/>
      <c r="C14" s="24" t="s">
        <v>81</v>
      </c>
      <c r="D14" s="46" t="s">
        <v>82</v>
      </c>
      <c r="E14" s="39" t="s">
        <v>28</v>
      </c>
      <c r="F14" s="43">
        <v>25.28</v>
      </c>
      <c r="G14" s="27">
        <v>448.93</v>
      </c>
      <c r="H14" s="26">
        <f t="shared" si="0"/>
        <v>11348.95</v>
      </c>
      <c r="I14" s="12"/>
    </row>
    <row r="15" spans="2:9" s="11" customFormat="1" ht="28.8" x14ac:dyDescent="0.25">
      <c r="B15" s="62"/>
      <c r="C15" s="24">
        <v>9999855</v>
      </c>
      <c r="D15" s="46" t="s">
        <v>84</v>
      </c>
      <c r="E15" s="39" t="s">
        <v>16</v>
      </c>
      <c r="F15" s="43">
        <v>5</v>
      </c>
      <c r="G15" s="27">
        <v>429.55</v>
      </c>
      <c r="H15" s="26">
        <f t="shared" si="0"/>
        <v>2147.75</v>
      </c>
      <c r="I15" s="12"/>
    </row>
    <row r="16" spans="2:9" s="11" customFormat="1" ht="48" x14ac:dyDescent="0.25">
      <c r="B16" s="62"/>
      <c r="C16" s="24" t="s">
        <v>141</v>
      </c>
      <c r="D16" s="46" t="s">
        <v>85</v>
      </c>
      <c r="E16" s="39" t="s">
        <v>16</v>
      </c>
      <c r="F16" s="43">
        <v>13</v>
      </c>
      <c r="G16" s="27">
        <v>4325.0200000000004</v>
      </c>
      <c r="H16" s="26">
        <f t="shared" si="0"/>
        <v>56225.26</v>
      </c>
      <c r="I16" s="12"/>
    </row>
    <row r="17" spans="2:9" s="11" customFormat="1" ht="48" x14ac:dyDescent="0.25">
      <c r="B17" s="62"/>
      <c r="C17" s="24" t="s">
        <v>142</v>
      </c>
      <c r="D17" s="46" t="s">
        <v>86</v>
      </c>
      <c r="E17" s="39" t="s">
        <v>16</v>
      </c>
      <c r="F17" s="43">
        <v>3</v>
      </c>
      <c r="G17" s="27">
        <v>4325.0200000000004</v>
      </c>
      <c r="H17" s="26">
        <f t="shared" si="0"/>
        <v>12975.06</v>
      </c>
      <c r="I17" s="12"/>
    </row>
    <row r="18" spans="2:9" s="11" customFormat="1" ht="124.8" x14ac:dyDescent="0.25">
      <c r="B18" s="62"/>
      <c r="C18" s="24" t="s">
        <v>87</v>
      </c>
      <c r="D18" s="46" t="s">
        <v>88</v>
      </c>
      <c r="E18" s="39" t="s">
        <v>16</v>
      </c>
      <c r="F18" s="43">
        <v>3</v>
      </c>
      <c r="G18" s="27">
        <v>7972.18</v>
      </c>
      <c r="H18" s="26">
        <f t="shared" si="0"/>
        <v>23916.54</v>
      </c>
      <c r="I18" s="12"/>
    </row>
    <row r="19" spans="2:9" s="11" customFormat="1" ht="28.8" x14ac:dyDescent="0.25">
      <c r="B19" s="62"/>
      <c r="C19" s="24" t="s">
        <v>115</v>
      </c>
      <c r="D19" s="46" t="s">
        <v>116</v>
      </c>
      <c r="E19" s="39" t="s">
        <v>117</v>
      </c>
      <c r="F19" s="43">
        <v>2</v>
      </c>
      <c r="G19" s="27">
        <v>625.61</v>
      </c>
      <c r="H19" s="26">
        <f t="shared" si="0"/>
        <v>1251.22</v>
      </c>
      <c r="I19" s="12"/>
    </row>
    <row r="20" spans="2:9" s="11" customFormat="1" x14ac:dyDescent="0.25">
      <c r="B20" s="62"/>
      <c r="C20" s="24"/>
      <c r="D20" s="42"/>
      <c r="E20" s="39"/>
      <c r="F20" s="43"/>
      <c r="G20" s="27"/>
      <c r="H20" s="28">
        <f>SUM(H10:H19)</f>
        <v>155690.54</v>
      </c>
      <c r="I20" s="12"/>
    </row>
    <row r="21" spans="2:9" s="11" customFormat="1" x14ac:dyDescent="0.25">
      <c r="B21" s="62"/>
      <c r="C21" s="40" t="s">
        <v>26</v>
      </c>
      <c r="D21" s="41" t="s">
        <v>29</v>
      </c>
      <c r="E21" s="15"/>
      <c r="F21" s="15"/>
      <c r="G21" s="15"/>
      <c r="H21" s="15"/>
      <c r="I21" s="12"/>
    </row>
    <row r="22" spans="2:9" s="11" customFormat="1" ht="19.2" x14ac:dyDescent="0.25">
      <c r="B22" s="62"/>
      <c r="C22" s="24" t="s">
        <v>143</v>
      </c>
      <c r="D22" s="46" t="s">
        <v>30</v>
      </c>
      <c r="E22" s="39" t="s">
        <v>28</v>
      </c>
      <c r="F22" s="43">
        <v>133.24</v>
      </c>
      <c r="G22" s="27">
        <v>74.09</v>
      </c>
      <c r="H22" s="26">
        <f t="shared" ref="H22:H25" si="1">F22*G22</f>
        <v>9871.75</v>
      </c>
      <c r="I22" s="12"/>
    </row>
    <row r="23" spans="2:9" s="11" customFormat="1" ht="38.4" x14ac:dyDescent="0.25">
      <c r="B23" s="62"/>
      <c r="C23" s="24" t="s">
        <v>144</v>
      </c>
      <c r="D23" s="42" t="s">
        <v>31</v>
      </c>
      <c r="E23" s="39" t="s">
        <v>28</v>
      </c>
      <c r="F23" s="43">
        <v>133.24</v>
      </c>
      <c r="G23" s="27">
        <v>408.72</v>
      </c>
      <c r="H23" s="26">
        <f t="shared" si="1"/>
        <v>54457.85</v>
      </c>
      <c r="I23" s="12"/>
    </row>
    <row r="24" spans="2:9" s="11" customFormat="1" ht="48" x14ac:dyDescent="0.25">
      <c r="B24" s="62"/>
      <c r="C24" s="24" t="s">
        <v>145</v>
      </c>
      <c r="D24" s="42" t="s">
        <v>59</v>
      </c>
      <c r="E24" s="39" t="s">
        <v>17</v>
      </c>
      <c r="F24" s="43">
        <v>324.98</v>
      </c>
      <c r="G24" s="27">
        <v>39.33</v>
      </c>
      <c r="H24" s="26">
        <f t="shared" si="1"/>
        <v>12781.46</v>
      </c>
      <c r="I24" s="12"/>
    </row>
    <row r="25" spans="2:9" s="11" customFormat="1" ht="57.6" x14ac:dyDescent="0.25">
      <c r="B25" s="62"/>
      <c r="C25" s="24" t="s">
        <v>146</v>
      </c>
      <c r="D25" s="42" t="s">
        <v>52</v>
      </c>
      <c r="E25" s="39" t="s">
        <v>28</v>
      </c>
      <c r="F25" s="43">
        <v>65</v>
      </c>
      <c r="G25" s="27">
        <v>1732.31</v>
      </c>
      <c r="H25" s="26">
        <f t="shared" si="1"/>
        <v>112600.15</v>
      </c>
      <c r="I25" s="12"/>
    </row>
    <row r="26" spans="2:9" s="11" customFormat="1" x14ac:dyDescent="0.25">
      <c r="C26" s="24"/>
      <c r="D26" s="42"/>
      <c r="E26" s="39"/>
      <c r="F26" s="43"/>
      <c r="G26" s="27"/>
      <c r="H26" s="28">
        <f>SUM(H22:H25)</f>
        <v>189711.21</v>
      </c>
      <c r="I26" s="12"/>
    </row>
    <row r="27" spans="2:9" s="11" customFormat="1" x14ac:dyDescent="0.25">
      <c r="C27" s="40" t="s">
        <v>20</v>
      </c>
      <c r="D27" s="41" t="s">
        <v>39</v>
      </c>
      <c r="E27" s="15"/>
      <c r="F27" s="15"/>
      <c r="G27" s="15"/>
      <c r="H27" s="15"/>
      <c r="I27" s="12"/>
    </row>
    <row r="28" spans="2:9" s="11" customFormat="1" ht="67.2" x14ac:dyDescent="0.25">
      <c r="B28" s="62"/>
      <c r="C28" s="24">
        <v>3003021</v>
      </c>
      <c r="D28" s="42" t="s">
        <v>77</v>
      </c>
      <c r="E28" s="39" t="s">
        <v>28</v>
      </c>
      <c r="F28" s="43">
        <v>16.510000000000002</v>
      </c>
      <c r="G28" s="27">
        <v>7170.77</v>
      </c>
      <c r="H28" s="26">
        <f t="shared" ref="H28:H37" si="2">F28*G28</f>
        <v>118389.41</v>
      </c>
      <c r="I28" s="12"/>
    </row>
    <row r="29" spans="2:9" s="11" customFormat="1" ht="86.4" x14ac:dyDescent="0.25">
      <c r="B29" s="62"/>
      <c r="C29" s="63">
        <v>3003007</v>
      </c>
      <c r="D29" s="64" t="s">
        <v>147</v>
      </c>
      <c r="E29" s="58" t="s">
        <v>15</v>
      </c>
      <c r="F29" s="65">
        <v>200</v>
      </c>
      <c r="G29" s="66">
        <v>1552.46</v>
      </c>
      <c r="H29" s="67">
        <f>F29*G29</f>
        <v>310492</v>
      </c>
      <c r="I29" s="12"/>
    </row>
    <row r="30" spans="2:9" s="11" customFormat="1" ht="48" x14ac:dyDescent="0.25">
      <c r="B30" s="62"/>
      <c r="C30" s="24" t="s">
        <v>148</v>
      </c>
      <c r="D30" s="42" t="s">
        <v>70</v>
      </c>
      <c r="E30" s="39" t="s">
        <v>17</v>
      </c>
      <c r="F30" s="43">
        <v>511.81</v>
      </c>
      <c r="G30" s="27">
        <v>85.25</v>
      </c>
      <c r="H30" s="26">
        <f t="shared" si="2"/>
        <v>43631.8</v>
      </c>
      <c r="I30" s="12"/>
    </row>
    <row r="31" spans="2:9" s="11" customFormat="1" ht="38.4" x14ac:dyDescent="0.25">
      <c r="B31" s="62"/>
      <c r="C31" s="24">
        <v>3003013</v>
      </c>
      <c r="D31" s="42" t="s">
        <v>89</v>
      </c>
      <c r="E31" s="39" t="s">
        <v>28</v>
      </c>
      <c r="F31" s="43">
        <v>25.08</v>
      </c>
      <c r="G31" s="27">
        <v>304.7</v>
      </c>
      <c r="H31" s="26">
        <f t="shared" si="2"/>
        <v>7641.88</v>
      </c>
      <c r="I31" s="12"/>
    </row>
    <row r="32" spans="2:9" s="11" customFormat="1" ht="48" x14ac:dyDescent="0.25">
      <c r="B32" s="62"/>
      <c r="C32" s="24">
        <v>3003020</v>
      </c>
      <c r="D32" s="42" t="s">
        <v>58</v>
      </c>
      <c r="E32" s="39" t="s">
        <v>17</v>
      </c>
      <c r="F32" s="43">
        <v>10.29</v>
      </c>
      <c r="G32" s="27">
        <v>547.4</v>
      </c>
      <c r="H32" s="26">
        <f t="shared" si="2"/>
        <v>5632.75</v>
      </c>
      <c r="I32" s="12"/>
    </row>
    <row r="33" spans="2:9" s="11" customFormat="1" ht="48" x14ac:dyDescent="0.25">
      <c r="B33" s="62"/>
      <c r="C33" s="24">
        <v>4004015</v>
      </c>
      <c r="D33" s="42" t="s">
        <v>90</v>
      </c>
      <c r="E33" s="39" t="s">
        <v>17</v>
      </c>
      <c r="F33" s="43">
        <v>26.88</v>
      </c>
      <c r="G33" s="27">
        <v>573.59</v>
      </c>
      <c r="H33" s="26">
        <f t="shared" si="2"/>
        <v>15418.1</v>
      </c>
      <c r="I33" s="12"/>
    </row>
    <row r="34" spans="2:9" s="11" customFormat="1" ht="76.8" x14ac:dyDescent="0.25">
      <c r="B34" s="69"/>
      <c r="C34" s="58">
        <v>6002120</v>
      </c>
      <c r="D34" s="68" t="s">
        <v>149</v>
      </c>
      <c r="E34" s="59" t="s">
        <v>17</v>
      </c>
      <c r="F34" s="60">
        <v>380</v>
      </c>
      <c r="G34" s="61">
        <v>1505.13</v>
      </c>
      <c r="H34" s="61">
        <f t="shared" si="2"/>
        <v>571949.4</v>
      </c>
      <c r="I34" s="12"/>
    </row>
    <row r="35" spans="2:9" s="11" customFormat="1" ht="76.8" x14ac:dyDescent="0.25">
      <c r="B35" s="70"/>
      <c r="C35" s="24">
        <v>3004021</v>
      </c>
      <c r="D35" s="42" t="s">
        <v>91</v>
      </c>
      <c r="E35" s="39" t="s">
        <v>17</v>
      </c>
      <c r="F35" s="43">
        <v>380</v>
      </c>
      <c r="G35" s="27">
        <v>1906.9</v>
      </c>
      <c r="H35" s="26">
        <f t="shared" si="2"/>
        <v>724622</v>
      </c>
      <c r="I35" s="12"/>
    </row>
    <row r="36" spans="2:9" s="11" customFormat="1" ht="115.2" x14ac:dyDescent="0.25">
      <c r="B36" s="62"/>
      <c r="C36" s="24" t="s">
        <v>150</v>
      </c>
      <c r="D36" s="42" t="s">
        <v>92</v>
      </c>
      <c r="E36" s="39" t="s">
        <v>15</v>
      </c>
      <c r="F36" s="43">
        <v>236.44</v>
      </c>
      <c r="G36" s="27">
        <v>1043.0999999999999</v>
      </c>
      <c r="H36" s="26">
        <f t="shared" si="2"/>
        <v>246630.56</v>
      </c>
      <c r="I36" s="12"/>
    </row>
    <row r="37" spans="2:9" s="11" customFormat="1" ht="67.2" x14ac:dyDescent="0.25">
      <c r="B37" s="62"/>
      <c r="C37" s="24">
        <v>3003006</v>
      </c>
      <c r="D37" s="42" t="s">
        <v>118</v>
      </c>
      <c r="E37" s="39" t="s">
        <v>15</v>
      </c>
      <c r="F37" s="43">
        <v>30.23</v>
      </c>
      <c r="G37" s="27">
        <v>1302.75</v>
      </c>
      <c r="H37" s="26">
        <f t="shared" si="2"/>
        <v>39382.129999999997</v>
      </c>
      <c r="I37" s="12"/>
    </row>
    <row r="38" spans="2:9" s="11" customFormat="1" x14ac:dyDescent="0.25">
      <c r="C38" s="24"/>
      <c r="D38" s="42"/>
      <c r="E38" s="39"/>
      <c r="F38" s="43"/>
      <c r="G38" s="27"/>
      <c r="H38" s="28">
        <f>SUM(H28:H37)</f>
        <v>2083790.03</v>
      </c>
      <c r="I38" s="12"/>
    </row>
    <row r="39" spans="2:9" s="11" customFormat="1" x14ac:dyDescent="0.25">
      <c r="C39" s="40" t="s">
        <v>21</v>
      </c>
      <c r="D39" s="41" t="s">
        <v>93</v>
      </c>
      <c r="E39" s="15"/>
      <c r="F39" s="15"/>
      <c r="G39" s="15"/>
      <c r="H39" s="15"/>
      <c r="I39" s="12"/>
    </row>
    <row r="40" spans="2:9" s="11" customFormat="1" ht="28.8" x14ac:dyDescent="0.25">
      <c r="B40" s="62"/>
      <c r="C40" s="24">
        <v>3004001</v>
      </c>
      <c r="D40" s="46" t="s">
        <v>60</v>
      </c>
      <c r="E40" s="39" t="s">
        <v>17</v>
      </c>
      <c r="F40" s="43">
        <v>820</v>
      </c>
      <c r="G40" s="27">
        <v>11.36</v>
      </c>
      <c r="H40" s="26">
        <f t="shared" ref="H40:H49" si="3">F40*G40</f>
        <v>9315.2000000000007</v>
      </c>
      <c r="I40" s="12"/>
    </row>
    <row r="41" spans="2:9" s="11" customFormat="1" ht="67.2" x14ac:dyDescent="0.25">
      <c r="B41" s="62"/>
      <c r="C41" s="24">
        <v>3004005</v>
      </c>
      <c r="D41" s="46" t="s">
        <v>94</v>
      </c>
      <c r="E41" s="39" t="s">
        <v>15</v>
      </c>
      <c r="F41" s="43">
        <v>38.22</v>
      </c>
      <c r="G41" s="27">
        <v>55.24</v>
      </c>
      <c r="H41" s="26">
        <f t="shared" si="3"/>
        <v>2111.27</v>
      </c>
      <c r="I41" s="12"/>
    </row>
    <row r="42" spans="2:9" s="11" customFormat="1" ht="38.4" x14ac:dyDescent="0.25">
      <c r="B42" s="62"/>
      <c r="C42" s="24">
        <v>3004006</v>
      </c>
      <c r="D42" s="46" t="s">
        <v>120</v>
      </c>
      <c r="E42" s="39" t="s">
        <v>15</v>
      </c>
      <c r="F42" s="43">
        <v>38.22</v>
      </c>
      <c r="G42" s="27">
        <v>149.38</v>
      </c>
      <c r="H42" s="26">
        <f t="shared" si="3"/>
        <v>5709.3</v>
      </c>
      <c r="I42" s="12"/>
    </row>
    <row r="43" spans="2:9" s="11" customFormat="1" ht="38.4" x14ac:dyDescent="0.25">
      <c r="B43" s="62"/>
      <c r="C43" s="24">
        <v>3004007</v>
      </c>
      <c r="D43" s="46" t="s">
        <v>61</v>
      </c>
      <c r="E43" s="39" t="s">
        <v>15</v>
      </c>
      <c r="F43" s="43">
        <v>267.54000000000002</v>
      </c>
      <c r="G43" s="27">
        <v>63.48</v>
      </c>
      <c r="H43" s="26">
        <f t="shared" si="3"/>
        <v>16983.439999999999</v>
      </c>
      <c r="I43" s="12"/>
    </row>
    <row r="44" spans="2:9" s="11" customFormat="1" ht="48" x14ac:dyDescent="0.25">
      <c r="B44" s="62"/>
      <c r="C44" s="24" t="s">
        <v>151</v>
      </c>
      <c r="D44" s="46" t="s">
        <v>119</v>
      </c>
      <c r="E44" s="39" t="s">
        <v>17</v>
      </c>
      <c r="F44" s="43">
        <v>361.09</v>
      </c>
      <c r="G44" s="27">
        <v>793.55</v>
      </c>
      <c r="H44" s="26">
        <f t="shared" si="3"/>
        <v>286542.96999999997</v>
      </c>
      <c r="I44" s="12"/>
    </row>
    <row r="45" spans="2:9" s="11" customFormat="1" ht="86.4" x14ac:dyDescent="0.25">
      <c r="B45" s="62"/>
      <c r="C45" s="58">
        <v>6002130</v>
      </c>
      <c r="D45" s="68" t="s">
        <v>153</v>
      </c>
      <c r="E45" s="59" t="s">
        <v>17</v>
      </c>
      <c r="F45" s="60">
        <v>36</v>
      </c>
      <c r="G45" s="61">
        <v>1557.12</v>
      </c>
      <c r="H45" s="61">
        <v>168168.95999999999</v>
      </c>
      <c r="I45" s="12"/>
    </row>
    <row r="46" spans="2:9" s="11" customFormat="1" ht="96" x14ac:dyDescent="0.25">
      <c r="B46" s="62"/>
      <c r="C46" s="58">
        <v>6002131</v>
      </c>
      <c r="D46" s="68" t="s">
        <v>154</v>
      </c>
      <c r="E46" s="59" t="s">
        <v>17</v>
      </c>
      <c r="F46" s="60">
        <v>35.200000000000003</v>
      </c>
      <c r="G46" s="61">
        <v>1413.45</v>
      </c>
      <c r="H46" s="61">
        <v>149260.32</v>
      </c>
      <c r="I46" s="12"/>
    </row>
    <row r="47" spans="2:9" s="11" customFormat="1" ht="86.4" x14ac:dyDescent="0.25">
      <c r="B47" s="62"/>
      <c r="C47" s="58">
        <v>6002132</v>
      </c>
      <c r="D47" s="68" t="s">
        <v>155</v>
      </c>
      <c r="E47" s="59" t="s">
        <v>15</v>
      </c>
      <c r="F47" s="60">
        <v>17.5</v>
      </c>
      <c r="G47" s="61">
        <v>643.4</v>
      </c>
      <c r="H47" s="61">
        <v>38604</v>
      </c>
      <c r="I47" s="12"/>
    </row>
    <row r="48" spans="2:9" s="11" customFormat="1" ht="86.4" x14ac:dyDescent="0.25">
      <c r="B48" s="62"/>
      <c r="C48" s="58">
        <v>6002133</v>
      </c>
      <c r="D48" s="68" t="s">
        <v>156</v>
      </c>
      <c r="E48" s="59" t="s">
        <v>15</v>
      </c>
      <c r="F48" s="60">
        <v>100</v>
      </c>
      <c r="G48" s="61">
        <v>338.09</v>
      </c>
      <c r="H48" s="61">
        <v>16306.08</v>
      </c>
      <c r="I48" s="12"/>
    </row>
    <row r="49" spans="2:9" s="11" customFormat="1" ht="76.8" x14ac:dyDescent="0.25">
      <c r="B49" s="62"/>
      <c r="C49" s="24" t="s">
        <v>152</v>
      </c>
      <c r="D49" s="42" t="s">
        <v>95</v>
      </c>
      <c r="E49" s="39" t="s">
        <v>17</v>
      </c>
      <c r="F49" s="43">
        <v>1064.9100000000001</v>
      </c>
      <c r="G49" s="27">
        <v>2178.98</v>
      </c>
      <c r="H49" s="26">
        <f t="shared" si="3"/>
        <v>2320417.59</v>
      </c>
      <c r="I49" s="12"/>
    </row>
    <row r="50" spans="2:9" s="11" customFormat="1" x14ac:dyDescent="0.25">
      <c r="C50" s="24"/>
      <c r="D50" s="45"/>
      <c r="E50" s="39"/>
      <c r="F50" s="43"/>
      <c r="G50" s="27"/>
      <c r="H50" s="28">
        <f>SUM(H40:H49)</f>
        <v>3013419.13</v>
      </c>
      <c r="I50" s="12"/>
    </row>
    <row r="51" spans="2:9" s="11" customFormat="1" x14ac:dyDescent="0.25">
      <c r="C51" s="40" t="s">
        <v>22</v>
      </c>
      <c r="D51" s="41" t="s">
        <v>23</v>
      </c>
      <c r="E51" s="15"/>
      <c r="F51" s="15"/>
      <c r="G51" s="15"/>
      <c r="H51" s="15"/>
      <c r="I51" s="12"/>
    </row>
    <row r="52" spans="2:9" s="11" customFormat="1" ht="38.4" x14ac:dyDescent="0.25">
      <c r="C52" s="24">
        <v>3006001</v>
      </c>
      <c r="D52" s="46" t="s">
        <v>40</v>
      </c>
      <c r="E52" s="39" t="s">
        <v>16</v>
      </c>
      <c r="F52" s="43">
        <v>12</v>
      </c>
      <c r="G52" s="27">
        <v>7462.25</v>
      </c>
      <c r="H52" s="26">
        <f t="shared" ref="H52:H59" si="4">F52*G52</f>
        <v>89547</v>
      </c>
      <c r="I52" s="12"/>
    </row>
    <row r="53" spans="2:9" s="11" customFormat="1" ht="48" x14ac:dyDescent="0.25">
      <c r="C53" s="24">
        <v>3006003</v>
      </c>
      <c r="D53" s="46" t="s">
        <v>71</v>
      </c>
      <c r="E53" s="39" t="s">
        <v>41</v>
      </c>
      <c r="F53" s="43">
        <v>4</v>
      </c>
      <c r="G53" s="27">
        <v>3781.94</v>
      </c>
      <c r="H53" s="26">
        <f t="shared" si="4"/>
        <v>15127.76</v>
      </c>
      <c r="I53" s="12"/>
    </row>
    <row r="54" spans="2:9" s="11" customFormat="1" ht="48" x14ac:dyDescent="0.25">
      <c r="C54" s="24">
        <v>3006005</v>
      </c>
      <c r="D54" s="46" t="s">
        <v>131</v>
      </c>
      <c r="E54" s="39" t="s">
        <v>41</v>
      </c>
      <c r="F54" s="43">
        <v>4</v>
      </c>
      <c r="G54" s="27">
        <v>6184.04</v>
      </c>
      <c r="H54" s="26">
        <f t="shared" si="4"/>
        <v>24736.16</v>
      </c>
      <c r="I54" s="12"/>
    </row>
    <row r="55" spans="2:9" s="11" customFormat="1" ht="86.4" x14ac:dyDescent="0.25">
      <c r="C55" s="24" t="s">
        <v>73</v>
      </c>
      <c r="D55" s="46" t="s">
        <v>74</v>
      </c>
      <c r="E55" s="39" t="s">
        <v>69</v>
      </c>
      <c r="F55" s="43">
        <v>3</v>
      </c>
      <c r="G55" s="27">
        <v>10457.799999999999</v>
      </c>
      <c r="H55" s="26">
        <f t="shared" si="4"/>
        <v>31373.4</v>
      </c>
      <c r="I55" s="12"/>
    </row>
    <row r="56" spans="2:9" s="11" customFormat="1" ht="96" x14ac:dyDescent="0.25">
      <c r="C56" s="24" t="s">
        <v>132</v>
      </c>
      <c r="D56" s="46" t="s">
        <v>133</v>
      </c>
      <c r="E56" s="39" t="s">
        <v>114</v>
      </c>
      <c r="F56" s="43">
        <v>3</v>
      </c>
      <c r="G56" s="27">
        <v>11739.36</v>
      </c>
      <c r="H56" s="26">
        <f t="shared" si="4"/>
        <v>35218.080000000002</v>
      </c>
      <c r="I56" s="12"/>
    </row>
    <row r="57" spans="2:9" s="11" customFormat="1" ht="67.2" x14ac:dyDescent="0.25">
      <c r="C57" s="24" t="s">
        <v>121</v>
      </c>
      <c r="D57" s="46" t="s">
        <v>122</v>
      </c>
      <c r="E57" s="39" t="s">
        <v>16</v>
      </c>
      <c r="F57" s="43">
        <v>5</v>
      </c>
      <c r="G57" s="27">
        <v>9176.06</v>
      </c>
      <c r="H57" s="26">
        <f t="shared" si="4"/>
        <v>45880.3</v>
      </c>
      <c r="I57" s="12"/>
    </row>
    <row r="58" spans="2:9" s="11" customFormat="1" ht="38.4" x14ac:dyDescent="0.25">
      <c r="C58" s="24">
        <v>3006050</v>
      </c>
      <c r="D58" s="46" t="s">
        <v>78</v>
      </c>
      <c r="E58" s="39" t="s">
        <v>16</v>
      </c>
      <c r="F58" s="43">
        <v>3</v>
      </c>
      <c r="G58" s="27">
        <v>3965.09</v>
      </c>
      <c r="H58" s="26">
        <f t="shared" si="4"/>
        <v>11895.27</v>
      </c>
      <c r="I58" s="12"/>
    </row>
    <row r="59" spans="2:9" s="11" customFormat="1" ht="28.8" x14ac:dyDescent="0.25">
      <c r="C59" s="24">
        <v>3006053</v>
      </c>
      <c r="D59" s="46" t="s">
        <v>134</v>
      </c>
      <c r="E59" s="39" t="s">
        <v>16</v>
      </c>
      <c r="F59" s="43">
        <v>3</v>
      </c>
      <c r="G59" s="27">
        <v>2473.02</v>
      </c>
      <c r="H59" s="26">
        <f t="shared" si="4"/>
        <v>7419.06</v>
      </c>
      <c r="I59" s="12"/>
    </row>
    <row r="60" spans="2:9" s="11" customFormat="1" x14ac:dyDescent="0.25">
      <c r="C60" s="24"/>
      <c r="D60" s="45"/>
      <c r="E60" s="39"/>
      <c r="F60" s="43"/>
      <c r="G60" s="27"/>
      <c r="H60" s="28">
        <f>SUM(H52:H59)</f>
        <v>261197.03</v>
      </c>
      <c r="I60" s="12"/>
    </row>
    <row r="61" spans="2:9" s="11" customFormat="1" x14ac:dyDescent="0.25">
      <c r="C61" s="40" t="s">
        <v>32</v>
      </c>
      <c r="D61" s="41" t="s">
        <v>42</v>
      </c>
      <c r="E61" s="15"/>
      <c r="F61" s="15"/>
      <c r="G61" s="15"/>
      <c r="H61" s="15"/>
      <c r="I61" s="12"/>
    </row>
    <row r="62" spans="2:9" s="11" customFormat="1" ht="86.4" x14ac:dyDescent="0.25">
      <c r="C62" s="24" t="s">
        <v>96</v>
      </c>
      <c r="D62" s="47" t="s">
        <v>97</v>
      </c>
      <c r="E62" s="39" t="s">
        <v>16</v>
      </c>
      <c r="F62" s="43">
        <v>2</v>
      </c>
      <c r="G62" s="27">
        <v>2057.7399999999998</v>
      </c>
      <c r="H62" s="26">
        <f t="shared" ref="H62:H68" si="5">F62*G62</f>
        <v>4115.4799999999996</v>
      </c>
      <c r="I62" s="12"/>
    </row>
    <row r="63" spans="2:9" s="11" customFormat="1" ht="57.6" x14ac:dyDescent="0.25">
      <c r="C63" s="24" t="s">
        <v>123</v>
      </c>
      <c r="D63" s="47" t="s">
        <v>124</v>
      </c>
      <c r="E63" s="39" t="s">
        <v>16</v>
      </c>
      <c r="F63" s="43">
        <v>1</v>
      </c>
      <c r="G63" s="27">
        <v>3862.45</v>
      </c>
      <c r="H63" s="26">
        <f t="shared" si="5"/>
        <v>3862.45</v>
      </c>
      <c r="I63" s="12"/>
    </row>
    <row r="64" spans="2:9" s="11" customFormat="1" ht="57.6" x14ac:dyDescent="0.25">
      <c r="C64" s="24" t="s">
        <v>49</v>
      </c>
      <c r="D64" s="47" t="s">
        <v>50</v>
      </c>
      <c r="E64" s="39" t="s">
        <v>16</v>
      </c>
      <c r="F64" s="43">
        <v>5</v>
      </c>
      <c r="G64" s="27">
        <v>3581.67</v>
      </c>
      <c r="H64" s="26">
        <f t="shared" si="5"/>
        <v>17908.349999999999</v>
      </c>
      <c r="I64" s="12"/>
    </row>
    <row r="65" spans="3:9" s="11" customFormat="1" ht="67.2" x14ac:dyDescent="0.25">
      <c r="C65" s="24" t="s">
        <v>98</v>
      </c>
      <c r="D65" s="47" t="s">
        <v>99</v>
      </c>
      <c r="E65" s="39" t="s">
        <v>16</v>
      </c>
      <c r="F65" s="43">
        <v>6</v>
      </c>
      <c r="G65" s="27">
        <v>3663.74</v>
      </c>
      <c r="H65" s="26">
        <f t="shared" si="5"/>
        <v>21982.44</v>
      </c>
      <c r="I65" s="12"/>
    </row>
    <row r="66" spans="3:9" s="11" customFormat="1" ht="57.6" x14ac:dyDescent="0.25">
      <c r="C66" s="24" t="s">
        <v>100</v>
      </c>
      <c r="D66" s="47" t="s">
        <v>101</v>
      </c>
      <c r="E66" s="39" t="s">
        <v>16</v>
      </c>
      <c r="F66" s="43">
        <v>2</v>
      </c>
      <c r="G66" s="27">
        <v>3598.55</v>
      </c>
      <c r="H66" s="26">
        <f t="shared" si="5"/>
        <v>7197.1</v>
      </c>
      <c r="I66" s="12"/>
    </row>
    <row r="67" spans="3:9" s="11" customFormat="1" ht="57.6" x14ac:dyDescent="0.25">
      <c r="C67" s="24" t="s">
        <v>53</v>
      </c>
      <c r="D67" s="47" t="s">
        <v>54</v>
      </c>
      <c r="E67" s="39" t="s">
        <v>15</v>
      </c>
      <c r="F67" s="43">
        <v>36</v>
      </c>
      <c r="G67" s="27">
        <v>612.88</v>
      </c>
      <c r="H67" s="26">
        <f t="shared" si="5"/>
        <v>22063.68</v>
      </c>
      <c r="I67" s="12"/>
    </row>
    <row r="68" spans="3:9" s="11" customFormat="1" ht="67.2" x14ac:dyDescent="0.25">
      <c r="C68" s="58" t="s">
        <v>137</v>
      </c>
      <c r="D68" s="71" t="s">
        <v>157</v>
      </c>
      <c r="E68" s="59" t="s">
        <v>15</v>
      </c>
      <c r="F68" s="60">
        <v>200</v>
      </c>
      <c r="G68" s="61">
        <v>678.11</v>
      </c>
      <c r="H68" s="26">
        <f t="shared" si="5"/>
        <v>135622</v>
      </c>
      <c r="I68" s="12"/>
    </row>
    <row r="69" spans="3:9" s="11" customFormat="1" x14ac:dyDescent="0.25">
      <c r="C69" s="24"/>
      <c r="D69" s="45"/>
      <c r="E69" s="39"/>
      <c r="F69" s="43"/>
      <c r="G69" s="27"/>
      <c r="H69" s="28">
        <f>SUM(H62:H67)</f>
        <v>77129.5</v>
      </c>
      <c r="I69" s="12"/>
    </row>
    <row r="70" spans="3:9" s="11" customFormat="1" x14ac:dyDescent="0.25">
      <c r="C70" s="40" t="s">
        <v>37</v>
      </c>
      <c r="D70" s="41" t="s">
        <v>125</v>
      </c>
      <c r="E70" s="15"/>
      <c r="F70" s="15"/>
      <c r="G70" s="15"/>
      <c r="H70" s="15"/>
      <c r="I70" s="12"/>
    </row>
    <row r="71" spans="3:9" s="11" customFormat="1" ht="76.8" x14ac:dyDescent="0.25">
      <c r="C71" s="24">
        <v>6235010</v>
      </c>
      <c r="D71" s="46" t="s">
        <v>126</v>
      </c>
      <c r="E71" s="39" t="s">
        <v>117</v>
      </c>
      <c r="F71" s="43">
        <v>4</v>
      </c>
      <c r="G71" s="27">
        <v>5862.67</v>
      </c>
      <c r="H71" s="26">
        <f t="shared" ref="H71:H73" si="6">F71*G71</f>
        <v>23450.68</v>
      </c>
      <c r="I71" s="12"/>
    </row>
    <row r="72" spans="3:9" s="11" customFormat="1" ht="86.4" x14ac:dyDescent="0.25">
      <c r="C72" s="24">
        <v>6016225</v>
      </c>
      <c r="D72" s="46" t="s">
        <v>127</v>
      </c>
      <c r="E72" s="39" t="s">
        <v>16</v>
      </c>
      <c r="F72" s="43">
        <v>48</v>
      </c>
      <c r="G72" s="27">
        <v>6477.75</v>
      </c>
      <c r="H72" s="26">
        <f t="shared" si="6"/>
        <v>310932</v>
      </c>
      <c r="I72" s="12"/>
    </row>
    <row r="73" spans="3:9" s="11" customFormat="1" ht="48" x14ac:dyDescent="0.25">
      <c r="C73" s="24">
        <v>6235050</v>
      </c>
      <c r="D73" s="46" t="s">
        <v>128</v>
      </c>
      <c r="E73" s="39" t="s">
        <v>16</v>
      </c>
      <c r="F73" s="43">
        <v>2</v>
      </c>
      <c r="G73" s="27">
        <v>15998.03</v>
      </c>
      <c r="H73" s="26">
        <f t="shared" si="6"/>
        <v>31996.06</v>
      </c>
      <c r="I73" s="12"/>
    </row>
    <row r="74" spans="3:9" s="11" customFormat="1" x14ac:dyDescent="0.25">
      <c r="C74" s="24"/>
      <c r="D74" s="45"/>
      <c r="E74" s="39"/>
      <c r="F74" s="43"/>
      <c r="G74" s="27"/>
      <c r="H74" s="28">
        <f>SUM(H71:H73)</f>
        <v>366378.74</v>
      </c>
      <c r="I74" s="12"/>
    </row>
    <row r="75" spans="3:9" s="11" customFormat="1" x14ac:dyDescent="0.25">
      <c r="C75" s="40" t="s">
        <v>43</v>
      </c>
      <c r="D75" s="41" t="s">
        <v>102</v>
      </c>
      <c r="E75" s="15"/>
      <c r="F75" s="15"/>
      <c r="G75" s="15"/>
      <c r="H75" s="15"/>
      <c r="I75" s="12"/>
    </row>
    <row r="76" spans="3:9" s="11" customFormat="1" ht="38.4" x14ac:dyDescent="0.25">
      <c r="C76" s="24">
        <v>3002052</v>
      </c>
      <c r="D76" s="47" t="s">
        <v>66</v>
      </c>
      <c r="E76" s="39" t="s">
        <v>28</v>
      </c>
      <c r="F76" s="43">
        <v>47.6</v>
      </c>
      <c r="G76" s="27">
        <v>113.18</v>
      </c>
      <c r="H76" s="26">
        <f t="shared" ref="H76:H84" si="7">F76*G76</f>
        <v>5387.37</v>
      </c>
      <c r="I76" s="12"/>
    </row>
    <row r="77" spans="3:9" s="11" customFormat="1" ht="38.4" x14ac:dyDescent="0.25">
      <c r="C77" s="24">
        <v>3002002</v>
      </c>
      <c r="D77" s="47" t="s">
        <v>31</v>
      </c>
      <c r="E77" s="39" t="s">
        <v>28</v>
      </c>
      <c r="F77" s="43">
        <v>47.6</v>
      </c>
      <c r="G77" s="27">
        <v>293.97000000000003</v>
      </c>
      <c r="H77" s="26">
        <f t="shared" si="7"/>
        <v>13992.97</v>
      </c>
      <c r="I77" s="12"/>
    </row>
    <row r="78" spans="3:9" s="11" customFormat="1" ht="96" x14ac:dyDescent="0.25">
      <c r="C78" s="24">
        <v>5345271</v>
      </c>
      <c r="D78" s="47" t="s">
        <v>103</v>
      </c>
      <c r="E78" s="39" t="s">
        <v>16</v>
      </c>
      <c r="F78" s="43">
        <v>4</v>
      </c>
      <c r="G78" s="27">
        <v>59916.28</v>
      </c>
      <c r="H78" s="26">
        <f t="shared" si="7"/>
        <v>239665.12</v>
      </c>
      <c r="I78" s="12"/>
    </row>
    <row r="79" spans="3:9" s="11" customFormat="1" ht="57.6" x14ac:dyDescent="0.25">
      <c r="C79" s="24">
        <v>5294354</v>
      </c>
      <c r="D79" s="47" t="s">
        <v>104</v>
      </c>
      <c r="E79" s="39" t="s">
        <v>15</v>
      </c>
      <c r="F79" s="43">
        <v>272</v>
      </c>
      <c r="G79" s="27">
        <v>994.02</v>
      </c>
      <c r="H79" s="26">
        <f t="shared" si="7"/>
        <v>270373.44</v>
      </c>
      <c r="I79" s="12"/>
    </row>
    <row r="80" spans="3:9" s="11" customFormat="1" ht="28.8" x14ac:dyDescent="0.25">
      <c r="C80" s="24">
        <v>3002041</v>
      </c>
      <c r="D80" s="47" t="s">
        <v>46</v>
      </c>
      <c r="E80" s="39" t="s">
        <v>28</v>
      </c>
      <c r="F80" s="43">
        <v>9.52</v>
      </c>
      <c r="G80" s="27">
        <v>1417.08</v>
      </c>
      <c r="H80" s="26">
        <f t="shared" si="7"/>
        <v>13490.6</v>
      </c>
      <c r="I80" s="12"/>
    </row>
    <row r="81" spans="3:9" s="11" customFormat="1" ht="38.4" x14ac:dyDescent="0.25">
      <c r="C81" s="24" t="s">
        <v>105</v>
      </c>
      <c r="D81" s="47" t="s">
        <v>106</v>
      </c>
      <c r="E81" s="39" t="s">
        <v>28</v>
      </c>
      <c r="F81" s="43">
        <v>47.06</v>
      </c>
      <c r="G81" s="27">
        <v>662.24</v>
      </c>
      <c r="H81" s="26">
        <f t="shared" si="7"/>
        <v>31165.01</v>
      </c>
      <c r="I81" s="12"/>
    </row>
    <row r="82" spans="3:9" s="11" customFormat="1" ht="48" x14ac:dyDescent="0.25">
      <c r="C82" s="24">
        <v>3001021</v>
      </c>
      <c r="D82" s="47" t="s">
        <v>107</v>
      </c>
      <c r="E82" s="39" t="s">
        <v>15</v>
      </c>
      <c r="F82" s="43">
        <v>14.28</v>
      </c>
      <c r="G82" s="27">
        <v>47.8</v>
      </c>
      <c r="H82" s="26">
        <f t="shared" si="7"/>
        <v>682.58</v>
      </c>
      <c r="I82" s="12"/>
    </row>
    <row r="83" spans="3:9" s="11" customFormat="1" ht="57.6" x14ac:dyDescent="0.25">
      <c r="C83" s="24">
        <v>5345277</v>
      </c>
      <c r="D83" s="47" t="s">
        <v>108</v>
      </c>
      <c r="E83" s="39" t="s">
        <v>16</v>
      </c>
      <c r="F83" s="43">
        <v>6</v>
      </c>
      <c r="G83" s="27">
        <v>6299.18</v>
      </c>
      <c r="H83" s="26">
        <f t="shared" si="7"/>
        <v>37795.08</v>
      </c>
      <c r="I83" s="12"/>
    </row>
    <row r="84" spans="3:9" s="11" customFormat="1" ht="96" x14ac:dyDescent="0.25">
      <c r="C84" s="24">
        <v>3006039</v>
      </c>
      <c r="D84" s="47" t="s">
        <v>129</v>
      </c>
      <c r="E84" s="39" t="s">
        <v>16</v>
      </c>
      <c r="F84" s="43">
        <v>4</v>
      </c>
      <c r="G84" s="27">
        <v>6788.26</v>
      </c>
      <c r="H84" s="26">
        <f t="shared" si="7"/>
        <v>27153.040000000001</v>
      </c>
      <c r="I84" s="12"/>
    </row>
    <row r="85" spans="3:9" s="11" customFormat="1" x14ac:dyDescent="0.25">
      <c r="C85" s="24"/>
      <c r="D85" s="45"/>
      <c r="E85" s="39"/>
      <c r="F85" s="43"/>
      <c r="G85" s="27"/>
      <c r="H85" s="28">
        <f>SUM(H76:H84)</f>
        <v>639705.21</v>
      </c>
      <c r="I85" s="12"/>
    </row>
    <row r="86" spans="3:9" s="11" customFormat="1" x14ac:dyDescent="0.25">
      <c r="C86" s="40" t="s">
        <v>43</v>
      </c>
      <c r="D86" s="41" t="s">
        <v>44</v>
      </c>
      <c r="E86" s="15"/>
      <c r="F86" s="15"/>
      <c r="G86" s="15"/>
      <c r="H86" s="15"/>
      <c r="I86" s="12"/>
    </row>
    <row r="87" spans="3:9" s="11" customFormat="1" ht="96" x14ac:dyDescent="0.25">
      <c r="C87" s="24">
        <v>3007007</v>
      </c>
      <c r="D87" s="55" t="s">
        <v>64</v>
      </c>
      <c r="E87" s="39" t="s">
        <v>16</v>
      </c>
      <c r="F87" s="43">
        <v>7</v>
      </c>
      <c r="G87" s="27">
        <v>4929.46</v>
      </c>
      <c r="H87" s="26">
        <f t="shared" ref="H87:H91" si="8">F87*G87</f>
        <v>34506.22</v>
      </c>
      <c r="I87" s="12"/>
    </row>
    <row r="88" spans="3:9" s="11" customFormat="1" ht="67.2" x14ac:dyDescent="0.25">
      <c r="C88" s="24">
        <v>3007010</v>
      </c>
      <c r="D88" s="55" t="s">
        <v>109</v>
      </c>
      <c r="E88" s="39" t="s">
        <v>15</v>
      </c>
      <c r="F88" s="43">
        <v>146.71</v>
      </c>
      <c r="G88" s="27">
        <v>314.98</v>
      </c>
      <c r="H88" s="26">
        <f t="shared" si="8"/>
        <v>46210.720000000001</v>
      </c>
      <c r="I88" s="12"/>
    </row>
    <row r="89" spans="3:9" s="11" customFormat="1" ht="48" x14ac:dyDescent="0.25">
      <c r="C89" s="24" t="s">
        <v>110</v>
      </c>
      <c r="D89" s="55" t="s">
        <v>111</v>
      </c>
      <c r="E89" s="39" t="s">
        <v>16</v>
      </c>
      <c r="F89" s="43">
        <v>8</v>
      </c>
      <c r="G89" s="27">
        <v>1364.63</v>
      </c>
      <c r="H89" s="26">
        <f t="shared" si="8"/>
        <v>10917.04</v>
      </c>
      <c r="I89" s="12"/>
    </row>
    <row r="90" spans="3:9" s="11" customFormat="1" ht="86.4" x14ac:dyDescent="0.25">
      <c r="C90" s="24">
        <v>3007047</v>
      </c>
      <c r="D90" s="55" t="s">
        <v>112</v>
      </c>
      <c r="E90" s="39" t="s">
        <v>16</v>
      </c>
      <c r="F90" s="43">
        <v>7</v>
      </c>
      <c r="G90" s="27">
        <v>34040.910000000003</v>
      </c>
      <c r="H90" s="26">
        <f t="shared" si="8"/>
        <v>238286.37</v>
      </c>
      <c r="I90" s="12"/>
    </row>
    <row r="91" spans="3:9" s="11" customFormat="1" ht="76.8" x14ac:dyDescent="0.25">
      <c r="C91" s="24">
        <v>3007048</v>
      </c>
      <c r="D91" s="55" t="s">
        <v>113</v>
      </c>
      <c r="E91" s="39" t="s">
        <v>16</v>
      </c>
      <c r="F91" s="43">
        <v>7</v>
      </c>
      <c r="G91" s="27">
        <v>11206.68</v>
      </c>
      <c r="H91" s="26">
        <f t="shared" si="8"/>
        <v>78446.759999999995</v>
      </c>
      <c r="I91" s="12"/>
    </row>
    <row r="92" spans="3:9" s="11" customFormat="1" x14ac:dyDescent="0.25">
      <c r="C92" s="24"/>
      <c r="D92" s="45"/>
      <c r="E92" s="39"/>
      <c r="F92" s="43"/>
      <c r="G92" s="27"/>
      <c r="H92" s="28">
        <f>SUM(H87:H91)</f>
        <v>408367.11</v>
      </c>
      <c r="I92" s="12"/>
    </row>
    <row r="93" spans="3:9" s="11" customFormat="1" x14ac:dyDescent="0.25">
      <c r="C93" s="40" t="s">
        <v>55</v>
      </c>
      <c r="D93" s="41" t="s">
        <v>45</v>
      </c>
      <c r="E93" s="15"/>
      <c r="F93" s="15"/>
      <c r="G93" s="15"/>
      <c r="H93" s="15"/>
      <c r="I93" s="12"/>
    </row>
    <row r="94" spans="3:9" s="11" customFormat="1" ht="28.8" x14ac:dyDescent="0.25">
      <c r="C94" s="24">
        <v>3008001</v>
      </c>
      <c r="D94" s="46" t="s">
        <v>65</v>
      </c>
      <c r="E94" s="39" t="s">
        <v>17</v>
      </c>
      <c r="F94" s="43">
        <v>1665.42</v>
      </c>
      <c r="G94" s="27">
        <v>4.1100000000000003</v>
      </c>
      <c r="H94" s="26">
        <f t="shared" ref="H94" si="9">F94*G94</f>
        <v>6844.88</v>
      </c>
      <c r="I94" s="12"/>
    </row>
    <row r="95" spans="3:9" s="11" customFormat="1" ht="13.8" thickBot="1" x14ac:dyDescent="0.3">
      <c r="C95" s="24"/>
      <c r="D95" s="45"/>
      <c r="E95" s="39"/>
      <c r="F95" s="43"/>
      <c r="G95" s="27"/>
      <c r="H95" s="28">
        <f>SUM(H94)</f>
        <v>6844.88</v>
      </c>
      <c r="I95" s="12"/>
    </row>
    <row r="96" spans="3:9" ht="13.8" thickTop="1" x14ac:dyDescent="0.25">
      <c r="C96" s="31" t="s">
        <v>47</v>
      </c>
      <c r="D96" s="57" t="s">
        <v>63</v>
      </c>
      <c r="E96" s="34"/>
      <c r="F96" s="35"/>
      <c r="G96" s="10"/>
      <c r="H96" s="10"/>
      <c r="I96" s="4"/>
    </row>
    <row r="97" spans="3:9" s="11" customFormat="1" x14ac:dyDescent="0.25">
      <c r="C97" s="40" t="s">
        <v>48</v>
      </c>
      <c r="D97" s="41" t="s">
        <v>33</v>
      </c>
      <c r="E97" s="15"/>
      <c r="F97" s="15"/>
      <c r="G97" s="15"/>
      <c r="H97" s="15"/>
      <c r="I97" s="12"/>
    </row>
    <row r="98" spans="3:9" s="11" customFormat="1" ht="28.8" x14ac:dyDescent="0.25">
      <c r="C98" s="24" t="s">
        <v>34</v>
      </c>
      <c r="D98" s="46" t="s">
        <v>51</v>
      </c>
      <c r="E98" s="39" t="s">
        <v>15</v>
      </c>
      <c r="F98" s="43">
        <v>79</v>
      </c>
      <c r="G98" s="27">
        <v>19.18</v>
      </c>
      <c r="H98" s="26">
        <f t="shared" ref="H98:H106" si="10">F98*G98</f>
        <v>1515.22</v>
      </c>
      <c r="I98" s="12"/>
    </row>
    <row r="99" spans="3:9" s="11" customFormat="1" ht="28.8" x14ac:dyDescent="0.25">
      <c r="C99" s="24" t="s">
        <v>75</v>
      </c>
      <c r="D99" s="46" t="s">
        <v>76</v>
      </c>
      <c r="E99" s="39" t="s">
        <v>28</v>
      </c>
      <c r="F99" s="43">
        <v>0.26</v>
      </c>
      <c r="G99" s="27">
        <v>5340.57</v>
      </c>
      <c r="H99" s="26">
        <f t="shared" si="10"/>
        <v>1388.55</v>
      </c>
      <c r="I99" s="12"/>
    </row>
    <row r="100" spans="3:9" s="11" customFormat="1" ht="38.4" x14ac:dyDescent="0.25">
      <c r="C100" s="24">
        <v>3002052</v>
      </c>
      <c r="D100" s="46" t="s">
        <v>66</v>
      </c>
      <c r="E100" s="39" t="s">
        <v>28</v>
      </c>
      <c r="F100" s="43">
        <v>65.180000000000007</v>
      </c>
      <c r="G100" s="27">
        <v>113.18</v>
      </c>
      <c r="H100" s="26">
        <f t="shared" si="10"/>
        <v>7377.07</v>
      </c>
      <c r="I100" s="12"/>
    </row>
    <row r="101" spans="3:9" s="11" customFormat="1" ht="28.8" x14ac:dyDescent="0.25">
      <c r="C101" s="24">
        <v>3002041</v>
      </c>
      <c r="D101" s="46" t="s">
        <v>46</v>
      </c>
      <c r="E101" s="39" t="s">
        <v>28</v>
      </c>
      <c r="F101" s="43">
        <v>5.93</v>
      </c>
      <c r="G101" s="27">
        <v>1417.08</v>
      </c>
      <c r="H101" s="26">
        <f t="shared" si="10"/>
        <v>8403.2800000000007</v>
      </c>
      <c r="I101" s="12"/>
    </row>
    <row r="102" spans="3:9" s="11" customFormat="1" ht="38.4" x14ac:dyDescent="0.25">
      <c r="C102" s="24">
        <v>3005841</v>
      </c>
      <c r="D102" s="46" t="s">
        <v>136</v>
      </c>
      <c r="E102" s="39" t="s">
        <v>15</v>
      </c>
      <c r="F102" s="43">
        <v>79</v>
      </c>
      <c r="G102" s="27">
        <v>166.96</v>
      </c>
      <c r="H102" s="26">
        <f t="shared" si="10"/>
        <v>13189.84</v>
      </c>
      <c r="I102" s="12"/>
    </row>
    <row r="103" spans="3:9" s="11" customFormat="1" ht="38.4" x14ac:dyDescent="0.25">
      <c r="C103" s="24">
        <v>3004087</v>
      </c>
      <c r="D103" s="46" t="s">
        <v>135</v>
      </c>
      <c r="E103" s="39" t="s">
        <v>15</v>
      </c>
      <c r="F103" s="43">
        <v>79</v>
      </c>
      <c r="G103" s="27">
        <v>1202.24</v>
      </c>
      <c r="H103" s="26">
        <f t="shared" si="10"/>
        <v>94976.960000000006</v>
      </c>
      <c r="I103" s="12"/>
    </row>
    <row r="104" spans="3:9" s="11" customFormat="1" ht="38.4" x14ac:dyDescent="0.25">
      <c r="C104" s="24" t="s">
        <v>79</v>
      </c>
      <c r="D104" s="46" t="s">
        <v>80</v>
      </c>
      <c r="E104" s="39" t="s">
        <v>28</v>
      </c>
      <c r="F104" s="43">
        <v>47.67</v>
      </c>
      <c r="G104" s="27">
        <v>316.29000000000002</v>
      </c>
      <c r="H104" s="26">
        <f t="shared" si="10"/>
        <v>15077.54</v>
      </c>
      <c r="I104" s="12"/>
    </row>
    <row r="105" spans="3:9" s="11" customFormat="1" ht="38.4" x14ac:dyDescent="0.25">
      <c r="C105" s="24">
        <v>3002002</v>
      </c>
      <c r="D105" s="46" t="s">
        <v>31</v>
      </c>
      <c r="E105" s="39" t="s">
        <v>28</v>
      </c>
      <c r="F105" s="43">
        <v>6.29</v>
      </c>
      <c r="G105" s="27">
        <v>293.97000000000003</v>
      </c>
      <c r="H105" s="26">
        <f t="shared" si="10"/>
        <v>1849.07</v>
      </c>
      <c r="I105" s="12"/>
    </row>
    <row r="106" spans="3:9" s="11" customFormat="1" ht="38.4" x14ac:dyDescent="0.25">
      <c r="C106" s="24" t="s">
        <v>35</v>
      </c>
      <c r="D106" s="46" t="s">
        <v>56</v>
      </c>
      <c r="E106" s="39" t="s">
        <v>36</v>
      </c>
      <c r="F106" s="43">
        <v>96</v>
      </c>
      <c r="G106" s="27">
        <v>144.25</v>
      </c>
      <c r="H106" s="26">
        <f t="shared" si="10"/>
        <v>13848</v>
      </c>
      <c r="I106" s="12"/>
    </row>
    <row r="107" spans="3:9" s="11" customFormat="1" x14ac:dyDescent="0.25">
      <c r="C107" s="24"/>
      <c r="D107" s="45"/>
      <c r="E107" s="39"/>
      <c r="F107" s="43"/>
      <c r="G107" s="27"/>
      <c r="H107" s="28">
        <f>SUM(H98:H106)</f>
        <v>157625.53</v>
      </c>
      <c r="I107" s="12"/>
    </row>
    <row r="108" spans="3:9" s="16" customFormat="1" ht="9.6" x14ac:dyDescent="0.2">
      <c r="C108" s="17"/>
      <c r="D108" s="17"/>
      <c r="E108" s="22"/>
      <c r="F108" s="36"/>
      <c r="G108" s="22"/>
      <c r="H108" s="19"/>
      <c r="I108" s="25"/>
    </row>
    <row r="109" spans="3:9" s="17" customFormat="1" ht="12.75" customHeight="1" x14ac:dyDescent="0.25">
      <c r="F109" s="20"/>
      <c r="G109" s="21" t="s">
        <v>8</v>
      </c>
      <c r="H109" s="29">
        <f>+H92+H85+H69+H60+H50+H38+H26+H20+H95+H107+H74</f>
        <v>7359858.9100000001</v>
      </c>
      <c r="I109" s="21"/>
    </row>
    <row r="110" spans="3:9" s="17" customFormat="1" ht="12.75" customHeight="1" x14ac:dyDescent="0.25">
      <c r="F110" s="20"/>
      <c r="G110" s="21" t="s">
        <v>9</v>
      </c>
      <c r="H110" s="29">
        <f>+H109*0.16</f>
        <v>1177577.43</v>
      </c>
      <c r="I110" s="21"/>
    </row>
    <row r="111" spans="3:9" s="17" customFormat="1" ht="12.75" customHeight="1" x14ac:dyDescent="0.2">
      <c r="D111" s="52"/>
      <c r="E111" s="22"/>
      <c r="F111" s="36"/>
      <c r="G111" s="20" t="s">
        <v>10</v>
      </c>
      <c r="H111" s="29">
        <f>+H110+H109</f>
        <v>8537436.3399999999</v>
      </c>
      <c r="I111" s="21"/>
    </row>
    <row r="112" spans="3:9" s="18" customFormat="1" ht="12.75" customHeight="1" x14ac:dyDescent="0.2">
      <c r="D112" s="23"/>
      <c r="E112" s="22"/>
      <c r="F112" s="36"/>
      <c r="G112" s="22"/>
      <c r="H112" s="44" t="s">
        <v>72</v>
      </c>
    </row>
    <row r="113" spans="1:9" s="18" customFormat="1" ht="9.6" x14ac:dyDescent="0.2">
      <c r="C113" s="22"/>
      <c r="D113" s="23"/>
      <c r="E113" s="22"/>
      <c r="F113" s="36"/>
      <c r="G113" s="22"/>
      <c r="H113" s="22"/>
      <c r="I113" s="22"/>
    </row>
    <row r="114" spans="1:9" x14ac:dyDescent="0.25">
      <c r="C114" s="22"/>
      <c r="D114" s="23" t="s">
        <v>11</v>
      </c>
      <c r="E114" s="22"/>
      <c r="F114" s="36"/>
      <c r="G114" s="22" t="s">
        <v>12</v>
      </c>
      <c r="H114" s="32"/>
    </row>
    <row r="115" spans="1:9" x14ac:dyDescent="0.25">
      <c r="C115" s="22"/>
      <c r="D115" s="23"/>
      <c r="E115" s="22"/>
      <c r="F115" s="36"/>
      <c r="G115" s="22"/>
      <c r="H115" s="33"/>
    </row>
    <row r="116" spans="1:9" x14ac:dyDescent="0.25">
      <c r="C116" s="22"/>
      <c r="D116" s="23"/>
      <c r="E116" s="22"/>
      <c r="F116" s="36"/>
      <c r="G116" s="50" t="s">
        <v>57</v>
      </c>
      <c r="H116" s="51">
        <v>8974000</v>
      </c>
    </row>
    <row r="117" spans="1:9" ht="13.8" x14ac:dyDescent="0.25">
      <c r="C117" s="22"/>
      <c r="D117" s="52"/>
      <c r="E117" s="22"/>
      <c r="F117" s="36"/>
      <c r="G117" s="53" t="s">
        <v>62</v>
      </c>
      <c r="H117" s="54">
        <f>+H116-H111</f>
        <v>436563.66</v>
      </c>
    </row>
    <row r="118" spans="1:9" s="1" customFormat="1" x14ac:dyDescent="0.25">
      <c r="A118"/>
      <c r="B118"/>
      <c r="C118" s="22"/>
      <c r="D118" s="23"/>
      <c r="E118" s="22"/>
      <c r="F118" s="36"/>
      <c r="G118" s="48"/>
      <c r="H118" s="49"/>
    </row>
    <row r="119" spans="1:9" s="1" customFormat="1" x14ac:dyDescent="0.25">
      <c r="A119"/>
      <c r="B119"/>
      <c r="C119" s="22"/>
      <c r="D119" s="23"/>
      <c r="E119" s="22"/>
      <c r="F119" s="36"/>
      <c r="G119" s="33" t="s">
        <v>67</v>
      </c>
      <c r="H119" s="56">
        <f>H111/F10</f>
        <v>5126.3</v>
      </c>
    </row>
    <row r="120" spans="1:9" s="1" customFormat="1" x14ac:dyDescent="0.25">
      <c r="A120"/>
      <c r="B120"/>
      <c r="C120" s="22"/>
      <c r="D120" s="23"/>
      <c r="E120" s="22"/>
      <c r="F120" s="36"/>
      <c r="G120" s="22"/>
      <c r="H120" s="22"/>
    </row>
    <row r="121" spans="1:9" s="1" customFormat="1" x14ac:dyDescent="0.25">
      <c r="A121"/>
      <c r="B121"/>
      <c r="C121" s="30" t="s">
        <v>13</v>
      </c>
      <c r="D121" s="23"/>
      <c r="E121" s="22"/>
      <c r="F121" s="36"/>
      <c r="H121" s="22"/>
    </row>
    <row r="122" spans="1:9" s="1" customFormat="1" x14ac:dyDescent="0.25">
      <c r="A122"/>
      <c r="B122"/>
      <c r="C122" s="18" t="s">
        <v>24</v>
      </c>
      <c r="D122" s="23"/>
      <c r="E122" s="22"/>
      <c r="F122" s="36"/>
      <c r="G122" s="22"/>
      <c r="H122" s="22"/>
    </row>
    <row r="123" spans="1:9" s="1" customFormat="1" x14ac:dyDescent="0.25">
      <c r="A123"/>
      <c r="B123"/>
      <c r="C123" s="22"/>
      <c r="D123" s="23"/>
      <c r="E123" s="22"/>
      <c r="F123" s="36"/>
      <c r="G123" s="22"/>
      <c r="H123" s="22"/>
    </row>
    <row r="124" spans="1:9" s="1" customFormat="1" x14ac:dyDescent="0.25">
      <c r="A124"/>
      <c r="B124"/>
      <c r="C124" s="22"/>
      <c r="D124" s="23"/>
      <c r="E124" s="22"/>
      <c r="F124" s="36"/>
      <c r="G124" s="22"/>
      <c r="H124" s="22"/>
    </row>
    <row r="125" spans="1:9" s="1" customFormat="1" x14ac:dyDescent="0.25">
      <c r="A125"/>
      <c r="B125"/>
      <c r="C125" s="18"/>
      <c r="D125" s="18"/>
      <c r="E125" s="18"/>
      <c r="F125" s="37"/>
      <c r="G125" s="18"/>
      <c r="H125" s="18"/>
    </row>
    <row r="126" spans="1:9" s="1" customFormat="1" x14ac:dyDescent="0.25">
      <c r="A126"/>
      <c r="B126"/>
      <c r="C126" s="18"/>
      <c r="D126" s="18"/>
      <c r="E126" s="18"/>
      <c r="F126" s="37"/>
      <c r="G126" s="18"/>
      <c r="H126" s="18"/>
    </row>
    <row r="127" spans="1:9" s="1" customFormat="1" x14ac:dyDescent="0.25">
      <c r="A127"/>
      <c r="B127"/>
      <c r="C127" s="18"/>
      <c r="D127" s="18"/>
      <c r="E127" s="18"/>
      <c r="F127" s="37"/>
      <c r="G127" s="18"/>
      <c r="H127" s="18"/>
    </row>
    <row r="128" spans="1:9" s="1" customFormat="1" x14ac:dyDescent="0.25">
      <c r="A128"/>
      <c r="B128"/>
      <c r="C128" s="18"/>
      <c r="D128" s="18"/>
      <c r="E128" s="18"/>
      <c r="F128" s="37"/>
      <c r="G128" s="18"/>
      <c r="H128" s="18"/>
    </row>
    <row r="129" spans="1:8" s="1" customFormat="1" x14ac:dyDescent="0.25">
      <c r="A129"/>
      <c r="B129"/>
      <c r="C129" s="18"/>
      <c r="D129" s="18"/>
      <c r="E129" s="18"/>
      <c r="F129" s="37"/>
      <c r="G129" s="18"/>
      <c r="H129" s="18"/>
    </row>
    <row r="130" spans="1:8" s="1" customFormat="1" x14ac:dyDescent="0.25">
      <c r="A130"/>
      <c r="B130"/>
      <c r="C130" s="18"/>
      <c r="D130" s="18"/>
      <c r="E130" s="18"/>
      <c r="F130" s="37"/>
      <c r="G130" s="18"/>
      <c r="H130" s="18"/>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W853"/>
  <sheetViews>
    <sheetView tabSelected="1" view="pageBreakPreview" topLeftCell="A834" zoomScaleNormal="100" zoomScaleSheetLayoutView="100" workbookViewId="0">
      <selection activeCell="C844" sqref="C844:I844"/>
    </sheetView>
  </sheetViews>
  <sheetFormatPr baseColWidth="10" defaultColWidth="9.109375" defaultRowHeight="13.2" x14ac:dyDescent="0.25"/>
  <cols>
    <col min="1" max="1" width="3.5546875" customWidth="1"/>
    <col min="2" max="2" width="1.109375" customWidth="1"/>
    <col min="3" max="3" width="11.77734375" style="1" customWidth="1"/>
    <col min="4" max="4" width="54.6640625" style="13" customWidth="1"/>
    <col min="5" max="5" width="7.33203125" style="1" customWidth="1"/>
    <col min="6" max="6" width="9" style="38" customWidth="1"/>
    <col min="7" max="7" width="9.44140625" style="1" customWidth="1"/>
    <col min="8" max="8" width="11.44140625" style="1" customWidth="1"/>
    <col min="9" max="9" width="10.21875" style="1" customWidth="1"/>
    <col min="10" max="10" width="1.109375" style="1" customWidth="1"/>
    <col min="12" max="12" width="9.6640625" customWidth="1"/>
    <col min="14" max="14" width="9.109375" customWidth="1"/>
  </cols>
  <sheetData>
    <row r="1" spans="3:10" ht="15.6" x14ac:dyDescent="0.3">
      <c r="C1" s="98" t="s">
        <v>14</v>
      </c>
      <c r="D1" s="98"/>
      <c r="E1" s="98"/>
      <c r="F1" s="98"/>
      <c r="G1" s="98"/>
      <c r="H1" s="98"/>
      <c r="I1" s="98"/>
    </row>
    <row r="2" spans="3:10" s="2" customFormat="1" ht="15" customHeight="1" x14ac:dyDescent="0.25">
      <c r="C2" s="99" t="s">
        <v>0</v>
      </c>
      <c r="D2" s="99"/>
      <c r="E2" s="99"/>
      <c r="F2" s="99"/>
      <c r="G2" s="99"/>
      <c r="H2" s="99"/>
      <c r="I2" s="99"/>
      <c r="J2" s="14"/>
    </row>
    <row r="3" spans="3:10" s="2" customFormat="1" ht="15" customHeight="1" x14ac:dyDescent="0.25">
      <c r="C3" s="97"/>
      <c r="D3" s="97"/>
      <c r="E3" s="97"/>
      <c r="F3" s="97"/>
      <c r="G3" s="97"/>
      <c r="H3" s="97"/>
      <c r="I3" s="97"/>
      <c r="J3" s="14"/>
    </row>
    <row r="4" spans="3:10" s="2" customFormat="1" ht="15" customHeight="1" x14ac:dyDescent="0.25">
      <c r="C4" s="97"/>
      <c r="D4" s="97"/>
      <c r="E4" s="97"/>
      <c r="F4" s="97"/>
      <c r="G4" s="97"/>
      <c r="H4" s="97"/>
      <c r="I4" s="97"/>
      <c r="J4" s="14"/>
    </row>
    <row r="5" spans="3:10" s="2" customFormat="1" ht="15" customHeight="1" x14ac:dyDescent="0.25">
      <c r="C5" s="105" t="s">
        <v>416</v>
      </c>
      <c r="D5" s="106"/>
      <c r="E5" s="14"/>
      <c r="F5" s="14"/>
      <c r="G5" s="14"/>
      <c r="H5" s="14"/>
      <c r="I5" s="107" t="s">
        <v>417</v>
      </c>
      <c r="J5" s="14"/>
    </row>
    <row r="6" spans="3:10" s="2" customFormat="1" ht="15" customHeight="1" x14ac:dyDescent="0.25">
      <c r="C6" s="14"/>
      <c r="D6" s="14"/>
      <c r="E6" s="14"/>
      <c r="F6" s="14"/>
      <c r="G6" s="14"/>
      <c r="H6" s="14"/>
      <c r="I6" s="14"/>
      <c r="J6" s="14"/>
    </row>
    <row r="7" spans="3:10" s="2" customFormat="1" ht="15" customHeight="1" x14ac:dyDescent="0.25">
      <c r="C7" s="108" t="s">
        <v>418</v>
      </c>
      <c r="D7" s="109" t="s">
        <v>419</v>
      </c>
      <c r="E7" s="109"/>
      <c r="F7" s="109"/>
      <c r="G7" s="109"/>
      <c r="H7" s="110"/>
      <c r="I7" s="111" t="s">
        <v>420</v>
      </c>
      <c r="J7" s="14"/>
    </row>
    <row r="8" spans="3:10" s="2" customFormat="1" ht="15" customHeight="1" x14ac:dyDescent="0.25">
      <c r="C8" s="108"/>
      <c r="D8" s="109"/>
      <c r="E8" s="109"/>
      <c r="F8" s="109"/>
      <c r="G8" s="109"/>
      <c r="H8" s="110"/>
      <c r="I8" s="111" t="s">
        <v>421</v>
      </c>
      <c r="J8" s="14"/>
    </row>
    <row r="9" spans="3:10" s="2" customFormat="1" ht="15" customHeight="1" thickBot="1" x14ac:dyDescent="0.3">
      <c r="C9" s="108"/>
      <c r="D9" s="112"/>
      <c r="E9" s="112"/>
      <c r="F9" s="112"/>
      <c r="G9" s="112"/>
      <c r="H9" s="110"/>
      <c r="I9" s="111" t="s">
        <v>422</v>
      </c>
      <c r="J9" s="3"/>
    </row>
    <row r="10" spans="3:10" ht="13.8" thickTop="1" x14ac:dyDescent="0.25">
      <c r="C10" s="101" t="s">
        <v>1</v>
      </c>
      <c r="D10" s="102"/>
      <c r="E10" s="102"/>
      <c r="F10" s="102"/>
      <c r="G10" s="102"/>
      <c r="H10" s="104"/>
      <c r="I10" s="103"/>
      <c r="J10" s="4"/>
    </row>
    <row r="11" spans="3:10" ht="13.8" thickBot="1" x14ac:dyDescent="0.3">
      <c r="C11" s="5" t="s">
        <v>2</v>
      </c>
      <c r="D11" s="6" t="s">
        <v>3</v>
      </c>
      <c r="E11" s="7" t="s">
        <v>4</v>
      </c>
      <c r="F11" s="7" t="s">
        <v>5</v>
      </c>
      <c r="G11" s="7" t="s">
        <v>6</v>
      </c>
      <c r="H11" s="7" t="s">
        <v>415</v>
      </c>
      <c r="I11" s="7" t="s">
        <v>7</v>
      </c>
      <c r="J11" s="4"/>
    </row>
    <row r="12" spans="3:10" ht="14.4" thickTop="1" thickBot="1" x14ac:dyDescent="0.3">
      <c r="C12"/>
      <c r="D12" s="8"/>
      <c r="E12"/>
      <c r="F12" s="9"/>
      <c r="G12"/>
      <c r="H12"/>
      <c r="I12"/>
      <c r="J12" s="4"/>
    </row>
    <row r="13" spans="3:10" ht="61.2" thickTop="1" thickBot="1" x14ac:dyDescent="0.3">
      <c r="C13" s="31"/>
      <c r="D13" s="78" t="s">
        <v>412</v>
      </c>
      <c r="E13" s="34"/>
      <c r="F13" s="35"/>
      <c r="G13" s="10"/>
      <c r="H13" s="10"/>
      <c r="I13" s="10"/>
      <c r="J13" s="4"/>
    </row>
    <row r="14" spans="3:10" ht="37.200000000000003" thickTop="1" thickBot="1" x14ac:dyDescent="0.3">
      <c r="C14" s="91" t="s">
        <v>25</v>
      </c>
      <c r="D14" s="92" t="s">
        <v>273</v>
      </c>
      <c r="E14" s="34"/>
      <c r="F14" s="35"/>
      <c r="G14" s="10"/>
      <c r="H14" s="10"/>
      <c r="I14" s="10"/>
      <c r="J14" s="4"/>
    </row>
    <row r="15" spans="3:10" ht="13.8" thickTop="1" x14ac:dyDescent="0.25">
      <c r="C15" s="40" t="s">
        <v>18</v>
      </c>
      <c r="D15" s="41" t="s">
        <v>262</v>
      </c>
      <c r="E15" s="88"/>
      <c r="F15" s="89"/>
      <c r="G15" s="90"/>
      <c r="H15" s="90"/>
      <c r="I15" s="90"/>
      <c r="J15" s="4"/>
    </row>
    <row r="16" spans="3:10" ht="38.4" x14ac:dyDescent="0.25">
      <c r="C16" s="24">
        <v>7200000</v>
      </c>
      <c r="D16" s="77" t="s">
        <v>263</v>
      </c>
      <c r="E16" s="39" t="s">
        <v>17</v>
      </c>
      <c r="F16" s="43">
        <v>54</v>
      </c>
      <c r="G16" s="27"/>
      <c r="H16" s="27"/>
      <c r="I16" s="26"/>
      <c r="J16" s="4"/>
    </row>
    <row r="17" spans="1:23" s="11" customFormat="1" ht="13.8" thickBot="1" x14ac:dyDescent="0.3">
      <c r="B17"/>
      <c r="C17" s="24"/>
      <c r="D17" s="42"/>
      <c r="E17" s="39"/>
      <c r="F17" s="43"/>
      <c r="G17" s="27"/>
      <c r="H17" s="27"/>
      <c r="I17" s="28"/>
      <c r="J17" s="12"/>
      <c r="M17"/>
      <c r="N17"/>
      <c r="O17"/>
      <c r="P17"/>
      <c r="Q17"/>
      <c r="R17"/>
      <c r="S17"/>
      <c r="T17"/>
      <c r="U17"/>
      <c r="V17"/>
      <c r="W17"/>
    </row>
    <row r="18" spans="1:23" ht="13.8" thickTop="1" x14ac:dyDescent="0.25">
      <c r="C18" s="40" t="s">
        <v>26</v>
      </c>
      <c r="D18" s="41" t="s">
        <v>162</v>
      </c>
      <c r="E18" s="88"/>
      <c r="F18" s="89"/>
      <c r="G18" s="90"/>
      <c r="H18" s="90"/>
      <c r="I18" s="90"/>
      <c r="J18" s="4"/>
    </row>
    <row r="19" spans="1:23" s="11" customFormat="1" ht="57.6" x14ac:dyDescent="0.25">
      <c r="B19"/>
      <c r="C19" s="24">
        <v>7200001</v>
      </c>
      <c r="D19" s="77" t="s">
        <v>163</v>
      </c>
      <c r="E19" s="39" t="s">
        <v>16</v>
      </c>
      <c r="F19" s="43">
        <v>1</v>
      </c>
      <c r="G19" s="27"/>
      <c r="H19" s="27"/>
      <c r="I19" s="26"/>
      <c r="J19" s="12"/>
      <c r="M19"/>
      <c r="N19"/>
      <c r="O19"/>
      <c r="P19"/>
      <c r="Q19"/>
      <c r="R19"/>
      <c r="S19"/>
      <c r="T19"/>
      <c r="U19"/>
      <c r="V19"/>
      <c r="W19"/>
    </row>
    <row r="20" spans="1:23" s="11" customFormat="1" ht="48" x14ac:dyDescent="0.25">
      <c r="B20"/>
      <c r="C20" s="24">
        <v>7200002</v>
      </c>
      <c r="D20" s="77" t="s">
        <v>164</v>
      </c>
      <c r="E20" s="39" t="s">
        <v>16</v>
      </c>
      <c r="F20" s="43">
        <v>1</v>
      </c>
      <c r="G20" s="27"/>
      <c r="H20" s="27"/>
      <c r="I20" s="26"/>
      <c r="J20" s="12"/>
      <c r="M20"/>
      <c r="N20"/>
      <c r="O20"/>
      <c r="P20"/>
      <c r="Q20"/>
      <c r="R20"/>
      <c r="S20"/>
      <c r="T20"/>
      <c r="U20"/>
      <c r="V20"/>
      <c r="W20"/>
    </row>
    <row r="21" spans="1:23" s="11" customFormat="1" ht="67.2" x14ac:dyDescent="0.25">
      <c r="B21"/>
      <c r="C21" s="24">
        <v>7200003</v>
      </c>
      <c r="D21" s="77" t="s">
        <v>165</v>
      </c>
      <c r="E21" s="39" t="s">
        <v>16</v>
      </c>
      <c r="F21" s="43">
        <v>1</v>
      </c>
      <c r="G21" s="27"/>
      <c r="H21" s="27"/>
      <c r="I21" s="26"/>
      <c r="J21" s="12"/>
      <c r="M21"/>
      <c r="N21"/>
      <c r="O21"/>
      <c r="P21"/>
      <c r="Q21"/>
      <c r="R21"/>
      <c r="S21"/>
      <c r="T21"/>
      <c r="U21"/>
      <c r="V21"/>
      <c r="W21"/>
    </row>
    <row r="22" spans="1:23" s="11" customFormat="1" ht="48" x14ac:dyDescent="0.25">
      <c r="B22"/>
      <c r="C22" s="24">
        <v>7200004</v>
      </c>
      <c r="D22" s="77" t="s">
        <v>166</v>
      </c>
      <c r="E22" s="39" t="s">
        <v>16</v>
      </c>
      <c r="F22" s="43">
        <v>1</v>
      </c>
      <c r="G22" s="27"/>
      <c r="H22" s="27"/>
      <c r="I22" s="26"/>
      <c r="J22" s="12"/>
      <c r="M22"/>
      <c r="N22"/>
      <c r="O22"/>
      <c r="P22"/>
      <c r="Q22"/>
      <c r="R22"/>
      <c r="S22"/>
      <c r="T22"/>
      <c r="U22"/>
      <c r="V22"/>
      <c r="W22"/>
    </row>
    <row r="23" spans="1:23" s="11" customFormat="1" x14ac:dyDescent="0.25">
      <c r="B23"/>
      <c r="C23" s="24"/>
      <c r="D23" s="42"/>
      <c r="E23" s="39"/>
      <c r="F23" s="43"/>
      <c r="G23" s="27"/>
      <c r="H23" s="27"/>
      <c r="I23" s="28"/>
      <c r="J23" s="12"/>
      <c r="M23"/>
      <c r="N23"/>
      <c r="O23"/>
      <c r="P23"/>
      <c r="Q23"/>
      <c r="R23"/>
      <c r="S23"/>
      <c r="T23"/>
      <c r="U23"/>
      <c r="V23"/>
      <c r="W23"/>
    </row>
    <row r="24" spans="1:23" s="11" customFormat="1" x14ac:dyDescent="0.25">
      <c r="B24"/>
      <c r="C24" s="40" t="s">
        <v>20</v>
      </c>
      <c r="D24" s="41" t="s">
        <v>167</v>
      </c>
      <c r="E24" s="15"/>
      <c r="F24" s="15"/>
      <c r="G24" s="15"/>
      <c r="H24" s="15"/>
      <c r="I24" s="15"/>
      <c r="J24" s="12"/>
      <c r="M24"/>
      <c r="N24"/>
      <c r="O24"/>
      <c r="P24"/>
      <c r="Q24"/>
      <c r="R24"/>
      <c r="S24"/>
      <c r="T24"/>
      <c r="U24"/>
      <c r="V24"/>
      <c r="W24"/>
    </row>
    <row r="25" spans="1:23" s="11" customFormat="1" ht="28.8" x14ac:dyDescent="0.25">
      <c r="A25" s="79"/>
      <c r="B25"/>
      <c r="C25" s="24">
        <v>7200010</v>
      </c>
      <c r="D25" s="46" t="s">
        <v>168</v>
      </c>
      <c r="E25" s="39" t="s">
        <v>16</v>
      </c>
      <c r="F25" s="43">
        <v>1</v>
      </c>
      <c r="G25" s="27"/>
      <c r="H25" s="27"/>
      <c r="I25" s="26"/>
      <c r="J25" s="12"/>
      <c r="M25"/>
      <c r="N25"/>
      <c r="O25"/>
      <c r="P25"/>
      <c r="Q25"/>
      <c r="R25"/>
      <c r="S25"/>
      <c r="T25"/>
      <c r="U25"/>
      <c r="V25"/>
      <c r="W25"/>
    </row>
    <row r="26" spans="1:23" s="11" customFormat="1" ht="28.8" x14ac:dyDescent="0.25">
      <c r="A26" s="79"/>
      <c r="B26"/>
      <c r="C26" s="24">
        <v>7200011</v>
      </c>
      <c r="D26" s="46" t="s">
        <v>169</v>
      </c>
      <c r="E26" s="39" t="s">
        <v>16</v>
      </c>
      <c r="F26" s="43">
        <v>1</v>
      </c>
      <c r="G26" s="27"/>
      <c r="H26" s="27"/>
      <c r="I26" s="26"/>
      <c r="J26" s="12"/>
      <c r="M26"/>
      <c r="N26"/>
      <c r="O26"/>
      <c r="P26"/>
      <c r="Q26"/>
      <c r="R26"/>
      <c r="S26"/>
      <c r="T26"/>
      <c r="U26"/>
      <c r="V26"/>
      <c r="W26"/>
    </row>
    <row r="27" spans="1:23" s="11" customFormat="1" ht="38.4" x14ac:dyDescent="0.25">
      <c r="A27" s="79"/>
      <c r="B27"/>
      <c r="C27" s="24">
        <v>7200012</v>
      </c>
      <c r="D27" s="46" t="s">
        <v>170</v>
      </c>
      <c r="E27" s="39" t="s">
        <v>16</v>
      </c>
      <c r="F27" s="43">
        <v>1</v>
      </c>
      <c r="G27" s="27"/>
      <c r="H27" s="27"/>
      <c r="I27" s="26"/>
      <c r="J27" s="12"/>
      <c r="M27"/>
      <c r="N27"/>
      <c r="O27"/>
      <c r="P27"/>
      <c r="Q27"/>
      <c r="R27"/>
      <c r="S27"/>
      <c r="T27"/>
      <c r="U27"/>
      <c r="V27"/>
      <c r="W27"/>
    </row>
    <row r="28" spans="1:23" s="11" customFormat="1" ht="28.8" x14ac:dyDescent="0.25">
      <c r="A28" s="79"/>
      <c r="B28"/>
      <c r="C28" s="24">
        <v>7200013</v>
      </c>
      <c r="D28" s="46" t="s">
        <v>171</v>
      </c>
      <c r="E28" s="39" t="s">
        <v>16</v>
      </c>
      <c r="F28" s="43">
        <v>1</v>
      </c>
      <c r="G28" s="27"/>
      <c r="H28" s="27"/>
      <c r="I28" s="26"/>
      <c r="J28" s="12"/>
      <c r="M28"/>
      <c r="N28"/>
      <c r="O28"/>
      <c r="P28"/>
      <c r="Q28"/>
      <c r="R28"/>
      <c r="S28"/>
      <c r="T28"/>
      <c r="U28"/>
      <c r="V28"/>
      <c r="W28"/>
    </row>
    <row r="29" spans="1:23" s="11" customFormat="1" ht="57.6" x14ac:dyDescent="0.25">
      <c r="A29" s="79"/>
      <c r="B29"/>
      <c r="C29" s="24">
        <v>7200014</v>
      </c>
      <c r="D29" s="46" t="s">
        <v>172</v>
      </c>
      <c r="E29" s="39" t="s">
        <v>16</v>
      </c>
      <c r="F29" s="43">
        <v>1</v>
      </c>
      <c r="G29" s="27"/>
      <c r="H29" s="27"/>
      <c r="I29" s="26"/>
      <c r="J29" s="12"/>
      <c r="M29"/>
      <c r="N29"/>
      <c r="O29"/>
      <c r="P29"/>
      <c r="Q29"/>
      <c r="R29"/>
      <c r="S29"/>
      <c r="T29"/>
      <c r="U29"/>
      <c r="V29"/>
      <c r="W29"/>
    </row>
    <row r="30" spans="1:23" s="11" customFormat="1" ht="38.4" x14ac:dyDescent="0.25">
      <c r="A30" s="79"/>
      <c r="B30"/>
      <c r="C30" s="24">
        <v>7200015</v>
      </c>
      <c r="D30" s="46" t="s">
        <v>173</v>
      </c>
      <c r="E30" s="39" t="s">
        <v>16</v>
      </c>
      <c r="F30" s="43">
        <v>1</v>
      </c>
      <c r="G30" s="27"/>
      <c r="H30" s="27"/>
      <c r="I30" s="26"/>
      <c r="J30" s="12"/>
      <c r="M30"/>
      <c r="N30"/>
      <c r="O30"/>
      <c r="P30"/>
      <c r="Q30"/>
      <c r="R30"/>
      <c r="S30"/>
      <c r="T30"/>
      <c r="U30"/>
      <c r="V30"/>
      <c r="W30"/>
    </row>
    <row r="31" spans="1:23" s="11" customFormat="1" ht="67.2" x14ac:dyDescent="0.25">
      <c r="A31" s="79"/>
      <c r="B31"/>
      <c r="C31" s="24">
        <v>7200016</v>
      </c>
      <c r="D31" s="46" t="s">
        <v>174</v>
      </c>
      <c r="E31" s="39" t="s">
        <v>16</v>
      </c>
      <c r="F31" s="43">
        <v>1</v>
      </c>
      <c r="G31" s="27"/>
      <c r="H31" s="27"/>
      <c r="I31" s="26"/>
      <c r="J31" s="12"/>
      <c r="M31"/>
      <c r="N31"/>
      <c r="O31"/>
      <c r="P31"/>
      <c r="Q31"/>
      <c r="R31"/>
      <c r="S31"/>
      <c r="T31"/>
      <c r="U31"/>
      <c r="V31"/>
      <c r="W31"/>
    </row>
    <row r="32" spans="1:23" s="11" customFormat="1" ht="65.400000000000006" customHeight="1" x14ac:dyDescent="0.25">
      <c r="B32"/>
      <c r="C32" s="24">
        <v>7200017</v>
      </c>
      <c r="D32" s="42" t="s">
        <v>175</v>
      </c>
      <c r="E32" s="39" t="s">
        <v>16</v>
      </c>
      <c r="F32" s="43">
        <v>1</v>
      </c>
      <c r="G32" s="27"/>
      <c r="H32" s="27"/>
      <c r="I32" s="26"/>
      <c r="J32" s="12"/>
      <c r="M32"/>
      <c r="N32"/>
      <c r="O32"/>
      <c r="P32"/>
      <c r="Q32"/>
      <c r="R32"/>
      <c r="S32"/>
      <c r="T32"/>
      <c r="U32"/>
      <c r="V32"/>
      <c r="W32"/>
    </row>
    <row r="33" spans="2:23" s="11" customFormat="1" ht="48" x14ac:dyDescent="0.25">
      <c r="B33"/>
      <c r="C33" s="24">
        <v>7200018</v>
      </c>
      <c r="D33" s="42" t="s">
        <v>176</v>
      </c>
      <c r="E33" s="39" t="s">
        <v>16</v>
      </c>
      <c r="F33" s="43">
        <v>1</v>
      </c>
      <c r="G33" s="27"/>
      <c r="H33" s="27"/>
      <c r="I33" s="26"/>
      <c r="J33" s="12"/>
      <c r="M33"/>
      <c r="N33"/>
      <c r="O33"/>
      <c r="P33"/>
      <c r="Q33"/>
      <c r="R33"/>
      <c r="S33"/>
      <c r="T33"/>
      <c r="U33"/>
      <c r="V33"/>
      <c r="W33"/>
    </row>
    <row r="34" spans="2:23" s="11" customFormat="1" ht="48" x14ac:dyDescent="0.25">
      <c r="B34"/>
      <c r="C34" s="24">
        <v>7200019</v>
      </c>
      <c r="D34" s="42" t="s">
        <v>177</v>
      </c>
      <c r="E34" s="39" t="s">
        <v>16</v>
      </c>
      <c r="F34" s="43">
        <v>1</v>
      </c>
      <c r="G34" s="27"/>
      <c r="H34" s="27"/>
      <c r="I34" s="26"/>
      <c r="J34" s="12"/>
      <c r="M34"/>
      <c r="N34"/>
      <c r="O34"/>
      <c r="P34"/>
      <c r="Q34"/>
      <c r="R34"/>
      <c r="S34"/>
      <c r="T34"/>
      <c r="U34"/>
      <c r="V34"/>
      <c r="W34"/>
    </row>
    <row r="35" spans="2:23" s="11" customFormat="1" x14ac:dyDescent="0.25">
      <c r="B35"/>
      <c r="C35" s="24"/>
      <c r="D35" s="42"/>
      <c r="E35" s="39"/>
      <c r="F35" s="43"/>
      <c r="G35" s="27"/>
      <c r="H35" s="27"/>
      <c r="I35" s="28"/>
      <c r="J35" s="12"/>
      <c r="M35"/>
      <c r="N35"/>
      <c r="O35"/>
      <c r="P35"/>
      <c r="Q35"/>
      <c r="R35"/>
      <c r="S35"/>
      <c r="T35"/>
      <c r="U35"/>
      <c r="V35"/>
      <c r="W35"/>
    </row>
    <row r="36" spans="2:23" s="11" customFormat="1" x14ac:dyDescent="0.25">
      <c r="B36"/>
      <c r="C36" s="40" t="s">
        <v>21</v>
      </c>
      <c r="D36" s="41" t="s">
        <v>178</v>
      </c>
      <c r="E36" s="15"/>
      <c r="F36" s="15"/>
      <c r="G36" s="15"/>
      <c r="H36" s="15"/>
      <c r="I36" s="15"/>
      <c r="J36" s="12"/>
      <c r="M36"/>
      <c r="N36"/>
      <c r="O36"/>
      <c r="P36"/>
      <c r="Q36"/>
      <c r="R36"/>
      <c r="S36"/>
      <c r="T36"/>
      <c r="U36"/>
      <c r="V36"/>
      <c r="W36"/>
    </row>
    <row r="37" spans="2:23" s="11" customFormat="1" ht="57.6" x14ac:dyDescent="0.25">
      <c r="B37"/>
      <c r="C37" s="24">
        <v>7200030</v>
      </c>
      <c r="D37" s="46" t="s">
        <v>179</v>
      </c>
      <c r="E37" s="39" t="s">
        <v>16</v>
      </c>
      <c r="F37" s="43">
        <v>1</v>
      </c>
      <c r="G37" s="27"/>
      <c r="H37" s="27"/>
      <c r="I37" s="26"/>
      <c r="J37" s="12"/>
      <c r="M37"/>
      <c r="N37"/>
      <c r="O37"/>
      <c r="P37"/>
      <c r="Q37"/>
      <c r="R37"/>
      <c r="S37"/>
      <c r="T37"/>
      <c r="U37"/>
      <c r="V37"/>
      <c r="W37"/>
    </row>
    <row r="38" spans="2:23" s="11" customFormat="1" ht="48" x14ac:dyDescent="0.25">
      <c r="B38"/>
      <c r="C38" s="24">
        <v>7200031</v>
      </c>
      <c r="D38" s="46" t="s">
        <v>180</v>
      </c>
      <c r="E38" s="39" t="s">
        <v>16</v>
      </c>
      <c r="F38" s="43">
        <v>1</v>
      </c>
      <c r="G38" s="27"/>
      <c r="H38" s="27"/>
      <c r="I38" s="26"/>
      <c r="J38" s="12"/>
      <c r="M38"/>
      <c r="N38"/>
      <c r="O38"/>
      <c r="P38"/>
      <c r="Q38"/>
      <c r="R38"/>
      <c r="S38"/>
      <c r="T38"/>
      <c r="U38"/>
      <c r="V38"/>
      <c r="W38"/>
    </row>
    <row r="39" spans="2:23" s="11" customFormat="1" ht="67.2" x14ac:dyDescent="0.25">
      <c r="B39"/>
      <c r="C39" s="24">
        <v>7200032</v>
      </c>
      <c r="D39" s="46" t="s">
        <v>181</v>
      </c>
      <c r="E39" s="39" t="s">
        <v>16</v>
      </c>
      <c r="F39" s="43">
        <v>1</v>
      </c>
      <c r="G39" s="27"/>
      <c r="H39" s="27"/>
      <c r="I39" s="26"/>
      <c r="J39" s="12"/>
      <c r="M39"/>
      <c r="N39"/>
      <c r="O39"/>
      <c r="P39"/>
      <c r="Q39"/>
      <c r="R39"/>
      <c r="S39"/>
      <c r="T39"/>
      <c r="U39"/>
      <c r="V39"/>
      <c r="W39"/>
    </row>
    <row r="40" spans="2:23" s="11" customFormat="1" ht="38.4" x14ac:dyDescent="0.25">
      <c r="B40"/>
      <c r="C40" s="24">
        <v>7200033</v>
      </c>
      <c r="D40" s="46" t="s">
        <v>182</v>
      </c>
      <c r="E40" s="39" t="s">
        <v>16</v>
      </c>
      <c r="F40" s="43">
        <v>1</v>
      </c>
      <c r="G40" s="27"/>
      <c r="H40" s="27"/>
      <c r="I40" s="26"/>
      <c r="J40" s="12"/>
      <c r="M40"/>
      <c r="N40"/>
      <c r="O40"/>
      <c r="P40"/>
      <c r="Q40"/>
      <c r="R40"/>
      <c r="S40"/>
      <c r="T40"/>
      <c r="U40"/>
      <c r="V40"/>
      <c r="W40"/>
    </row>
    <row r="41" spans="2:23" s="11" customFormat="1" ht="28.8" x14ac:dyDescent="0.25">
      <c r="B41"/>
      <c r="C41" s="24">
        <v>7200034</v>
      </c>
      <c r="D41" s="46" t="s">
        <v>183</v>
      </c>
      <c r="E41" s="39" t="s">
        <v>16</v>
      </c>
      <c r="F41" s="43">
        <v>1</v>
      </c>
      <c r="G41" s="27"/>
      <c r="H41" s="27"/>
      <c r="I41" s="26"/>
      <c r="J41" s="12"/>
      <c r="M41"/>
      <c r="N41"/>
      <c r="O41"/>
      <c r="P41"/>
      <c r="Q41"/>
      <c r="R41"/>
      <c r="S41"/>
      <c r="T41"/>
      <c r="U41"/>
      <c r="V41"/>
      <c r="W41"/>
    </row>
    <row r="42" spans="2:23" s="11" customFormat="1" ht="38.4" x14ac:dyDescent="0.25">
      <c r="B42"/>
      <c r="C42" s="24">
        <v>7200035</v>
      </c>
      <c r="D42" s="46" t="s">
        <v>184</v>
      </c>
      <c r="E42" s="39" t="s">
        <v>16</v>
      </c>
      <c r="F42" s="43">
        <v>1</v>
      </c>
      <c r="G42" s="27"/>
      <c r="H42" s="27"/>
      <c r="I42" s="26"/>
      <c r="J42" s="12"/>
      <c r="M42"/>
      <c r="N42"/>
      <c r="O42"/>
      <c r="P42"/>
      <c r="Q42"/>
      <c r="R42"/>
      <c r="S42"/>
      <c r="T42"/>
      <c r="U42"/>
      <c r="V42"/>
      <c r="W42"/>
    </row>
    <row r="43" spans="2:23" s="11" customFormat="1" ht="19.2" x14ac:dyDescent="0.25">
      <c r="B43"/>
      <c r="C43" s="24">
        <v>7200036</v>
      </c>
      <c r="D43" s="46" t="s">
        <v>185</v>
      </c>
      <c r="E43" s="39" t="s">
        <v>16</v>
      </c>
      <c r="F43" s="43">
        <v>1</v>
      </c>
      <c r="G43" s="27"/>
      <c r="H43" s="27"/>
      <c r="I43" s="26"/>
      <c r="J43" s="12"/>
      <c r="M43"/>
      <c r="N43"/>
      <c r="O43"/>
      <c r="P43"/>
      <c r="Q43"/>
      <c r="R43"/>
      <c r="S43"/>
      <c r="T43"/>
      <c r="U43"/>
      <c r="V43"/>
      <c r="W43"/>
    </row>
    <row r="44" spans="2:23" s="11" customFormat="1" ht="19.2" x14ac:dyDescent="0.25">
      <c r="B44"/>
      <c r="C44" s="24">
        <v>7200037</v>
      </c>
      <c r="D44" s="46" t="s">
        <v>186</v>
      </c>
      <c r="E44" s="39" t="s">
        <v>16</v>
      </c>
      <c r="F44" s="43">
        <v>1</v>
      </c>
      <c r="G44" s="27"/>
      <c r="H44" s="27"/>
      <c r="I44" s="26"/>
      <c r="J44" s="12"/>
      <c r="M44"/>
      <c r="N44"/>
      <c r="O44"/>
      <c r="P44"/>
      <c r="Q44"/>
      <c r="R44"/>
      <c r="S44"/>
      <c r="T44"/>
      <c r="U44"/>
      <c r="V44"/>
      <c r="W44"/>
    </row>
    <row r="45" spans="2:23" s="11" customFormat="1" ht="19.2" x14ac:dyDescent="0.25">
      <c r="B45"/>
      <c r="C45" s="24">
        <v>7200038</v>
      </c>
      <c r="D45" s="46" t="s">
        <v>187</v>
      </c>
      <c r="E45" s="39" t="s">
        <v>16</v>
      </c>
      <c r="F45" s="43">
        <v>1</v>
      </c>
      <c r="G45" s="27"/>
      <c r="H45" s="27"/>
      <c r="I45" s="26"/>
      <c r="J45" s="12"/>
      <c r="M45"/>
      <c r="N45"/>
      <c r="O45"/>
      <c r="P45"/>
      <c r="Q45"/>
      <c r="R45"/>
      <c r="S45"/>
      <c r="T45"/>
      <c r="U45"/>
      <c r="V45"/>
      <c r="W45"/>
    </row>
    <row r="46" spans="2:23" s="11" customFormat="1" ht="38.4" x14ac:dyDescent="0.25">
      <c r="B46"/>
      <c r="C46" s="24">
        <v>7200039</v>
      </c>
      <c r="D46" s="46" t="s">
        <v>188</v>
      </c>
      <c r="E46" s="39" t="s">
        <v>16</v>
      </c>
      <c r="F46" s="43">
        <v>1</v>
      </c>
      <c r="G46" s="27"/>
      <c r="H46" s="27"/>
      <c r="I46" s="26"/>
      <c r="J46" s="12"/>
      <c r="M46"/>
      <c r="N46"/>
      <c r="O46"/>
      <c r="P46"/>
      <c r="Q46"/>
      <c r="R46"/>
      <c r="S46"/>
      <c r="T46"/>
      <c r="U46"/>
      <c r="V46"/>
      <c r="W46"/>
    </row>
    <row r="47" spans="2:23" s="11" customFormat="1" ht="19.2" x14ac:dyDescent="0.25">
      <c r="B47"/>
      <c r="C47" s="24">
        <v>7200040</v>
      </c>
      <c r="D47" s="46" t="s">
        <v>189</v>
      </c>
      <c r="E47" s="39" t="s">
        <v>16</v>
      </c>
      <c r="F47" s="43">
        <v>1</v>
      </c>
      <c r="G47" s="27"/>
      <c r="H47" s="27"/>
      <c r="I47" s="26"/>
      <c r="J47" s="12"/>
      <c r="M47"/>
      <c r="N47"/>
      <c r="O47"/>
      <c r="P47"/>
      <c r="Q47"/>
      <c r="R47"/>
      <c r="S47"/>
      <c r="T47"/>
      <c r="U47"/>
      <c r="V47"/>
      <c r="W47"/>
    </row>
    <row r="48" spans="2:23" s="11" customFormat="1" ht="38.4" x14ac:dyDescent="0.25">
      <c r="B48"/>
      <c r="C48" s="24">
        <v>7200041</v>
      </c>
      <c r="D48" s="46" t="s">
        <v>190</v>
      </c>
      <c r="E48" s="39" t="s">
        <v>16</v>
      </c>
      <c r="F48" s="43">
        <v>1</v>
      </c>
      <c r="G48" s="27"/>
      <c r="H48" s="27"/>
      <c r="I48" s="26"/>
      <c r="J48" s="12"/>
      <c r="M48"/>
      <c r="N48"/>
      <c r="O48"/>
      <c r="P48"/>
      <c r="Q48"/>
      <c r="R48"/>
      <c r="S48"/>
      <c r="T48"/>
      <c r="U48"/>
      <c r="V48"/>
      <c r="W48"/>
    </row>
    <row r="49" spans="2:23" s="11" customFormat="1" ht="28.8" x14ac:dyDescent="0.25">
      <c r="B49"/>
      <c r="C49" s="24">
        <v>7200042</v>
      </c>
      <c r="D49" s="46" t="s">
        <v>191</v>
      </c>
      <c r="E49" s="39" t="s">
        <v>16</v>
      </c>
      <c r="F49" s="43">
        <v>1</v>
      </c>
      <c r="G49" s="27"/>
      <c r="H49" s="27"/>
      <c r="I49" s="26"/>
      <c r="J49" s="12"/>
      <c r="M49"/>
      <c r="N49"/>
      <c r="O49"/>
      <c r="P49"/>
      <c r="Q49"/>
      <c r="R49"/>
      <c r="S49"/>
      <c r="T49"/>
      <c r="U49"/>
      <c r="V49"/>
      <c r="W49"/>
    </row>
    <row r="50" spans="2:23" s="11" customFormat="1" ht="38.4" x14ac:dyDescent="0.25">
      <c r="B50"/>
      <c r="C50" s="24">
        <v>7200043</v>
      </c>
      <c r="D50" s="46" t="s">
        <v>192</v>
      </c>
      <c r="E50" s="39" t="s">
        <v>16</v>
      </c>
      <c r="F50" s="43">
        <v>1</v>
      </c>
      <c r="G50" s="27"/>
      <c r="H50" s="27"/>
      <c r="I50" s="26"/>
      <c r="J50" s="12"/>
      <c r="M50"/>
      <c r="N50"/>
      <c r="O50"/>
      <c r="P50"/>
      <c r="Q50"/>
      <c r="R50"/>
      <c r="S50"/>
      <c r="T50"/>
      <c r="U50"/>
      <c r="V50"/>
      <c r="W50"/>
    </row>
    <row r="51" spans="2:23" s="11" customFormat="1" ht="28.8" x14ac:dyDescent="0.25">
      <c r="B51"/>
      <c r="C51" s="24">
        <v>7200044</v>
      </c>
      <c r="D51" s="46" t="s">
        <v>193</v>
      </c>
      <c r="E51" s="39" t="s">
        <v>16</v>
      </c>
      <c r="F51" s="43">
        <v>1</v>
      </c>
      <c r="G51" s="27"/>
      <c r="H51" s="27"/>
      <c r="I51" s="26"/>
      <c r="J51" s="12"/>
      <c r="M51"/>
      <c r="N51"/>
      <c r="O51"/>
      <c r="P51"/>
      <c r="Q51"/>
      <c r="R51"/>
      <c r="S51"/>
      <c r="T51"/>
      <c r="U51"/>
      <c r="V51"/>
      <c r="W51"/>
    </row>
    <row r="52" spans="2:23" s="11" customFormat="1" ht="38.4" x14ac:dyDescent="0.25">
      <c r="B52"/>
      <c r="C52" s="24">
        <v>7200045</v>
      </c>
      <c r="D52" s="46" t="s">
        <v>194</v>
      </c>
      <c r="E52" s="39" t="s">
        <v>16</v>
      </c>
      <c r="F52" s="43">
        <v>1</v>
      </c>
      <c r="G52" s="27"/>
      <c r="H52" s="27"/>
      <c r="I52" s="26"/>
      <c r="J52" s="12"/>
      <c r="M52"/>
      <c r="N52"/>
      <c r="O52"/>
      <c r="P52"/>
      <c r="Q52"/>
      <c r="R52"/>
      <c r="S52"/>
      <c r="T52"/>
      <c r="U52"/>
      <c r="V52"/>
      <c r="W52"/>
    </row>
    <row r="53" spans="2:23" s="11" customFormat="1" ht="48" x14ac:dyDescent="0.25">
      <c r="B53"/>
      <c r="C53" s="24">
        <v>7200046</v>
      </c>
      <c r="D53" s="46" t="s">
        <v>195</v>
      </c>
      <c r="E53" s="39" t="s">
        <v>16</v>
      </c>
      <c r="F53" s="43">
        <v>1</v>
      </c>
      <c r="G53" s="27"/>
      <c r="H53" s="27"/>
      <c r="I53" s="26"/>
      <c r="J53" s="12"/>
      <c r="M53"/>
      <c r="N53"/>
      <c r="O53"/>
      <c r="P53"/>
      <c r="Q53"/>
      <c r="R53"/>
      <c r="S53"/>
      <c r="T53"/>
      <c r="U53"/>
      <c r="V53"/>
      <c r="W53"/>
    </row>
    <row r="54" spans="2:23" s="11" customFormat="1" ht="57.6" x14ac:dyDescent="0.25">
      <c r="B54"/>
      <c r="C54" s="24">
        <v>7200047</v>
      </c>
      <c r="D54" s="46" t="s">
        <v>196</v>
      </c>
      <c r="E54" s="39" t="s">
        <v>16</v>
      </c>
      <c r="F54" s="43">
        <v>1</v>
      </c>
      <c r="G54" s="27"/>
      <c r="H54" s="27"/>
      <c r="I54" s="26"/>
      <c r="J54" s="12"/>
      <c r="M54"/>
      <c r="N54"/>
      <c r="O54"/>
      <c r="P54"/>
      <c r="Q54"/>
      <c r="R54"/>
      <c r="S54"/>
      <c r="T54"/>
      <c r="U54"/>
      <c r="V54"/>
      <c r="W54"/>
    </row>
    <row r="55" spans="2:23" s="11" customFormat="1" ht="38.4" x14ac:dyDescent="0.25">
      <c r="B55"/>
      <c r="C55" s="24">
        <v>7200048</v>
      </c>
      <c r="D55" s="46" t="s">
        <v>197</v>
      </c>
      <c r="E55" s="39" t="s">
        <v>16</v>
      </c>
      <c r="F55" s="43">
        <v>1</v>
      </c>
      <c r="G55" s="27"/>
      <c r="H55" s="27"/>
      <c r="I55" s="26"/>
      <c r="J55" s="12"/>
      <c r="M55"/>
      <c r="N55"/>
      <c r="O55"/>
      <c r="P55"/>
      <c r="Q55"/>
      <c r="R55"/>
      <c r="S55"/>
      <c r="T55"/>
      <c r="U55"/>
      <c r="V55"/>
      <c r="W55"/>
    </row>
    <row r="56" spans="2:23" s="11" customFormat="1" ht="28.8" x14ac:dyDescent="0.25">
      <c r="B56"/>
      <c r="C56" s="24">
        <v>7200049</v>
      </c>
      <c r="D56" s="46" t="s">
        <v>198</v>
      </c>
      <c r="E56" s="39" t="s">
        <v>16</v>
      </c>
      <c r="F56" s="43">
        <v>1</v>
      </c>
      <c r="G56" s="27"/>
      <c r="H56" s="27"/>
      <c r="I56" s="26"/>
      <c r="J56" s="12"/>
      <c r="M56"/>
      <c r="N56"/>
      <c r="O56"/>
      <c r="P56"/>
      <c r="Q56"/>
      <c r="R56"/>
      <c r="S56"/>
      <c r="T56"/>
      <c r="U56"/>
      <c r="V56"/>
      <c r="W56"/>
    </row>
    <row r="57" spans="2:23" s="11" customFormat="1" ht="28.8" x14ac:dyDescent="0.25">
      <c r="B57"/>
      <c r="C57" s="24">
        <v>7200050</v>
      </c>
      <c r="D57" s="46" t="s">
        <v>199</v>
      </c>
      <c r="E57" s="39" t="s">
        <v>16</v>
      </c>
      <c r="F57" s="43">
        <v>1</v>
      </c>
      <c r="G57" s="27"/>
      <c r="H57" s="27"/>
      <c r="I57" s="26"/>
      <c r="J57" s="12"/>
      <c r="M57"/>
      <c r="N57"/>
      <c r="O57"/>
      <c r="P57"/>
      <c r="Q57"/>
      <c r="R57"/>
      <c r="S57"/>
      <c r="T57"/>
      <c r="U57"/>
      <c r="V57"/>
      <c r="W57"/>
    </row>
    <row r="58" spans="2:23" s="11" customFormat="1" ht="38.4" x14ac:dyDescent="0.25">
      <c r="B58"/>
      <c r="C58" s="24">
        <v>7200051</v>
      </c>
      <c r="D58" s="46" t="s">
        <v>200</v>
      </c>
      <c r="E58" s="39" t="s">
        <v>16</v>
      </c>
      <c r="F58" s="43">
        <v>1</v>
      </c>
      <c r="G58" s="27"/>
      <c r="H58" s="27"/>
      <c r="I58" s="26"/>
      <c r="J58" s="12"/>
      <c r="M58"/>
      <c r="N58"/>
      <c r="O58"/>
      <c r="P58"/>
      <c r="Q58"/>
      <c r="R58"/>
      <c r="S58"/>
      <c r="T58"/>
      <c r="U58"/>
      <c r="V58"/>
      <c r="W58"/>
    </row>
    <row r="59" spans="2:23" s="11" customFormat="1" ht="38.4" x14ac:dyDescent="0.25">
      <c r="B59"/>
      <c r="C59" s="24">
        <v>7200052</v>
      </c>
      <c r="D59" s="46" t="s">
        <v>201</v>
      </c>
      <c r="E59" s="39" t="s">
        <v>16</v>
      </c>
      <c r="F59" s="43">
        <v>1</v>
      </c>
      <c r="G59" s="27"/>
      <c r="H59" s="27"/>
      <c r="I59" s="26"/>
      <c r="J59" s="12"/>
      <c r="M59"/>
      <c r="N59"/>
      <c r="O59"/>
      <c r="P59"/>
      <c r="Q59"/>
      <c r="R59"/>
      <c r="S59"/>
      <c r="T59"/>
      <c r="U59"/>
      <c r="V59"/>
      <c r="W59"/>
    </row>
    <row r="60" spans="2:23" s="11" customFormat="1" ht="28.8" x14ac:dyDescent="0.25">
      <c r="B60"/>
      <c r="C60" s="24">
        <v>7200053</v>
      </c>
      <c r="D60" s="46" t="s">
        <v>202</v>
      </c>
      <c r="E60" s="39" t="s">
        <v>16</v>
      </c>
      <c r="F60" s="43">
        <v>1</v>
      </c>
      <c r="G60" s="27"/>
      <c r="H60" s="27"/>
      <c r="I60" s="26"/>
      <c r="J60" s="12"/>
      <c r="M60"/>
      <c r="N60"/>
      <c r="O60"/>
      <c r="P60"/>
      <c r="Q60"/>
      <c r="R60"/>
      <c r="S60"/>
      <c r="T60"/>
      <c r="U60"/>
      <c r="V60"/>
      <c r="W60"/>
    </row>
    <row r="61" spans="2:23" s="11" customFormat="1" ht="19.2" x14ac:dyDescent="0.25">
      <c r="B61"/>
      <c r="C61" s="24">
        <v>7200054</v>
      </c>
      <c r="D61" s="46" t="s">
        <v>203</v>
      </c>
      <c r="E61" s="39" t="s">
        <v>16</v>
      </c>
      <c r="F61" s="43">
        <v>1</v>
      </c>
      <c r="G61" s="27"/>
      <c r="H61" s="27"/>
      <c r="I61" s="26"/>
      <c r="J61" s="12"/>
      <c r="M61"/>
      <c r="N61"/>
      <c r="O61"/>
      <c r="P61"/>
      <c r="Q61"/>
      <c r="R61"/>
      <c r="S61"/>
      <c r="T61"/>
      <c r="U61"/>
      <c r="V61"/>
      <c r="W61"/>
    </row>
    <row r="62" spans="2:23" s="11" customFormat="1" ht="38.4" x14ac:dyDescent="0.25">
      <c r="B62"/>
      <c r="C62" s="24">
        <v>7200055</v>
      </c>
      <c r="D62" s="46" t="s">
        <v>204</v>
      </c>
      <c r="E62" s="39" t="s">
        <v>16</v>
      </c>
      <c r="F62" s="43">
        <v>1</v>
      </c>
      <c r="G62" s="27"/>
      <c r="H62" s="27"/>
      <c r="I62" s="26"/>
      <c r="J62" s="12"/>
      <c r="M62"/>
      <c r="N62"/>
      <c r="O62"/>
      <c r="P62"/>
      <c r="Q62"/>
      <c r="R62"/>
      <c r="S62"/>
      <c r="T62"/>
      <c r="U62"/>
      <c r="V62"/>
      <c r="W62"/>
    </row>
    <row r="63" spans="2:23" s="11" customFormat="1" ht="38.4" x14ac:dyDescent="0.25">
      <c r="B63"/>
      <c r="C63" s="24">
        <v>7200056</v>
      </c>
      <c r="D63" s="46" t="s">
        <v>205</v>
      </c>
      <c r="E63" s="39" t="s">
        <v>16</v>
      </c>
      <c r="F63" s="43">
        <v>1</v>
      </c>
      <c r="G63" s="27"/>
      <c r="H63" s="27"/>
      <c r="I63" s="26"/>
      <c r="J63" s="12"/>
      <c r="M63"/>
      <c r="N63"/>
      <c r="O63"/>
      <c r="P63"/>
      <c r="Q63"/>
      <c r="R63"/>
      <c r="S63"/>
      <c r="T63"/>
      <c r="U63"/>
      <c r="V63"/>
      <c r="W63"/>
    </row>
    <row r="64" spans="2:23" s="11" customFormat="1" ht="28.8" x14ac:dyDescent="0.25">
      <c r="B64"/>
      <c r="C64" s="24">
        <v>7200057</v>
      </c>
      <c r="D64" s="46" t="s">
        <v>206</v>
      </c>
      <c r="E64" s="39" t="s">
        <v>16</v>
      </c>
      <c r="F64" s="43">
        <v>1</v>
      </c>
      <c r="G64" s="27"/>
      <c r="H64" s="27"/>
      <c r="I64" s="26"/>
      <c r="J64" s="12"/>
      <c r="M64"/>
      <c r="N64"/>
      <c r="O64"/>
      <c r="P64"/>
      <c r="Q64"/>
      <c r="R64"/>
      <c r="S64"/>
      <c r="T64"/>
      <c r="U64"/>
      <c r="V64"/>
      <c r="W64"/>
    </row>
    <row r="65" spans="2:23" s="11" customFormat="1" ht="38.4" x14ac:dyDescent="0.25">
      <c r="B65"/>
      <c r="C65" s="24">
        <v>7200058</v>
      </c>
      <c r="D65" s="46" t="s">
        <v>207</v>
      </c>
      <c r="E65" s="39" t="s">
        <v>16</v>
      </c>
      <c r="F65" s="43">
        <v>1</v>
      </c>
      <c r="G65" s="27"/>
      <c r="H65" s="27"/>
      <c r="I65" s="26"/>
      <c r="J65" s="12"/>
      <c r="M65"/>
      <c r="N65"/>
      <c r="O65"/>
      <c r="P65"/>
      <c r="Q65"/>
      <c r="R65"/>
      <c r="S65"/>
      <c r="T65"/>
      <c r="U65"/>
      <c r="V65"/>
      <c r="W65"/>
    </row>
    <row r="66" spans="2:23" s="11" customFormat="1" ht="57.6" x14ac:dyDescent="0.25">
      <c r="B66"/>
      <c r="C66" s="24">
        <v>7200059</v>
      </c>
      <c r="D66" s="46" t="s">
        <v>208</v>
      </c>
      <c r="E66" s="39" t="s">
        <v>16</v>
      </c>
      <c r="F66" s="43">
        <v>1</v>
      </c>
      <c r="G66" s="27"/>
      <c r="H66" s="27"/>
      <c r="I66" s="26"/>
      <c r="J66" s="12"/>
      <c r="M66"/>
      <c r="N66"/>
      <c r="O66"/>
      <c r="P66"/>
      <c r="Q66"/>
      <c r="R66"/>
      <c r="S66"/>
      <c r="T66"/>
      <c r="U66"/>
      <c r="V66"/>
      <c r="W66"/>
    </row>
    <row r="67" spans="2:23" s="11" customFormat="1" ht="28.8" x14ac:dyDescent="0.25">
      <c r="B67"/>
      <c r="C67" s="24">
        <v>7200060</v>
      </c>
      <c r="D67" s="46" t="s">
        <v>209</v>
      </c>
      <c r="E67" s="39" t="s">
        <v>16</v>
      </c>
      <c r="F67" s="43">
        <v>1</v>
      </c>
      <c r="G67" s="27"/>
      <c r="H67" s="27"/>
      <c r="I67" s="26"/>
      <c r="J67" s="12"/>
      <c r="M67"/>
      <c r="N67"/>
      <c r="O67"/>
      <c r="P67"/>
      <c r="Q67"/>
      <c r="R67"/>
      <c r="S67"/>
      <c r="T67"/>
      <c r="U67"/>
      <c r="V67"/>
      <c r="W67"/>
    </row>
    <row r="68" spans="2:23" s="11" customFormat="1" ht="28.8" x14ac:dyDescent="0.25">
      <c r="B68"/>
      <c r="C68" s="24">
        <v>7200061</v>
      </c>
      <c r="D68" s="46" t="s">
        <v>210</v>
      </c>
      <c r="E68" s="39" t="s">
        <v>16</v>
      </c>
      <c r="F68" s="43">
        <v>1</v>
      </c>
      <c r="G68" s="27"/>
      <c r="H68" s="27"/>
      <c r="I68" s="26"/>
      <c r="J68" s="12"/>
      <c r="M68"/>
      <c r="N68"/>
      <c r="O68"/>
      <c r="P68"/>
      <c r="Q68"/>
      <c r="R68"/>
      <c r="S68"/>
      <c r="T68"/>
      <c r="U68"/>
      <c r="V68"/>
      <c r="W68"/>
    </row>
    <row r="69" spans="2:23" s="11" customFormat="1" ht="38.4" x14ac:dyDescent="0.25">
      <c r="B69"/>
      <c r="C69" s="24">
        <v>7200062</v>
      </c>
      <c r="D69" s="46" t="s">
        <v>211</v>
      </c>
      <c r="E69" s="39" t="s">
        <v>16</v>
      </c>
      <c r="F69" s="43">
        <v>1</v>
      </c>
      <c r="G69" s="27"/>
      <c r="H69" s="27"/>
      <c r="I69" s="26"/>
      <c r="J69" s="12"/>
      <c r="M69"/>
      <c r="N69"/>
      <c r="O69"/>
      <c r="P69"/>
      <c r="Q69"/>
      <c r="R69"/>
      <c r="S69"/>
      <c r="T69"/>
      <c r="U69"/>
      <c r="V69"/>
      <c r="W69"/>
    </row>
    <row r="70" spans="2:23" s="11" customFormat="1" ht="92.4" customHeight="1" x14ac:dyDescent="0.25">
      <c r="B70"/>
      <c r="C70" s="24">
        <v>7200063</v>
      </c>
      <c r="D70" s="46" t="s">
        <v>212</v>
      </c>
      <c r="E70" s="39" t="s">
        <v>16</v>
      </c>
      <c r="F70" s="43">
        <v>1</v>
      </c>
      <c r="G70" s="27"/>
      <c r="H70" s="27"/>
      <c r="I70" s="26"/>
      <c r="J70" s="12"/>
      <c r="M70"/>
      <c r="N70"/>
      <c r="O70"/>
      <c r="P70"/>
      <c r="Q70"/>
      <c r="R70"/>
      <c r="S70"/>
      <c r="T70"/>
      <c r="U70"/>
      <c r="V70"/>
      <c r="W70"/>
    </row>
    <row r="71" spans="2:23" s="11" customFormat="1" ht="28.8" x14ac:dyDescent="0.25">
      <c r="B71"/>
      <c r="C71" s="24">
        <v>7200064</v>
      </c>
      <c r="D71" s="46" t="s">
        <v>213</v>
      </c>
      <c r="E71" s="39" t="s">
        <v>16</v>
      </c>
      <c r="F71" s="43">
        <v>1</v>
      </c>
      <c r="G71" s="27"/>
      <c r="H71" s="27"/>
      <c r="I71" s="26"/>
      <c r="J71" s="12"/>
      <c r="M71"/>
      <c r="N71"/>
      <c r="O71"/>
      <c r="P71"/>
      <c r="Q71"/>
      <c r="R71"/>
      <c r="S71"/>
      <c r="T71"/>
      <c r="U71"/>
      <c r="V71"/>
      <c r="W71"/>
    </row>
    <row r="72" spans="2:23" s="11" customFormat="1" ht="19.2" x14ac:dyDescent="0.25">
      <c r="B72"/>
      <c r="C72" s="24">
        <v>7200065</v>
      </c>
      <c r="D72" s="46" t="s">
        <v>214</v>
      </c>
      <c r="E72" s="39" t="s">
        <v>16</v>
      </c>
      <c r="F72" s="43">
        <v>1</v>
      </c>
      <c r="G72" s="27"/>
      <c r="H72" s="27"/>
      <c r="I72" s="26"/>
      <c r="J72" s="12"/>
      <c r="M72"/>
      <c r="N72"/>
      <c r="O72"/>
      <c r="P72"/>
      <c r="Q72"/>
      <c r="R72"/>
      <c r="S72"/>
      <c r="T72"/>
      <c r="U72"/>
      <c r="V72"/>
      <c r="W72"/>
    </row>
    <row r="73" spans="2:23" s="11" customFormat="1" ht="38.4" x14ac:dyDescent="0.25">
      <c r="B73"/>
      <c r="C73" s="24">
        <v>7200066</v>
      </c>
      <c r="D73" s="46" t="s">
        <v>215</v>
      </c>
      <c r="E73" s="39" t="s">
        <v>16</v>
      </c>
      <c r="F73" s="43">
        <v>1</v>
      </c>
      <c r="G73" s="27"/>
      <c r="H73" s="27"/>
      <c r="I73" s="26"/>
      <c r="J73" s="12"/>
      <c r="M73"/>
      <c r="N73"/>
      <c r="O73"/>
      <c r="P73"/>
      <c r="Q73"/>
      <c r="R73"/>
      <c r="S73"/>
      <c r="T73"/>
      <c r="U73"/>
      <c r="V73"/>
      <c r="W73"/>
    </row>
    <row r="74" spans="2:23" s="11" customFormat="1" ht="28.8" x14ac:dyDescent="0.25">
      <c r="B74"/>
      <c r="C74" s="24">
        <v>7200067</v>
      </c>
      <c r="D74" s="46" t="s">
        <v>216</v>
      </c>
      <c r="E74" s="39" t="s">
        <v>16</v>
      </c>
      <c r="F74" s="43">
        <v>1</v>
      </c>
      <c r="G74" s="27"/>
      <c r="H74" s="27"/>
      <c r="I74" s="26"/>
      <c r="J74" s="12"/>
      <c r="M74"/>
      <c r="N74"/>
      <c r="O74"/>
      <c r="P74"/>
      <c r="Q74"/>
      <c r="R74"/>
      <c r="S74"/>
      <c r="T74"/>
      <c r="U74"/>
      <c r="V74"/>
      <c r="W74"/>
    </row>
    <row r="75" spans="2:23" s="11" customFormat="1" ht="57.6" x14ac:dyDescent="0.25">
      <c r="B75"/>
      <c r="C75" s="24">
        <v>7200068</v>
      </c>
      <c r="D75" s="46" t="s">
        <v>217</v>
      </c>
      <c r="E75" s="39" t="s">
        <v>16</v>
      </c>
      <c r="F75" s="43">
        <v>1</v>
      </c>
      <c r="G75" s="27"/>
      <c r="H75" s="27"/>
      <c r="I75" s="26"/>
      <c r="J75" s="12"/>
      <c r="M75"/>
      <c r="N75"/>
      <c r="O75"/>
      <c r="P75"/>
      <c r="Q75"/>
      <c r="R75"/>
      <c r="S75"/>
      <c r="T75"/>
      <c r="U75"/>
      <c r="V75"/>
      <c r="W75"/>
    </row>
    <row r="76" spans="2:23" s="11" customFormat="1" ht="38.4" x14ac:dyDescent="0.25">
      <c r="B76"/>
      <c r="C76" s="24">
        <v>7200069</v>
      </c>
      <c r="D76" s="46" t="s">
        <v>218</v>
      </c>
      <c r="E76" s="39" t="s">
        <v>16</v>
      </c>
      <c r="F76" s="43">
        <v>1</v>
      </c>
      <c r="G76" s="27"/>
      <c r="H76" s="27"/>
      <c r="I76" s="26"/>
      <c r="J76" s="12"/>
      <c r="M76"/>
      <c r="N76"/>
      <c r="O76"/>
      <c r="P76"/>
      <c r="Q76"/>
      <c r="R76"/>
      <c r="S76"/>
      <c r="T76"/>
      <c r="U76"/>
      <c r="V76"/>
      <c r="W76"/>
    </row>
    <row r="77" spans="2:23" s="11" customFormat="1" ht="38.4" x14ac:dyDescent="0.25">
      <c r="B77"/>
      <c r="C77" s="24">
        <v>7200070</v>
      </c>
      <c r="D77" s="46" t="s">
        <v>219</v>
      </c>
      <c r="E77" s="39" t="s">
        <v>16</v>
      </c>
      <c r="F77" s="43">
        <v>1</v>
      </c>
      <c r="G77" s="27"/>
      <c r="H77" s="27"/>
      <c r="I77" s="26"/>
      <c r="J77" s="12"/>
      <c r="M77"/>
      <c r="N77"/>
      <c r="O77"/>
      <c r="P77"/>
      <c r="Q77"/>
      <c r="R77"/>
      <c r="S77"/>
      <c r="T77"/>
      <c r="U77"/>
      <c r="V77"/>
      <c r="W77"/>
    </row>
    <row r="78" spans="2:23" s="11" customFormat="1" ht="38.4" x14ac:dyDescent="0.25">
      <c r="B78"/>
      <c r="C78" s="24">
        <v>7200071</v>
      </c>
      <c r="D78" s="46" t="s">
        <v>220</v>
      </c>
      <c r="E78" s="39" t="s">
        <v>16</v>
      </c>
      <c r="F78" s="43">
        <v>1</v>
      </c>
      <c r="G78" s="27"/>
      <c r="H78" s="27"/>
      <c r="I78" s="26"/>
      <c r="J78" s="12"/>
      <c r="M78"/>
      <c r="N78"/>
      <c r="O78"/>
      <c r="P78"/>
      <c r="Q78"/>
      <c r="R78"/>
      <c r="S78"/>
      <c r="T78"/>
      <c r="U78"/>
      <c r="V78"/>
      <c r="W78"/>
    </row>
    <row r="79" spans="2:23" s="11" customFormat="1" ht="48" x14ac:dyDescent="0.25">
      <c r="B79"/>
      <c r="C79" s="24">
        <v>7200072</v>
      </c>
      <c r="D79" s="46" t="s">
        <v>221</v>
      </c>
      <c r="E79" s="39" t="s">
        <v>16</v>
      </c>
      <c r="F79" s="43">
        <v>1</v>
      </c>
      <c r="G79" s="27"/>
      <c r="H79" s="27"/>
      <c r="I79" s="26"/>
      <c r="J79" s="12"/>
      <c r="M79"/>
      <c r="N79"/>
      <c r="O79"/>
      <c r="P79"/>
      <c r="Q79"/>
      <c r="R79"/>
      <c r="S79"/>
      <c r="T79"/>
      <c r="U79"/>
      <c r="V79"/>
      <c r="W79"/>
    </row>
    <row r="80" spans="2:23" s="11" customFormat="1" ht="19.2" x14ac:dyDescent="0.25">
      <c r="B80"/>
      <c r="C80" s="24">
        <v>7200073</v>
      </c>
      <c r="D80" s="46" t="s">
        <v>222</v>
      </c>
      <c r="E80" s="39" t="s">
        <v>16</v>
      </c>
      <c r="F80" s="43">
        <v>1</v>
      </c>
      <c r="G80" s="27"/>
      <c r="H80" s="27"/>
      <c r="I80" s="26"/>
      <c r="J80" s="12"/>
      <c r="M80"/>
      <c r="N80"/>
      <c r="O80"/>
      <c r="P80"/>
      <c r="Q80"/>
      <c r="R80"/>
      <c r="S80"/>
      <c r="T80"/>
      <c r="U80"/>
      <c r="V80"/>
      <c r="W80"/>
    </row>
    <row r="81" spans="1:23" s="11" customFormat="1" ht="19.2" x14ac:dyDescent="0.25">
      <c r="B81"/>
      <c r="C81" s="24">
        <v>7200074</v>
      </c>
      <c r="D81" s="46" t="s">
        <v>223</v>
      </c>
      <c r="E81" s="39" t="s">
        <v>16</v>
      </c>
      <c r="F81" s="43">
        <v>1</v>
      </c>
      <c r="G81" s="27"/>
      <c r="H81" s="27"/>
      <c r="I81" s="26"/>
      <c r="J81" s="12"/>
      <c r="M81"/>
      <c r="N81"/>
      <c r="O81"/>
      <c r="P81"/>
      <c r="Q81"/>
      <c r="R81"/>
      <c r="S81"/>
      <c r="T81"/>
      <c r="U81"/>
      <c r="V81"/>
      <c r="W81"/>
    </row>
    <row r="82" spans="1:23" s="11" customFormat="1" ht="19.2" x14ac:dyDescent="0.25">
      <c r="B82"/>
      <c r="C82" s="24">
        <v>7200075</v>
      </c>
      <c r="D82" s="46" t="s">
        <v>224</v>
      </c>
      <c r="E82" s="39" t="s">
        <v>16</v>
      </c>
      <c r="F82" s="43">
        <v>1</v>
      </c>
      <c r="G82" s="27"/>
      <c r="H82" s="27"/>
      <c r="I82" s="26"/>
      <c r="J82" s="12"/>
      <c r="M82"/>
      <c r="N82"/>
      <c r="O82"/>
      <c r="P82"/>
      <c r="Q82"/>
      <c r="R82"/>
      <c r="S82"/>
      <c r="T82"/>
      <c r="U82"/>
      <c r="V82"/>
      <c r="W82"/>
    </row>
    <row r="83" spans="1:23" s="11" customFormat="1" ht="19.2" x14ac:dyDescent="0.25">
      <c r="B83"/>
      <c r="C83" s="24">
        <v>7200076</v>
      </c>
      <c r="D83" s="46" t="s">
        <v>225</v>
      </c>
      <c r="E83" s="39" t="s">
        <v>16</v>
      </c>
      <c r="F83" s="43">
        <v>1</v>
      </c>
      <c r="G83" s="27"/>
      <c r="H83" s="27"/>
      <c r="I83" s="26"/>
      <c r="J83" s="12"/>
      <c r="M83"/>
      <c r="N83"/>
      <c r="O83"/>
      <c r="P83"/>
      <c r="Q83"/>
      <c r="R83"/>
      <c r="S83"/>
      <c r="T83"/>
      <c r="U83"/>
      <c r="V83"/>
      <c r="W83"/>
    </row>
    <row r="84" spans="1:23" s="11" customFormat="1" ht="48" x14ac:dyDescent="0.25">
      <c r="B84"/>
      <c r="C84" s="24">
        <v>7200077</v>
      </c>
      <c r="D84" s="46" t="s">
        <v>226</v>
      </c>
      <c r="E84" s="39" t="s">
        <v>16</v>
      </c>
      <c r="F84" s="43">
        <v>1</v>
      </c>
      <c r="G84" s="27"/>
      <c r="H84" s="27"/>
      <c r="I84" s="26"/>
      <c r="J84" s="12"/>
      <c r="M84"/>
      <c r="N84"/>
      <c r="O84"/>
      <c r="P84"/>
      <c r="Q84"/>
      <c r="R84"/>
      <c r="S84"/>
      <c r="T84"/>
      <c r="U84"/>
      <c r="V84"/>
      <c r="W84"/>
    </row>
    <row r="85" spans="1:23" s="11" customFormat="1" ht="38.4" x14ac:dyDescent="0.25">
      <c r="B85"/>
      <c r="C85" s="24">
        <v>7200078</v>
      </c>
      <c r="D85" s="46" t="s">
        <v>227</v>
      </c>
      <c r="E85" s="39" t="s">
        <v>16</v>
      </c>
      <c r="F85" s="43">
        <v>1</v>
      </c>
      <c r="G85" s="27"/>
      <c r="H85" s="27"/>
      <c r="I85" s="26"/>
      <c r="J85" s="12"/>
      <c r="M85"/>
      <c r="N85"/>
      <c r="O85"/>
      <c r="P85"/>
      <c r="Q85"/>
      <c r="R85"/>
      <c r="S85"/>
      <c r="T85"/>
      <c r="U85"/>
      <c r="V85"/>
      <c r="W85"/>
    </row>
    <row r="86" spans="1:23" s="11" customFormat="1" ht="38.4" x14ac:dyDescent="0.25">
      <c r="B86"/>
      <c r="C86" s="24">
        <v>7200079</v>
      </c>
      <c r="D86" s="46" t="s">
        <v>228</v>
      </c>
      <c r="E86" s="39" t="s">
        <v>16</v>
      </c>
      <c r="F86" s="43">
        <v>1</v>
      </c>
      <c r="G86" s="27"/>
      <c r="H86" s="27"/>
      <c r="I86" s="26"/>
      <c r="J86" s="12"/>
      <c r="M86"/>
      <c r="N86"/>
      <c r="O86"/>
      <c r="P86"/>
      <c r="Q86"/>
      <c r="R86"/>
      <c r="S86"/>
      <c r="T86"/>
      <c r="U86"/>
      <c r="V86"/>
      <c r="W86"/>
    </row>
    <row r="87" spans="1:23" s="11" customFormat="1" x14ac:dyDescent="0.25">
      <c r="B87"/>
      <c r="C87" s="24"/>
      <c r="D87" s="42"/>
      <c r="E87" s="39"/>
      <c r="F87" s="43"/>
      <c r="G87" s="27"/>
      <c r="H87" s="27"/>
      <c r="I87" s="76"/>
      <c r="J87" s="12"/>
      <c r="M87"/>
      <c r="N87"/>
      <c r="O87"/>
      <c r="P87"/>
      <c r="Q87"/>
      <c r="R87"/>
      <c r="S87"/>
      <c r="T87"/>
      <c r="U87"/>
      <c r="V87"/>
      <c r="W87"/>
    </row>
    <row r="88" spans="1:23" s="11" customFormat="1" x14ac:dyDescent="0.25">
      <c r="B88"/>
      <c r="C88" s="40" t="s">
        <v>22</v>
      </c>
      <c r="D88" s="41" t="s">
        <v>229</v>
      </c>
      <c r="E88" s="15"/>
      <c r="F88" s="15"/>
      <c r="G88" s="15"/>
      <c r="H88" s="15"/>
      <c r="I88" s="15"/>
      <c r="J88" s="12"/>
      <c r="M88"/>
      <c r="N88"/>
      <c r="O88"/>
      <c r="P88"/>
      <c r="Q88"/>
      <c r="R88"/>
      <c r="S88"/>
      <c r="T88"/>
      <c r="U88"/>
      <c r="V88"/>
      <c r="W88"/>
    </row>
    <row r="89" spans="1:23" s="11" customFormat="1" ht="48" x14ac:dyDescent="0.25">
      <c r="B89"/>
      <c r="C89" s="72">
        <v>7200090</v>
      </c>
      <c r="D89" s="46" t="s">
        <v>230</v>
      </c>
      <c r="E89" s="73" t="s">
        <v>16</v>
      </c>
      <c r="F89" s="43">
        <v>2</v>
      </c>
      <c r="G89" s="75"/>
      <c r="H89" s="75"/>
      <c r="I89" s="26"/>
      <c r="J89" s="12"/>
      <c r="M89"/>
      <c r="N89"/>
      <c r="O89"/>
      <c r="P89"/>
      <c r="Q89"/>
      <c r="R89"/>
      <c r="S89"/>
      <c r="T89"/>
      <c r="U89"/>
      <c r="V89"/>
      <c r="W89"/>
    </row>
    <row r="90" spans="1:23" s="11" customFormat="1" x14ac:dyDescent="0.25">
      <c r="B90"/>
      <c r="C90" s="24"/>
      <c r="D90" s="45"/>
      <c r="E90" s="39"/>
      <c r="F90" s="43"/>
      <c r="G90" s="27"/>
      <c r="H90" s="27"/>
      <c r="I90" s="28"/>
      <c r="J90" s="12"/>
      <c r="M90"/>
      <c r="N90"/>
      <c r="O90"/>
      <c r="P90"/>
      <c r="Q90"/>
      <c r="R90"/>
      <c r="S90"/>
      <c r="T90"/>
      <c r="U90"/>
      <c r="V90"/>
      <c r="W90"/>
    </row>
    <row r="91" spans="1:23" s="11" customFormat="1" x14ac:dyDescent="0.25">
      <c r="B91"/>
      <c r="C91" s="40" t="s">
        <v>32</v>
      </c>
      <c r="D91" s="41" t="s">
        <v>231</v>
      </c>
      <c r="E91" s="15"/>
      <c r="F91" s="15"/>
      <c r="G91" s="15"/>
      <c r="H91" s="15"/>
      <c r="I91" s="15"/>
      <c r="J91" s="12"/>
      <c r="M91"/>
      <c r="N91"/>
      <c r="O91"/>
      <c r="P91"/>
      <c r="Q91"/>
      <c r="R91"/>
      <c r="S91"/>
      <c r="T91"/>
      <c r="U91"/>
      <c r="V91"/>
      <c r="W91"/>
    </row>
    <row r="92" spans="1:23" s="11" customFormat="1" ht="38.4" x14ac:dyDescent="0.25">
      <c r="B92"/>
      <c r="C92" s="72">
        <v>7200095</v>
      </c>
      <c r="D92" s="42" t="s">
        <v>232</v>
      </c>
      <c r="E92" s="73" t="s">
        <v>16</v>
      </c>
      <c r="F92" s="43">
        <v>1</v>
      </c>
      <c r="G92" s="75"/>
      <c r="H92" s="75"/>
      <c r="I92" s="26"/>
      <c r="J92" s="12"/>
      <c r="M92"/>
      <c r="N92"/>
      <c r="O92"/>
      <c r="P92"/>
      <c r="Q92"/>
      <c r="R92"/>
      <c r="S92"/>
      <c r="T92"/>
      <c r="U92"/>
      <c r="V92"/>
      <c r="W92"/>
    </row>
    <row r="93" spans="1:23" s="11" customFormat="1" ht="12.75" customHeight="1" x14ac:dyDescent="0.25">
      <c r="B93"/>
      <c r="C93" s="24"/>
      <c r="D93" s="45"/>
      <c r="E93" s="39"/>
      <c r="F93" s="43"/>
      <c r="G93" s="27"/>
      <c r="H93" s="27"/>
      <c r="I93" s="28"/>
      <c r="J93" s="12"/>
      <c r="M93"/>
      <c r="N93"/>
      <c r="O93"/>
      <c r="P93"/>
      <c r="Q93"/>
      <c r="R93"/>
      <c r="S93"/>
      <c r="T93"/>
      <c r="U93"/>
      <c r="V93"/>
      <c r="W93"/>
    </row>
    <row r="94" spans="1:23" s="11" customFormat="1" ht="12" customHeight="1" x14ac:dyDescent="0.25">
      <c r="B94"/>
      <c r="C94" s="40" t="s">
        <v>37</v>
      </c>
      <c r="D94" s="41" t="s">
        <v>233</v>
      </c>
      <c r="E94" s="15"/>
      <c r="F94" s="15"/>
      <c r="G94" s="15"/>
      <c r="H94" s="15"/>
      <c r="I94" s="15"/>
      <c r="J94" s="12"/>
      <c r="M94"/>
      <c r="N94"/>
      <c r="O94"/>
      <c r="P94"/>
      <c r="Q94"/>
      <c r="R94"/>
      <c r="S94"/>
      <c r="T94"/>
      <c r="U94"/>
      <c r="V94"/>
      <c r="W94"/>
    </row>
    <row r="95" spans="1:23" s="11" customFormat="1" ht="38.4" x14ac:dyDescent="0.25">
      <c r="A95" s="79"/>
      <c r="B95"/>
      <c r="C95" s="24">
        <v>7200100</v>
      </c>
      <c r="D95" s="46" t="s">
        <v>234</v>
      </c>
      <c r="E95" s="39" t="s">
        <v>16</v>
      </c>
      <c r="F95" s="43">
        <v>1</v>
      </c>
      <c r="G95" s="27"/>
      <c r="H95" s="27"/>
      <c r="I95" s="26"/>
      <c r="J95" s="12"/>
      <c r="M95"/>
      <c r="N95"/>
      <c r="O95"/>
      <c r="P95"/>
      <c r="Q95"/>
      <c r="R95"/>
      <c r="S95"/>
      <c r="T95"/>
      <c r="U95"/>
      <c r="V95"/>
      <c r="W95"/>
    </row>
    <row r="96" spans="1:23" s="11" customFormat="1" x14ac:dyDescent="0.25">
      <c r="B96"/>
      <c r="C96" s="24"/>
      <c r="D96" s="45"/>
      <c r="E96" s="39"/>
      <c r="F96" s="43"/>
      <c r="G96" s="27"/>
      <c r="H96" s="27"/>
      <c r="I96" s="28"/>
      <c r="J96" s="12"/>
      <c r="M96"/>
      <c r="N96"/>
      <c r="O96"/>
      <c r="P96"/>
      <c r="Q96"/>
      <c r="R96"/>
      <c r="S96"/>
      <c r="T96"/>
      <c r="U96"/>
      <c r="V96"/>
      <c r="W96"/>
    </row>
    <row r="97" spans="1:23" s="11" customFormat="1" x14ac:dyDescent="0.25">
      <c r="B97"/>
      <c r="C97" s="40" t="s">
        <v>43</v>
      </c>
      <c r="D97" s="41" t="s">
        <v>235</v>
      </c>
      <c r="E97" s="15"/>
      <c r="F97" s="15"/>
      <c r="G97" s="15"/>
      <c r="H97" s="15"/>
      <c r="I97" s="15"/>
      <c r="J97" s="12"/>
      <c r="M97"/>
      <c r="N97"/>
      <c r="O97"/>
      <c r="P97"/>
      <c r="Q97"/>
      <c r="R97"/>
      <c r="S97"/>
      <c r="T97"/>
      <c r="U97"/>
      <c r="V97"/>
      <c r="W97"/>
    </row>
    <row r="98" spans="1:23" s="11" customFormat="1" ht="28.8" x14ac:dyDescent="0.25">
      <c r="A98" s="79"/>
      <c r="B98"/>
      <c r="C98" s="24">
        <v>7200105</v>
      </c>
      <c r="D98" s="46" t="s">
        <v>236</v>
      </c>
      <c r="E98" s="39" t="s">
        <v>16</v>
      </c>
      <c r="F98" s="43">
        <v>11</v>
      </c>
      <c r="G98" s="27"/>
      <c r="H98" s="27"/>
      <c r="I98" s="26"/>
      <c r="J98" s="12"/>
      <c r="M98"/>
      <c r="N98"/>
      <c r="O98"/>
      <c r="P98"/>
      <c r="Q98"/>
      <c r="R98"/>
      <c r="S98"/>
      <c r="T98"/>
      <c r="U98"/>
      <c r="V98"/>
      <c r="W98"/>
    </row>
    <row r="99" spans="1:23" s="11" customFormat="1" x14ac:dyDescent="0.25">
      <c r="B99"/>
      <c r="C99" s="72"/>
      <c r="D99" s="42"/>
      <c r="E99" s="73"/>
      <c r="F99" s="74"/>
      <c r="G99" s="75"/>
      <c r="H99" s="75"/>
      <c r="I99" s="28"/>
      <c r="J99" s="12"/>
      <c r="M99"/>
      <c r="N99"/>
      <c r="O99"/>
      <c r="P99"/>
      <c r="Q99"/>
      <c r="R99"/>
      <c r="S99"/>
      <c r="T99"/>
      <c r="U99"/>
      <c r="V99"/>
      <c r="W99"/>
    </row>
    <row r="100" spans="1:23" s="11" customFormat="1" x14ac:dyDescent="0.25">
      <c r="B100"/>
      <c r="C100" s="40" t="s">
        <v>158</v>
      </c>
      <c r="D100" s="41" t="s">
        <v>237</v>
      </c>
      <c r="E100" s="15"/>
      <c r="F100" s="15"/>
      <c r="G100" s="15"/>
      <c r="H100" s="15"/>
      <c r="I100" s="15"/>
      <c r="J100" s="12"/>
      <c r="M100"/>
      <c r="N100"/>
      <c r="O100"/>
      <c r="P100"/>
      <c r="Q100"/>
      <c r="R100"/>
      <c r="S100"/>
      <c r="T100"/>
      <c r="U100"/>
      <c r="V100"/>
      <c r="W100"/>
    </row>
    <row r="101" spans="1:23" s="11" customFormat="1" ht="28.8" x14ac:dyDescent="0.25">
      <c r="B101"/>
      <c r="C101" s="24">
        <v>7200110</v>
      </c>
      <c r="D101" s="47" t="s">
        <v>238</v>
      </c>
      <c r="E101" s="39" t="s">
        <v>16</v>
      </c>
      <c r="F101" s="43">
        <v>1</v>
      </c>
      <c r="G101" s="27"/>
      <c r="H101" s="27"/>
      <c r="I101" s="26"/>
      <c r="J101" s="12"/>
      <c r="M101"/>
      <c r="N101"/>
      <c r="O101"/>
      <c r="P101"/>
      <c r="Q101"/>
      <c r="R101"/>
      <c r="S101"/>
      <c r="T101"/>
      <c r="U101"/>
      <c r="V101"/>
      <c r="W101"/>
    </row>
    <row r="102" spans="1:23" s="11" customFormat="1" x14ac:dyDescent="0.25">
      <c r="B102"/>
      <c r="C102" s="24"/>
      <c r="D102" s="45"/>
      <c r="E102" s="39"/>
      <c r="F102" s="43"/>
      <c r="G102" s="27"/>
      <c r="H102" s="27"/>
      <c r="I102" s="28"/>
      <c r="J102" s="12"/>
      <c r="M102"/>
      <c r="N102"/>
      <c r="O102"/>
      <c r="P102"/>
      <c r="Q102"/>
      <c r="R102"/>
      <c r="S102"/>
      <c r="T102"/>
      <c r="U102"/>
      <c r="V102"/>
      <c r="W102"/>
    </row>
    <row r="103" spans="1:23" s="11" customFormat="1" x14ac:dyDescent="0.25">
      <c r="B103"/>
      <c r="C103" s="40" t="s">
        <v>55</v>
      </c>
      <c r="D103" s="41" t="s">
        <v>239</v>
      </c>
      <c r="E103" s="15"/>
      <c r="F103" s="15"/>
      <c r="G103" s="15"/>
      <c r="H103" s="15"/>
      <c r="I103" s="15"/>
      <c r="J103" s="12"/>
      <c r="M103"/>
      <c r="N103"/>
      <c r="O103"/>
      <c r="P103"/>
      <c r="Q103"/>
      <c r="R103"/>
      <c r="S103"/>
      <c r="T103"/>
      <c r="U103"/>
      <c r="V103"/>
      <c r="W103"/>
    </row>
    <row r="104" spans="1:23" s="11" customFormat="1" ht="48" x14ac:dyDescent="0.25">
      <c r="B104"/>
      <c r="C104" s="24">
        <v>7200115</v>
      </c>
      <c r="D104" s="46" t="s">
        <v>240</v>
      </c>
      <c r="E104" s="39" t="s">
        <v>16</v>
      </c>
      <c r="F104" s="43">
        <v>1</v>
      </c>
      <c r="G104" s="27"/>
      <c r="H104" s="27"/>
      <c r="I104" s="26"/>
      <c r="J104" s="12"/>
      <c r="M104"/>
      <c r="N104"/>
      <c r="O104"/>
      <c r="P104"/>
      <c r="Q104"/>
      <c r="R104"/>
      <c r="S104"/>
      <c r="T104"/>
      <c r="U104"/>
      <c r="V104"/>
      <c r="W104"/>
    </row>
    <row r="105" spans="1:23" s="11" customFormat="1" x14ac:dyDescent="0.25">
      <c r="B105"/>
      <c r="C105" s="24"/>
      <c r="D105" s="45"/>
      <c r="E105" s="39"/>
      <c r="F105" s="43"/>
      <c r="G105" s="27"/>
      <c r="H105" s="27"/>
      <c r="I105" s="28"/>
      <c r="J105" s="12"/>
      <c r="M105"/>
      <c r="N105"/>
      <c r="O105"/>
      <c r="P105"/>
      <c r="Q105"/>
      <c r="R105"/>
      <c r="S105"/>
      <c r="T105"/>
      <c r="U105"/>
      <c r="V105"/>
      <c r="W105"/>
    </row>
    <row r="106" spans="1:23" s="11" customFormat="1" x14ac:dyDescent="0.25">
      <c r="B106"/>
      <c r="C106" s="40" t="s">
        <v>161</v>
      </c>
      <c r="D106" s="41" t="s">
        <v>241</v>
      </c>
      <c r="E106" s="15"/>
      <c r="F106" s="15"/>
      <c r="G106" s="15"/>
      <c r="H106" s="15"/>
      <c r="I106" s="15"/>
      <c r="J106" s="12"/>
      <c r="M106"/>
      <c r="N106"/>
      <c r="O106"/>
      <c r="P106"/>
      <c r="Q106"/>
      <c r="R106"/>
      <c r="S106"/>
      <c r="T106"/>
      <c r="U106"/>
      <c r="V106"/>
      <c r="W106"/>
    </row>
    <row r="107" spans="1:23" s="11" customFormat="1" ht="48" x14ac:dyDescent="0.25">
      <c r="B107"/>
      <c r="C107" s="82">
        <v>7200120</v>
      </c>
      <c r="D107" s="83" t="s">
        <v>242</v>
      </c>
      <c r="E107" s="84" t="s">
        <v>16</v>
      </c>
      <c r="F107" s="85">
        <v>1</v>
      </c>
      <c r="G107" s="86"/>
      <c r="H107" s="86"/>
      <c r="I107" s="26"/>
      <c r="J107" s="12"/>
      <c r="M107"/>
      <c r="N107"/>
      <c r="O107"/>
      <c r="P107"/>
      <c r="Q107"/>
      <c r="R107"/>
      <c r="S107"/>
      <c r="T107"/>
      <c r="U107"/>
      <c r="V107"/>
      <c r="W107"/>
    </row>
    <row r="108" spans="1:23" s="11" customFormat="1" x14ac:dyDescent="0.25">
      <c r="B108"/>
      <c r="C108" s="82"/>
      <c r="D108" s="83"/>
      <c r="E108" s="84"/>
      <c r="F108" s="85"/>
      <c r="G108" s="86"/>
      <c r="H108" s="86"/>
      <c r="I108" s="87"/>
      <c r="J108" s="12"/>
      <c r="M108"/>
      <c r="N108"/>
      <c r="O108"/>
      <c r="P108"/>
      <c r="Q108"/>
      <c r="R108"/>
      <c r="S108"/>
      <c r="T108"/>
      <c r="U108"/>
      <c r="V108"/>
      <c r="W108"/>
    </row>
    <row r="109" spans="1:23" s="11" customFormat="1" x14ac:dyDescent="0.25">
      <c r="B109"/>
      <c r="C109" s="40" t="s">
        <v>245</v>
      </c>
      <c r="D109" s="41" t="s">
        <v>243</v>
      </c>
      <c r="E109" s="15"/>
      <c r="F109" s="15"/>
      <c r="G109" s="15"/>
      <c r="H109" s="15"/>
      <c r="I109" s="15"/>
      <c r="J109" s="12"/>
      <c r="M109"/>
      <c r="N109"/>
      <c r="O109"/>
      <c r="P109"/>
      <c r="Q109"/>
      <c r="R109"/>
      <c r="S109"/>
      <c r="T109"/>
      <c r="U109"/>
      <c r="V109"/>
      <c r="W109"/>
    </row>
    <row r="110" spans="1:23" s="11" customFormat="1" ht="28.8" x14ac:dyDescent="0.25">
      <c r="B110"/>
      <c r="C110" s="82">
        <v>7200125</v>
      </c>
      <c r="D110" s="83" t="s">
        <v>244</v>
      </c>
      <c r="E110" s="84" t="s">
        <v>16</v>
      </c>
      <c r="F110" s="85">
        <v>10</v>
      </c>
      <c r="G110" s="86"/>
      <c r="H110" s="86"/>
      <c r="I110" s="26"/>
      <c r="J110" s="12"/>
      <c r="M110"/>
      <c r="N110"/>
      <c r="O110"/>
      <c r="P110"/>
      <c r="Q110"/>
      <c r="R110"/>
      <c r="S110"/>
      <c r="T110"/>
      <c r="U110"/>
      <c r="V110"/>
      <c r="W110"/>
    </row>
    <row r="111" spans="1:23" s="11" customFormat="1" x14ac:dyDescent="0.25">
      <c r="B111"/>
      <c r="C111" s="82"/>
      <c r="D111" s="83"/>
      <c r="E111" s="84"/>
      <c r="F111" s="85"/>
      <c r="G111" s="86"/>
      <c r="H111" s="86"/>
      <c r="I111" s="87"/>
      <c r="J111" s="12"/>
      <c r="M111"/>
      <c r="N111"/>
      <c r="O111"/>
      <c r="P111"/>
      <c r="Q111"/>
      <c r="R111"/>
      <c r="S111"/>
      <c r="T111"/>
      <c r="U111"/>
      <c r="V111"/>
      <c r="W111"/>
    </row>
    <row r="112" spans="1:23" s="11" customFormat="1" x14ac:dyDescent="0.25">
      <c r="B112"/>
      <c r="C112" s="40" t="s">
        <v>246</v>
      </c>
      <c r="D112" s="41" t="s">
        <v>264</v>
      </c>
      <c r="E112" s="15"/>
      <c r="F112" s="15"/>
      <c r="G112" s="15"/>
      <c r="H112" s="15"/>
      <c r="I112" s="15"/>
      <c r="J112" s="12"/>
      <c r="M112"/>
      <c r="N112"/>
      <c r="O112"/>
      <c r="P112"/>
      <c r="Q112"/>
      <c r="R112"/>
      <c r="S112"/>
      <c r="T112"/>
      <c r="U112"/>
      <c r="V112"/>
      <c r="W112"/>
    </row>
    <row r="113" spans="2:23" s="11" customFormat="1" ht="38.4" x14ac:dyDescent="0.25">
      <c r="B113"/>
      <c r="C113" s="24">
        <v>7200130</v>
      </c>
      <c r="D113" s="46" t="s">
        <v>265</v>
      </c>
      <c r="E113" s="39" t="s">
        <v>16</v>
      </c>
      <c r="F113" s="43">
        <v>7</v>
      </c>
      <c r="G113" s="27"/>
      <c r="H113" s="27"/>
      <c r="I113" s="26"/>
      <c r="J113" s="12"/>
      <c r="M113"/>
      <c r="N113"/>
      <c r="O113"/>
      <c r="P113"/>
      <c r="Q113"/>
      <c r="R113"/>
      <c r="S113"/>
      <c r="T113"/>
      <c r="U113"/>
      <c r="V113"/>
      <c r="W113"/>
    </row>
    <row r="114" spans="2:23" s="11" customFormat="1" x14ac:dyDescent="0.25">
      <c r="B114"/>
      <c r="C114" s="24"/>
      <c r="D114" s="45"/>
      <c r="E114" s="39"/>
      <c r="F114" s="43"/>
      <c r="G114" s="27"/>
      <c r="H114" s="27"/>
      <c r="I114" s="28"/>
      <c r="J114" s="12"/>
      <c r="M114"/>
      <c r="N114"/>
      <c r="O114"/>
      <c r="P114"/>
      <c r="Q114"/>
      <c r="R114"/>
      <c r="S114"/>
      <c r="T114"/>
      <c r="U114"/>
      <c r="V114"/>
      <c r="W114"/>
    </row>
    <row r="115" spans="2:23" s="11" customFormat="1" x14ac:dyDescent="0.25">
      <c r="B115"/>
      <c r="C115" s="40" t="s">
        <v>249</v>
      </c>
      <c r="D115" s="41" t="s">
        <v>266</v>
      </c>
      <c r="E115" s="15"/>
      <c r="F115" s="15"/>
      <c r="G115" s="15"/>
      <c r="H115" s="15"/>
      <c r="I115" s="15"/>
      <c r="J115" s="12"/>
      <c r="M115"/>
      <c r="N115"/>
      <c r="O115"/>
      <c r="P115"/>
      <c r="Q115"/>
      <c r="R115"/>
      <c r="S115"/>
      <c r="T115"/>
      <c r="U115"/>
      <c r="V115"/>
      <c r="W115"/>
    </row>
    <row r="116" spans="2:23" s="11" customFormat="1" ht="38.4" x14ac:dyDescent="0.25">
      <c r="B116"/>
      <c r="C116" s="24">
        <v>7200133</v>
      </c>
      <c r="D116" s="46" t="s">
        <v>269</v>
      </c>
      <c r="E116" s="39" t="s">
        <v>16</v>
      </c>
      <c r="F116" s="43">
        <v>1</v>
      </c>
      <c r="G116" s="27"/>
      <c r="H116" s="27"/>
      <c r="I116" s="26"/>
      <c r="J116" s="12"/>
      <c r="M116"/>
      <c r="N116"/>
      <c r="O116"/>
      <c r="P116"/>
      <c r="Q116"/>
      <c r="R116"/>
      <c r="S116"/>
      <c r="T116"/>
      <c r="U116"/>
      <c r="V116"/>
      <c r="W116"/>
    </row>
    <row r="117" spans="2:23" s="11" customFormat="1" x14ac:dyDescent="0.25">
      <c r="B117"/>
      <c r="C117" s="24"/>
      <c r="D117" s="45"/>
      <c r="E117" s="39"/>
      <c r="F117" s="43"/>
      <c r="G117" s="27"/>
      <c r="H117" s="27"/>
      <c r="I117" s="28"/>
      <c r="J117" s="12"/>
      <c r="M117"/>
      <c r="N117"/>
      <c r="O117"/>
      <c r="P117"/>
      <c r="Q117"/>
      <c r="R117"/>
      <c r="S117"/>
      <c r="T117"/>
      <c r="U117"/>
      <c r="V117"/>
      <c r="W117"/>
    </row>
    <row r="118" spans="2:23" s="11" customFormat="1" x14ac:dyDescent="0.25">
      <c r="B118"/>
      <c r="C118" s="40" t="s">
        <v>252</v>
      </c>
      <c r="D118" s="41" t="s">
        <v>271</v>
      </c>
      <c r="E118" s="15"/>
      <c r="F118" s="15"/>
      <c r="G118" s="15"/>
      <c r="H118" s="15"/>
      <c r="I118" s="15"/>
      <c r="J118" s="12"/>
      <c r="M118"/>
      <c r="N118"/>
      <c r="O118"/>
      <c r="P118"/>
      <c r="Q118"/>
      <c r="R118"/>
      <c r="S118"/>
      <c r="T118"/>
      <c r="U118"/>
      <c r="V118"/>
      <c r="W118"/>
    </row>
    <row r="119" spans="2:23" s="11" customFormat="1" ht="19.2" x14ac:dyDescent="0.25">
      <c r="B119"/>
      <c r="C119" s="24">
        <v>7200134</v>
      </c>
      <c r="D119" s="46" t="s">
        <v>272</v>
      </c>
      <c r="E119" s="39" t="s">
        <v>16</v>
      </c>
      <c r="F119" s="43">
        <v>4</v>
      </c>
      <c r="G119" s="27"/>
      <c r="H119" s="27"/>
      <c r="I119" s="26"/>
      <c r="J119" s="12"/>
      <c r="M119"/>
      <c r="N119"/>
      <c r="O119"/>
      <c r="P119"/>
      <c r="Q119"/>
      <c r="R119"/>
      <c r="S119"/>
      <c r="T119"/>
      <c r="U119"/>
      <c r="V119"/>
      <c r="W119"/>
    </row>
    <row r="120" spans="2:23" s="11" customFormat="1" x14ac:dyDescent="0.25">
      <c r="B120"/>
      <c r="C120" s="24"/>
      <c r="D120" s="45"/>
      <c r="E120" s="39"/>
      <c r="F120" s="43"/>
      <c r="G120" s="27"/>
      <c r="H120" s="27"/>
      <c r="I120" s="28"/>
      <c r="J120" s="12"/>
      <c r="M120"/>
      <c r="N120"/>
      <c r="O120"/>
      <c r="P120"/>
      <c r="Q120"/>
      <c r="R120"/>
      <c r="S120"/>
      <c r="T120"/>
      <c r="U120"/>
      <c r="V120"/>
      <c r="W120"/>
    </row>
    <row r="121" spans="2:23" s="11" customFormat="1" x14ac:dyDescent="0.25">
      <c r="B121"/>
      <c r="C121" s="40" t="s">
        <v>255</v>
      </c>
      <c r="D121" s="41" t="s">
        <v>247</v>
      </c>
      <c r="E121" s="15"/>
      <c r="F121" s="15"/>
      <c r="G121" s="15"/>
      <c r="H121" s="15"/>
      <c r="I121" s="15"/>
      <c r="J121" s="12"/>
      <c r="M121"/>
      <c r="N121"/>
      <c r="O121"/>
      <c r="P121"/>
      <c r="Q121"/>
      <c r="R121"/>
      <c r="S121"/>
      <c r="T121"/>
      <c r="U121"/>
      <c r="V121"/>
      <c r="W121"/>
    </row>
    <row r="122" spans="2:23" s="11" customFormat="1" ht="48" customHeight="1" x14ac:dyDescent="0.25">
      <c r="B122"/>
      <c r="C122" s="24">
        <v>7200135</v>
      </c>
      <c r="D122" s="46" t="s">
        <v>248</v>
      </c>
      <c r="E122" s="39" t="s">
        <v>16</v>
      </c>
      <c r="F122" s="43">
        <v>1</v>
      </c>
      <c r="G122" s="27"/>
      <c r="H122" s="27"/>
      <c r="I122" s="26"/>
      <c r="J122" s="12"/>
      <c r="M122"/>
      <c r="N122"/>
      <c r="O122"/>
      <c r="P122"/>
      <c r="Q122"/>
      <c r="R122"/>
      <c r="S122"/>
      <c r="T122"/>
      <c r="U122"/>
      <c r="V122"/>
      <c r="W122"/>
    </row>
    <row r="123" spans="2:23" s="11" customFormat="1" x14ac:dyDescent="0.25">
      <c r="B123"/>
      <c r="C123" s="24"/>
      <c r="D123" s="45"/>
      <c r="E123" s="39"/>
      <c r="F123" s="43"/>
      <c r="G123" s="27"/>
      <c r="H123" s="27"/>
      <c r="I123" s="28"/>
      <c r="J123" s="12"/>
      <c r="M123"/>
      <c r="N123"/>
      <c r="O123"/>
      <c r="P123"/>
      <c r="Q123"/>
      <c r="R123"/>
      <c r="S123"/>
      <c r="T123"/>
      <c r="U123"/>
      <c r="V123"/>
      <c r="W123"/>
    </row>
    <row r="124" spans="2:23" s="11" customFormat="1" x14ac:dyDescent="0.25">
      <c r="B124"/>
      <c r="C124" s="40" t="s">
        <v>256</v>
      </c>
      <c r="D124" s="41" t="s">
        <v>250</v>
      </c>
      <c r="E124" s="15"/>
      <c r="F124" s="15"/>
      <c r="G124" s="15"/>
      <c r="H124" s="15"/>
      <c r="I124" s="15"/>
      <c r="J124" s="12"/>
      <c r="M124"/>
      <c r="N124"/>
      <c r="O124"/>
      <c r="P124"/>
      <c r="Q124"/>
      <c r="R124"/>
      <c r="S124"/>
      <c r="T124"/>
      <c r="U124"/>
      <c r="V124"/>
      <c r="W124"/>
    </row>
    <row r="125" spans="2:23" s="11" customFormat="1" ht="64.2" customHeight="1" x14ac:dyDescent="0.25">
      <c r="B125"/>
      <c r="C125" s="24">
        <v>7200140</v>
      </c>
      <c r="D125" s="46" t="s">
        <v>251</v>
      </c>
      <c r="E125" s="39" t="s">
        <v>16</v>
      </c>
      <c r="F125" s="43">
        <v>2</v>
      </c>
      <c r="G125" s="27"/>
      <c r="H125" s="27"/>
      <c r="I125" s="26"/>
      <c r="J125" s="12"/>
      <c r="M125"/>
      <c r="N125"/>
      <c r="O125"/>
      <c r="P125"/>
      <c r="Q125"/>
      <c r="R125"/>
      <c r="S125"/>
      <c r="T125"/>
      <c r="U125"/>
      <c r="V125"/>
      <c r="W125"/>
    </row>
    <row r="126" spans="2:23" s="11" customFormat="1" x14ac:dyDescent="0.25">
      <c r="B126"/>
      <c r="C126" s="24"/>
      <c r="D126" s="45"/>
      <c r="E126" s="39"/>
      <c r="F126" s="43"/>
      <c r="G126" s="27"/>
      <c r="H126" s="27"/>
      <c r="I126" s="28"/>
      <c r="J126" s="12"/>
      <c r="M126"/>
      <c r="N126"/>
      <c r="O126"/>
      <c r="P126"/>
      <c r="Q126"/>
      <c r="R126"/>
      <c r="S126"/>
      <c r="T126"/>
      <c r="U126"/>
      <c r="V126"/>
      <c r="W126"/>
    </row>
    <row r="127" spans="2:23" s="11" customFormat="1" ht="19.2" x14ac:dyDescent="0.25">
      <c r="B127"/>
      <c r="C127" s="40" t="s">
        <v>267</v>
      </c>
      <c r="D127" s="41" t="s">
        <v>253</v>
      </c>
      <c r="E127" s="15"/>
      <c r="F127" s="15"/>
      <c r="G127" s="15"/>
      <c r="H127" s="15"/>
      <c r="I127" s="15"/>
      <c r="J127" s="12"/>
      <c r="M127"/>
      <c r="N127"/>
      <c r="O127"/>
      <c r="P127"/>
      <c r="Q127"/>
      <c r="R127"/>
      <c r="S127"/>
      <c r="T127"/>
      <c r="U127"/>
      <c r="V127"/>
      <c r="W127"/>
    </row>
    <row r="128" spans="2:23" s="11" customFormat="1" ht="189.6" customHeight="1" x14ac:dyDescent="0.25">
      <c r="B128"/>
      <c r="C128" s="24">
        <v>7200145</v>
      </c>
      <c r="D128" s="42" t="s">
        <v>254</v>
      </c>
      <c r="E128" s="39" t="s">
        <v>16</v>
      </c>
      <c r="F128" s="43">
        <v>1</v>
      </c>
      <c r="G128" s="27"/>
      <c r="H128" s="27"/>
      <c r="I128" s="26"/>
      <c r="J128" s="12"/>
      <c r="M128"/>
      <c r="N128"/>
      <c r="O128"/>
      <c r="P128"/>
      <c r="Q128"/>
      <c r="R128"/>
      <c r="S128"/>
      <c r="T128"/>
      <c r="U128"/>
      <c r="V128"/>
      <c r="W128"/>
    </row>
    <row r="129" spans="2:23" s="11" customFormat="1" x14ac:dyDescent="0.25">
      <c r="B129"/>
      <c r="C129" s="24"/>
      <c r="D129" s="45"/>
      <c r="E129" s="39"/>
      <c r="F129" s="43"/>
      <c r="G129" s="27"/>
      <c r="H129" s="27"/>
      <c r="I129" s="28"/>
      <c r="J129" s="12"/>
      <c r="M129"/>
      <c r="N129"/>
      <c r="O129"/>
      <c r="P129"/>
      <c r="Q129"/>
      <c r="R129"/>
      <c r="S129"/>
      <c r="T129"/>
      <c r="U129"/>
      <c r="V129"/>
      <c r="W129"/>
    </row>
    <row r="130" spans="2:23" s="11" customFormat="1" x14ac:dyDescent="0.25">
      <c r="B130"/>
      <c r="C130" s="40" t="s">
        <v>270</v>
      </c>
      <c r="D130" s="41" t="s">
        <v>19</v>
      </c>
      <c r="E130" s="15"/>
      <c r="F130" s="15"/>
      <c r="G130" s="15"/>
      <c r="H130" s="15"/>
      <c r="I130" s="15"/>
      <c r="J130" s="12"/>
      <c r="M130"/>
      <c r="N130"/>
      <c r="O130"/>
      <c r="P130"/>
      <c r="Q130"/>
      <c r="R130"/>
      <c r="S130"/>
      <c r="T130"/>
      <c r="U130"/>
      <c r="V130"/>
      <c r="W130"/>
    </row>
    <row r="131" spans="2:23" s="11" customFormat="1" ht="33" customHeight="1" x14ac:dyDescent="0.25">
      <c r="B131"/>
      <c r="C131" s="72">
        <v>4000110</v>
      </c>
      <c r="D131" s="42" t="s">
        <v>274</v>
      </c>
      <c r="E131" s="39" t="s">
        <v>16</v>
      </c>
      <c r="F131" s="43">
        <v>3</v>
      </c>
      <c r="G131" s="27"/>
      <c r="H131" s="27"/>
      <c r="I131" s="26"/>
      <c r="J131" s="12"/>
      <c r="M131"/>
      <c r="N131"/>
      <c r="O131"/>
      <c r="P131"/>
      <c r="Q131"/>
      <c r="R131"/>
      <c r="S131"/>
      <c r="T131"/>
      <c r="U131"/>
      <c r="V131"/>
      <c r="W131"/>
    </row>
    <row r="132" spans="2:23" s="11" customFormat="1" ht="28.8" x14ac:dyDescent="0.25">
      <c r="B132"/>
      <c r="C132" s="72">
        <v>5254682</v>
      </c>
      <c r="D132" s="42" t="s">
        <v>275</v>
      </c>
      <c r="E132" s="39" t="s">
        <v>16</v>
      </c>
      <c r="F132" s="43">
        <v>2</v>
      </c>
      <c r="G132" s="27"/>
      <c r="H132" s="27"/>
      <c r="I132" s="26"/>
      <c r="J132" s="12"/>
      <c r="M132"/>
      <c r="N132"/>
      <c r="O132"/>
      <c r="P132"/>
      <c r="Q132"/>
      <c r="R132"/>
      <c r="S132"/>
      <c r="T132"/>
      <c r="U132"/>
      <c r="V132"/>
      <c r="W132"/>
    </row>
    <row r="133" spans="2:23" s="11" customFormat="1" ht="28.8" x14ac:dyDescent="0.25">
      <c r="B133"/>
      <c r="C133" s="72">
        <v>5254712</v>
      </c>
      <c r="D133" s="42" t="s">
        <v>276</v>
      </c>
      <c r="E133" s="39" t="s">
        <v>16</v>
      </c>
      <c r="F133" s="43">
        <v>1</v>
      </c>
      <c r="G133" s="27"/>
      <c r="H133" s="27"/>
      <c r="I133" s="26"/>
      <c r="J133" s="12"/>
      <c r="M133"/>
      <c r="N133"/>
      <c r="O133"/>
      <c r="P133"/>
      <c r="Q133"/>
      <c r="R133"/>
      <c r="S133"/>
      <c r="T133"/>
      <c r="U133"/>
      <c r="V133"/>
      <c r="W133"/>
    </row>
    <row r="134" spans="2:23" s="11" customFormat="1" ht="28.8" x14ac:dyDescent="0.25">
      <c r="B134"/>
      <c r="C134" s="72">
        <v>5254705</v>
      </c>
      <c r="D134" s="42" t="s">
        <v>277</v>
      </c>
      <c r="E134" s="39" t="s">
        <v>16</v>
      </c>
      <c r="F134" s="43">
        <v>1</v>
      </c>
      <c r="G134" s="27"/>
      <c r="H134" s="27"/>
      <c r="I134" s="26"/>
      <c r="J134" s="12"/>
      <c r="M134"/>
      <c r="N134"/>
      <c r="O134"/>
      <c r="P134"/>
      <c r="Q134"/>
      <c r="R134"/>
      <c r="S134"/>
      <c r="T134"/>
      <c r="U134"/>
      <c r="V134"/>
      <c r="W134"/>
    </row>
    <row r="135" spans="2:23" s="11" customFormat="1" ht="38.4" x14ac:dyDescent="0.25">
      <c r="B135"/>
      <c r="C135" s="72">
        <v>9000036</v>
      </c>
      <c r="D135" s="42" t="s">
        <v>278</v>
      </c>
      <c r="E135" s="39" t="s">
        <v>17</v>
      </c>
      <c r="F135" s="43">
        <v>90.64</v>
      </c>
      <c r="G135" s="27"/>
      <c r="H135" s="27"/>
      <c r="I135" s="26"/>
      <c r="J135" s="12"/>
      <c r="M135"/>
      <c r="N135"/>
      <c r="O135"/>
      <c r="P135"/>
      <c r="Q135"/>
      <c r="R135"/>
      <c r="S135"/>
      <c r="T135"/>
      <c r="U135"/>
      <c r="V135"/>
      <c r="W135"/>
    </row>
    <row r="136" spans="2:23" s="11" customFormat="1" ht="38.4" x14ac:dyDescent="0.25">
      <c r="B136"/>
      <c r="C136" s="72">
        <v>9000037</v>
      </c>
      <c r="D136" s="42" t="s">
        <v>279</v>
      </c>
      <c r="E136" s="39" t="s">
        <v>17</v>
      </c>
      <c r="F136" s="43">
        <v>115.12</v>
      </c>
      <c r="G136" s="27"/>
      <c r="H136" s="27"/>
      <c r="I136" s="26"/>
      <c r="J136" s="12"/>
      <c r="M136"/>
      <c r="N136"/>
      <c r="O136"/>
      <c r="P136"/>
      <c r="Q136"/>
      <c r="R136"/>
      <c r="S136"/>
      <c r="T136"/>
      <c r="U136"/>
      <c r="V136"/>
      <c r="W136"/>
    </row>
    <row r="137" spans="2:23" s="11" customFormat="1" ht="48" x14ac:dyDescent="0.25">
      <c r="B137"/>
      <c r="C137" s="72">
        <v>4001105</v>
      </c>
      <c r="D137" s="42" t="s">
        <v>280</v>
      </c>
      <c r="E137" s="39" t="s">
        <v>17</v>
      </c>
      <c r="F137" s="43">
        <v>16.96</v>
      </c>
      <c r="G137" s="27"/>
      <c r="H137" s="27"/>
      <c r="I137" s="26"/>
      <c r="J137" s="12"/>
      <c r="M137"/>
      <c r="N137"/>
      <c r="O137"/>
      <c r="P137"/>
      <c r="Q137"/>
      <c r="R137"/>
      <c r="S137"/>
      <c r="T137"/>
      <c r="U137"/>
      <c r="V137"/>
      <c r="W137"/>
    </row>
    <row r="138" spans="2:23" s="11" customFormat="1" ht="48" x14ac:dyDescent="0.25">
      <c r="B138"/>
      <c r="C138" s="72">
        <v>4001106</v>
      </c>
      <c r="D138" s="42" t="s">
        <v>281</v>
      </c>
      <c r="E138" s="39" t="s">
        <v>17</v>
      </c>
      <c r="F138" s="43">
        <v>9.59</v>
      </c>
      <c r="G138" s="27"/>
      <c r="H138" s="27"/>
      <c r="I138" s="26"/>
      <c r="J138" s="12"/>
      <c r="M138"/>
      <c r="N138"/>
      <c r="O138"/>
      <c r="P138"/>
      <c r="Q138"/>
      <c r="R138"/>
      <c r="S138"/>
      <c r="T138"/>
      <c r="U138"/>
      <c r="V138"/>
      <c r="W138"/>
    </row>
    <row r="139" spans="2:23" s="11" customFormat="1" ht="48" x14ac:dyDescent="0.25">
      <c r="B139"/>
      <c r="C139" s="93">
        <v>4001112</v>
      </c>
      <c r="D139" s="94" t="s">
        <v>282</v>
      </c>
      <c r="E139" s="39" t="s">
        <v>17</v>
      </c>
      <c r="F139" s="43">
        <v>11.69</v>
      </c>
      <c r="G139" s="27"/>
      <c r="H139" s="27"/>
      <c r="I139" s="26"/>
      <c r="J139" s="12"/>
      <c r="M139"/>
      <c r="N139"/>
      <c r="O139"/>
      <c r="P139"/>
      <c r="Q139"/>
      <c r="R139"/>
      <c r="S139"/>
      <c r="T139"/>
      <c r="U139"/>
      <c r="V139"/>
      <c r="W139"/>
    </row>
    <row r="140" spans="2:23" s="11" customFormat="1" ht="38.4" x14ac:dyDescent="0.25">
      <c r="B140"/>
      <c r="C140" s="82">
        <v>5025213</v>
      </c>
      <c r="D140" s="95" t="s">
        <v>283</v>
      </c>
      <c r="E140" s="84" t="s">
        <v>16</v>
      </c>
      <c r="F140" s="85">
        <v>14</v>
      </c>
      <c r="G140" s="86"/>
      <c r="H140" s="86"/>
      <c r="I140" s="26"/>
      <c r="J140" s="12"/>
      <c r="M140"/>
      <c r="N140"/>
      <c r="O140"/>
      <c r="P140"/>
      <c r="Q140"/>
      <c r="R140"/>
      <c r="S140"/>
      <c r="T140"/>
      <c r="U140"/>
      <c r="V140"/>
      <c r="W140"/>
    </row>
    <row r="141" spans="2:23" s="11" customFormat="1" ht="38.4" x14ac:dyDescent="0.25">
      <c r="B141"/>
      <c r="C141" s="72" t="s">
        <v>284</v>
      </c>
      <c r="D141" s="42" t="s">
        <v>285</v>
      </c>
      <c r="E141" s="39" t="s">
        <v>16</v>
      </c>
      <c r="F141" s="43">
        <v>37</v>
      </c>
      <c r="G141" s="27"/>
      <c r="H141" s="27"/>
      <c r="I141" s="26"/>
      <c r="J141" s="12"/>
      <c r="M141"/>
      <c r="N141"/>
      <c r="O141"/>
      <c r="P141"/>
      <c r="Q141"/>
      <c r="R141"/>
      <c r="S141"/>
      <c r="T141"/>
      <c r="U141"/>
      <c r="V141"/>
      <c r="W141"/>
    </row>
    <row r="142" spans="2:23" s="11" customFormat="1" x14ac:dyDescent="0.25">
      <c r="B142"/>
      <c r="C142" s="24"/>
      <c r="D142" s="42"/>
      <c r="E142" s="39"/>
      <c r="F142" s="43"/>
      <c r="G142" s="27"/>
      <c r="H142" s="27"/>
      <c r="I142" s="28"/>
      <c r="J142" s="12"/>
      <c r="M142"/>
      <c r="N142"/>
      <c r="O142"/>
      <c r="P142"/>
      <c r="Q142"/>
      <c r="R142"/>
      <c r="S142"/>
      <c r="T142"/>
      <c r="U142"/>
      <c r="V142"/>
      <c r="W142"/>
    </row>
    <row r="143" spans="2:23" s="11" customFormat="1" x14ac:dyDescent="0.25">
      <c r="B143"/>
      <c r="C143" s="40" t="s">
        <v>312</v>
      </c>
      <c r="D143" s="41" t="s">
        <v>286</v>
      </c>
      <c r="E143" s="15"/>
      <c r="F143" s="15"/>
      <c r="G143" s="15"/>
      <c r="H143" s="15"/>
      <c r="I143" s="15"/>
      <c r="J143" s="12"/>
      <c r="M143"/>
      <c r="N143"/>
      <c r="O143"/>
      <c r="P143"/>
      <c r="Q143"/>
      <c r="R143"/>
      <c r="S143"/>
      <c r="T143"/>
      <c r="U143"/>
      <c r="V143"/>
      <c r="W143"/>
    </row>
    <row r="144" spans="2:23" s="11" customFormat="1" ht="48" x14ac:dyDescent="0.25">
      <c r="B144"/>
      <c r="C144" s="72">
        <v>9025250</v>
      </c>
      <c r="D144" s="42" t="s">
        <v>287</v>
      </c>
      <c r="E144" s="73" t="s">
        <v>17</v>
      </c>
      <c r="F144" s="74">
        <v>90.64</v>
      </c>
      <c r="G144" s="75"/>
      <c r="H144" s="75"/>
      <c r="I144" s="75"/>
      <c r="J144" s="12"/>
      <c r="M144"/>
      <c r="N144"/>
      <c r="O144"/>
      <c r="P144"/>
      <c r="Q144"/>
      <c r="R144"/>
      <c r="S144"/>
      <c r="T144"/>
      <c r="U144"/>
      <c r="V144"/>
      <c r="W144"/>
    </row>
    <row r="145" spans="2:23" s="11" customFormat="1" ht="38.4" x14ac:dyDescent="0.25">
      <c r="B145"/>
      <c r="C145" s="24">
        <v>4005003</v>
      </c>
      <c r="D145" s="42" t="s">
        <v>288</v>
      </c>
      <c r="E145" s="39" t="s">
        <v>15</v>
      </c>
      <c r="F145" s="43">
        <v>39.950000000000003</v>
      </c>
      <c r="G145" s="27"/>
      <c r="H145" s="27"/>
      <c r="I145" s="75"/>
      <c r="J145" s="12"/>
      <c r="M145"/>
      <c r="N145"/>
      <c r="O145"/>
      <c r="P145"/>
      <c r="Q145"/>
      <c r="R145"/>
      <c r="S145"/>
      <c r="T145"/>
      <c r="U145"/>
      <c r="V145"/>
      <c r="W145"/>
    </row>
    <row r="146" spans="2:23" s="11" customFormat="1" ht="159.6" customHeight="1" x14ac:dyDescent="0.25">
      <c r="B146"/>
      <c r="C146" s="72">
        <v>4004091</v>
      </c>
      <c r="D146" s="42" t="s">
        <v>289</v>
      </c>
      <c r="E146" s="73" t="s">
        <v>17</v>
      </c>
      <c r="F146" s="74">
        <v>90.64</v>
      </c>
      <c r="G146" s="75"/>
      <c r="H146" s="75"/>
      <c r="I146" s="75"/>
      <c r="J146" s="12"/>
      <c r="M146"/>
      <c r="N146"/>
      <c r="O146"/>
      <c r="P146"/>
      <c r="Q146"/>
      <c r="R146"/>
      <c r="S146"/>
      <c r="T146"/>
      <c r="U146"/>
      <c r="V146"/>
      <c r="W146"/>
    </row>
    <row r="147" spans="2:23" s="11" customFormat="1" ht="48" x14ac:dyDescent="0.25">
      <c r="B147"/>
      <c r="C147" s="72" t="s">
        <v>257</v>
      </c>
      <c r="D147" s="96" t="s">
        <v>258</v>
      </c>
      <c r="E147" s="73" t="s">
        <v>17</v>
      </c>
      <c r="F147" s="74">
        <v>376.62</v>
      </c>
      <c r="G147" s="75"/>
      <c r="H147" s="75"/>
      <c r="I147" s="75"/>
      <c r="J147" s="12"/>
      <c r="M147"/>
      <c r="N147"/>
      <c r="O147"/>
      <c r="P147"/>
      <c r="Q147"/>
      <c r="R147"/>
      <c r="S147"/>
      <c r="T147"/>
      <c r="U147"/>
      <c r="V147"/>
      <c r="W147"/>
    </row>
    <row r="148" spans="2:23" s="11" customFormat="1" ht="57.6" x14ac:dyDescent="0.25">
      <c r="B148"/>
      <c r="C148" s="72">
        <v>4005050</v>
      </c>
      <c r="D148" s="42" t="s">
        <v>290</v>
      </c>
      <c r="E148" s="73" t="s">
        <v>17</v>
      </c>
      <c r="F148" s="74">
        <v>591.34</v>
      </c>
      <c r="G148" s="75"/>
      <c r="H148" s="75"/>
      <c r="I148" s="75"/>
      <c r="J148" s="12"/>
      <c r="M148"/>
      <c r="N148"/>
      <c r="O148"/>
      <c r="P148"/>
      <c r="Q148"/>
      <c r="R148"/>
      <c r="S148"/>
      <c r="T148"/>
      <c r="U148"/>
      <c r="V148"/>
      <c r="W148"/>
    </row>
    <row r="149" spans="2:23" s="11" customFormat="1" ht="61.8" customHeight="1" x14ac:dyDescent="0.25">
      <c r="B149"/>
      <c r="C149" s="72">
        <v>4005126</v>
      </c>
      <c r="D149" s="42" t="s">
        <v>291</v>
      </c>
      <c r="E149" s="73" t="s">
        <v>17</v>
      </c>
      <c r="F149" s="74">
        <v>11.69</v>
      </c>
      <c r="G149" s="75"/>
      <c r="H149" s="75"/>
      <c r="I149" s="75"/>
      <c r="J149" s="12"/>
      <c r="M149"/>
      <c r="N149"/>
      <c r="O149"/>
      <c r="P149"/>
      <c r="Q149"/>
      <c r="R149"/>
      <c r="S149"/>
      <c r="T149"/>
      <c r="U149"/>
      <c r="V149"/>
      <c r="W149"/>
    </row>
    <row r="150" spans="2:23" s="11" customFormat="1" ht="86.4" x14ac:dyDescent="0.25">
      <c r="B150"/>
      <c r="C150" s="72">
        <v>4004151</v>
      </c>
      <c r="D150" s="96" t="s">
        <v>292</v>
      </c>
      <c r="E150" s="73" t="s">
        <v>17</v>
      </c>
      <c r="F150" s="74">
        <v>0.72</v>
      </c>
      <c r="G150" s="75"/>
      <c r="H150" s="75"/>
      <c r="I150" s="75"/>
      <c r="J150" s="12"/>
      <c r="M150"/>
      <c r="N150"/>
      <c r="O150"/>
      <c r="P150"/>
      <c r="Q150"/>
      <c r="R150"/>
      <c r="S150"/>
      <c r="T150"/>
      <c r="U150"/>
      <c r="V150"/>
      <c r="W150"/>
    </row>
    <row r="151" spans="2:23" s="11" customFormat="1" x14ac:dyDescent="0.25">
      <c r="B151"/>
      <c r="C151" s="24"/>
      <c r="D151" s="42"/>
      <c r="E151" s="39"/>
      <c r="F151" s="43"/>
      <c r="G151" s="27"/>
      <c r="H151" s="27"/>
      <c r="I151" s="28"/>
      <c r="J151" s="12"/>
      <c r="M151"/>
      <c r="N151"/>
      <c r="O151"/>
      <c r="P151"/>
      <c r="Q151"/>
      <c r="R151"/>
      <c r="S151"/>
      <c r="T151"/>
      <c r="U151"/>
      <c r="V151"/>
      <c r="W151"/>
    </row>
    <row r="152" spans="2:23" s="11" customFormat="1" x14ac:dyDescent="0.25">
      <c r="B152"/>
      <c r="C152" s="40" t="s">
        <v>313</v>
      </c>
      <c r="D152" s="41" t="s">
        <v>293</v>
      </c>
      <c r="E152" s="15"/>
      <c r="F152" s="15"/>
      <c r="G152" s="15"/>
      <c r="H152" s="15"/>
      <c r="I152" s="15"/>
      <c r="J152" s="12"/>
      <c r="M152"/>
      <c r="N152"/>
      <c r="O152"/>
      <c r="P152"/>
      <c r="Q152"/>
      <c r="R152"/>
      <c r="S152"/>
      <c r="T152"/>
      <c r="U152"/>
      <c r="V152"/>
      <c r="W152"/>
    </row>
    <row r="153" spans="2:23" s="11" customFormat="1" ht="57.6" x14ac:dyDescent="0.25">
      <c r="B153"/>
      <c r="C153" s="72">
        <v>4009031</v>
      </c>
      <c r="D153" s="96" t="s">
        <v>260</v>
      </c>
      <c r="E153" s="73" t="s">
        <v>17</v>
      </c>
      <c r="F153" s="74">
        <v>11.69</v>
      </c>
      <c r="G153" s="75"/>
      <c r="H153" s="75"/>
      <c r="I153" s="75"/>
      <c r="J153" s="12"/>
      <c r="M153"/>
      <c r="N153"/>
      <c r="O153"/>
      <c r="P153"/>
      <c r="Q153"/>
      <c r="R153"/>
      <c r="S153"/>
      <c r="T153"/>
      <c r="U153"/>
      <c r="V153"/>
      <c r="W153"/>
    </row>
    <row r="154" spans="2:23" s="11" customFormat="1" ht="57.6" x14ac:dyDescent="0.25">
      <c r="B154"/>
      <c r="C154" s="72">
        <v>4006040</v>
      </c>
      <c r="D154" s="96" t="s">
        <v>294</v>
      </c>
      <c r="E154" s="73" t="s">
        <v>17</v>
      </c>
      <c r="F154" s="74">
        <v>5.6</v>
      </c>
      <c r="G154" s="75"/>
      <c r="H154" s="75"/>
      <c r="I154" s="75"/>
      <c r="J154" s="12"/>
      <c r="M154"/>
      <c r="N154"/>
      <c r="O154"/>
      <c r="P154"/>
      <c r="Q154"/>
      <c r="R154"/>
      <c r="S154"/>
      <c r="T154"/>
      <c r="U154"/>
      <c r="V154"/>
      <c r="W154"/>
    </row>
    <row r="155" spans="2:23" s="11" customFormat="1" ht="48.75" customHeight="1" x14ac:dyDescent="0.25">
      <c r="B155"/>
      <c r="C155" s="24" t="s">
        <v>413</v>
      </c>
      <c r="D155" s="42" t="s">
        <v>414</v>
      </c>
      <c r="E155" s="39" t="s">
        <v>16</v>
      </c>
      <c r="F155" s="43">
        <v>3</v>
      </c>
      <c r="G155" s="27"/>
      <c r="H155" s="27"/>
      <c r="I155" s="75"/>
      <c r="J155" s="12"/>
      <c r="M155"/>
      <c r="N155"/>
      <c r="O155"/>
      <c r="P155"/>
      <c r="Q155"/>
      <c r="R155"/>
      <c r="S155"/>
      <c r="T155"/>
      <c r="U155"/>
      <c r="V155"/>
      <c r="W155"/>
    </row>
    <row r="156" spans="2:23" s="11" customFormat="1" ht="57.6" x14ac:dyDescent="0.25">
      <c r="B156"/>
      <c r="C156" s="24">
        <v>7154653</v>
      </c>
      <c r="D156" s="42" t="s">
        <v>295</v>
      </c>
      <c r="E156" s="39" t="s">
        <v>16</v>
      </c>
      <c r="F156" s="43">
        <v>1</v>
      </c>
      <c r="G156" s="27"/>
      <c r="H156" s="27"/>
      <c r="I156" s="75"/>
      <c r="J156" s="12"/>
      <c r="M156"/>
      <c r="N156"/>
      <c r="O156"/>
      <c r="P156"/>
      <c r="Q156"/>
      <c r="R156"/>
      <c r="S156"/>
      <c r="T156"/>
      <c r="U156"/>
      <c r="V156"/>
      <c r="W156"/>
    </row>
    <row r="157" spans="2:23" s="11" customFormat="1" ht="76.8" x14ac:dyDescent="0.25">
      <c r="B157"/>
      <c r="C157" s="24">
        <v>8019521</v>
      </c>
      <c r="D157" s="46" t="s">
        <v>261</v>
      </c>
      <c r="E157" s="39" t="s">
        <v>16</v>
      </c>
      <c r="F157" s="43">
        <v>2</v>
      </c>
      <c r="G157" s="27"/>
      <c r="H157" s="27"/>
      <c r="I157" s="26"/>
      <c r="J157" s="12"/>
      <c r="M157"/>
      <c r="N157"/>
      <c r="O157"/>
      <c r="P157"/>
      <c r="Q157"/>
      <c r="R157"/>
      <c r="S157"/>
      <c r="T157"/>
      <c r="U157"/>
      <c r="V157"/>
      <c r="W157"/>
    </row>
    <row r="158" spans="2:23" s="11" customFormat="1" ht="28.8" x14ac:dyDescent="0.25">
      <c r="B158"/>
      <c r="C158" s="24">
        <v>4009342</v>
      </c>
      <c r="D158" s="46" t="s">
        <v>268</v>
      </c>
      <c r="E158" s="39" t="s">
        <v>17</v>
      </c>
      <c r="F158" s="74">
        <v>11.69</v>
      </c>
      <c r="G158" s="27"/>
      <c r="H158" s="27"/>
      <c r="I158" s="26"/>
      <c r="J158" s="12"/>
      <c r="M158"/>
      <c r="N158"/>
      <c r="O158"/>
      <c r="P158"/>
      <c r="Q158"/>
      <c r="R158"/>
      <c r="S158"/>
      <c r="T158"/>
      <c r="U158"/>
      <c r="V158"/>
      <c r="W158"/>
    </row>
    <row r="159" spans="2:23" s="11" customFormat="1" ht="86.4" x14ac:dyDescent="0.25">
      <c r="B159"/>
      <c r="C159" s="72">
        <v>8005509</v>
      </c>
      <c r="D159" s="42" t="s">
        <v>296</v>
      </c>
      <c r="E159" s="73" t="s">
        <v>16</v>
      </c>
      <c r="F159" s="74">
        <v>6</v>
      </c>
      <c r="G159" s="75"/>
      <c r="H159" s="75"/>
      <c r="I159" s="75"/>
      <c r="J159" s="12"/>
      <c r="M159"/>
      <c r="N159"/>
      <c r="O159"/>
      <c r="P159"/>
      <c r="Q159"/>
      <c r="R159"/>
      <c r="S159"/>
      <c r="T159"/>
      <c r="U159"/>
      <c r="V159"/>
      <c r="W159"/>
    </row>
    <row r="160" spans="2:23" s="11" customFormat="1" x14ac:dyDescent="0.25">
      <c r="B160"/>
      <c r="C160" s="24"/>
      <c r="D160" s="42"/>
      <c r="E160" s="39"/>
      <c r="F160" s="43"/>
      <c r="G160" s="27"/>
      <c r="H160" s="27"/>
      <c r="I160" s="28"/>
      <c r="J160" s="12"/>
      <c r="M160"/>
      <c r="N160"/>
      <c r="O160"/>
      <c r="P160"/>
      <c r="Q160"/>
      <c r="R160"/>
      <c r="S160"/>
      <c r="T160"/>
      <c r="U160"/>
      <c r="V160"/>
      <c r="W160"/>
    </row>
    <row r="161" spans="2:23" s="11" customFormat="1" x14ac:dyDescent="0.25">
      <c r="B161"/>
      <c r="C161" s="40" t="s">
        <v>314</v>
      </c>
      <c r="D161" s="41" t="s">
        <v>23</v>
      </c>
      <c r="E161" s="15"/>
      <c r="F161" s="15"/>
      <c r="G161" s="15"/>
      <c r="H161" s="15"/>
      <c r="I161" s="15"/>
      <c r="J161" s="12"/>
      <c r="M161"/>
      <c r="N161"/>
      <c r="O161"/>
      <c r="P161"/>
      <c r="Q161"/>
      <c r="R161"/>
      <c r="S161"/>
      <c r="T161"/>
      <c r="U161"/>
      <c r="V161"/>
      <c r="W161"/>
    </row>
    <row r="162" spans="2:23" s="11" customFormat="1" ht="76.8" x14ac:dyDescent="0.25">
      <c r="B162"/>
      <c r="C162" s="72">
        <v>4013170</v>
      </c>
      <c r="D162" s="42" t="s">
        <v>297</v>
      </c>
      <c r="E162" s="39" t="s">
        <v>16</v>
      </c>
      <c r="F162" s="43">
        <v>22</v>
      </c>
      <c r="G162" s="27"/>
      <c r="H162" s="27"/>
      <c r="I162" s="26"/>
      <c r="J162" s="12"/>
      <c r="M162"/>
      <c r="N162"/>
      <c r="O162"/>
      <c r="P162"/>
      <c r="Q162"/>
      <c r="R162"/>
      <c r="S162"/>
      <c r="T162"/>
      <c r="U162"/>
      <c r="V162"/>
      <c r="W162"/>
    </row>
    <row r="163" spans="2:23" s="11" customFormat="1" ht="76.8" x14ac:dyDescent="0.25">
      <c r="B163"/>
      <c r="C163" s="72">
        <v>4013009</v>
      </c>
      <c r="D163" s="42" t="s">
        <v>298</v>
      </c>
      <c r="E163" s="39" t="s">
        <v>299</v>
      </c>
      <c r="F163" s="43">
        <v>14</v>
      </c>
      <c r="G163" s="27"/>
      <c r="H163" s="27"/>
      <c r="I163" s="26"/>
      <c r="J163" s="12"/>
      <c r="M163"/>
      <c r="N163"/>
      <c r="O163"/>
      <c r="P163"/>
      <c r="Q163"/>
      <c r="R163"/>
      <c r="S163"/>
      <c r="T163"/>
      <c r="U163"/>
      <c r="V163"/>
      <c r="W163"/>
    </row>
    <row r="164" spans="2:23" s="11" customFormat="1" ht="67.2" x14ac:dyDescent="0.25">
      <c r="B164"/>
      <c r="C164" s="24">
        <v>4013077</v>
      </c>
      <c r="D164" s="42" t="s">
        <v>300</v>
      </c>
      <c r="E164" s="39" t="s">
        <v>16</v>
      </c>
      <c r="F164" s="43">
        <v>7</v>
      </c>
      <c r="G164" s="27"/>
      <c r="H164" s="27"/>
      <c r="I164" s="26"/>
      <c r="J164" s="12"/>
      <c r="M164"/>
      <c r="N164"/>
      <c r="O164"/>
      <c r="P164"/>
      <c r="Q164"/>
      <c r="R164"/>
      <c r="S164"/>
      <c r="T164"/>
      <c r="U164"/>
      <c r="V164"/>
      <c r="W164"/>
    </row>
    <row r="165" spans="2:23" s="11" customFormat="1" ht="84.6" customHeight="1" x14ac:dyDescent="0.25">
      <c r="B165"/>
      <c r="C165" s="72">
        <v>4092187</v>
      </c>
      <c r="D165" s="42" t="s">
        <v>301</v>
      </c>
      <c r="E165" s="39" t="s">
        <v>16</v>
      </c>
      <c r="F165" s="43">
        <v>2</v>
      </c>
      <c r="G165" s="27"/>
      <c r="H165" s="27"/>
      <c r="I165" s="26"/>
      <c r="J165" s="12"/>
      <c r="M165"/>
      <c r="N165"/>
      <c r="O165"/>
      <c r="P165"/>
      <c r="Q165"/>
      <c r="R165"/>
      <c r="S165"/>
      <c r="T165"/>
      <c r="U165"/>
      <c r="V165"/>
      <c r="W165"/>
    </row>
    <row r="166" spans="2:23" s="11" customFormat="1" ht="86.4" customHeight="1" x14ac:dyDescent="0.25">
      <c r="B166"/>
      <c r="C166" s="72">
        <v>4092145</v>
      </c>
      <c r="D166" s="42" t="s">
        <v>302</v>
      </c>
      <c r="E166" s="39" t="s">
        <v>16</v>
      </c>
      <c r="F166" s="43">
        <v>1</v>
      </c>
      <c r="G166" s="27"/>
      <c r="H166" s="27"/>
      <c r="I166" s="26"/>
      <c r="J166" s="12"/>
      <c r="M166"/>
      <c r="N166"/>
      <c r="O166"/>
      <c r="P166"/>
      <c r="Q166"/>
      <c r="R166"/>
      <c r="S166"/>
      <c r="T166"/>
      <c r="U166"/>
      <c r="V166"/>
      <c r="W166"/>
    </row>
    <row r="167" spans="2:23" s="11" customFormat="1" ht="38.4" x14ac:dyDescent="0.25">
      <c r="B167"/>
      <c r="C167" s="24">
        <v>4086719</v>
      </c>
      <c r="D167" s="46" t="s">
        <v>259</v>
      </c>
      <c r="E167" s="39" t="s">
        <v>16</v>
      </c>
      <c r="F167" s="43">
        <v>3</v>
      </c>
      <c r="G167" s="27"/>
      <c r="H167" s="27"/>
      <c r="I167" s="26"/>
      <c r="J167" s="12"/>
      <c r="M167"/>
      <c r="N167"/>
      <c r="O167"/>
      <c r="P167"/>
      <c r="Q167"/>
      <c r="R167"/>
      <c r="S167"/>
      <c r="T167"/>
      <c r="U167"/>
      <c r="V167"/>
      <c r="W167"/>
    </row>
    <row r="168" spans="2:23" s="11" customFormat="1" ht="48" x14ac:dyDescent="0.25">
      <c r="B168"/>
      <c r="C168" s="72">
        <v>4013084</v>
      </c>
      <c r="D168" s="42" t="s">
        <v>303</v>
      </c>
      <c r="E168" s="39" t="s">
        <v>16</v>
      </c>
      <c r="F168" s="43">
        <v>2</v>
      </c>
      <c r="G168" s="27"/>
      <c r="H168" s="27"/>
      <c r="I168" s="26"/>
      <c r="J168" s="12"/>
      <c r="M168"/>
      <c r="N168"/>
      <c r="O168"/>
      <c r="P168"/>
      <c r="Q168"/>
      <c r="R168"/>
      <c r="S168"/>
      <c r="T168"/>
      <c r="U168"/>
      <c r="V168"/>
      <c r="W168"/>
    </row>
    <row r="169" spans="2:23" s="11" customFormat="1" ht="67.2" x14ac:dyDescent="0.25">
      <c r="B169"/>
      <c r="C169" s="72">
        <v>4013088</v>
      </c>
      <c r="D169" s="42" t="s">
        <v>304</v>
      </c>
      <c r="E169" s="39" t="s">
        <v>16</v>
      </c>
      <c r="F169" s="43">
        <v>1</v>
      </c>
      <c r="G169" s="27"/>
      <c r="H169" s="27"/>
      <c r="I169" s="26"/>
      <c r="J169" s="12"/>
      <c r="M169"/>
      <c r="N169"/>
      <c r="O169"/>
      <c r="P169"/>
      <c r="Q169"/>
      <c r="R169"/>
      <c r="S169"/>
      <c r="T169"/>
      <c r="U169"/>
      <c r="V169"/>
      <c r="W169"/>
    </row>
    <row r="170" spans="2:23" s="11" customFormat="1" ht="38.4" x14ac:dyDescent="0.25">
      <c r="B170"/>
      <c r="C170" s="72">
        <v>4013086</v>
      </c>
      <c r="D170" s="42" t="s">
        <v>305</v>
      </c>
      <c r="E170" s="39" t="s">
        <v>16</v>
      </c>
      <c r="F170" s="43">
        <v>1</v>
      </c>
      <c r="G170" s="27"/>
      <c r="H170" s="27"/>
      <c r="I170" s="26"/>
      <c r="J170" s="12"/>
      <c r="M170"/>
      <c r="N170"/>
      <c r="O170"/>
      <c r="P170"/>
      <c r="Q170"/>
      <c r="R170"/>
      <c r="S170"/>
      <c r="T170"/>
      <c r="U170"/>
      <c r="V170"/>
      <c r="W170"/>
    </row>
    <row r="171" spans="2:23" s="11" customFormat="1" ht="38.4" x14ac:dyDescent="0.25">
      <c r="B171"/>
      <c r="C171" s="72">
        <v>4004145</v>
      </c>
      <c r="D171" s="42" t="s">
        <v>306</v>
      </c>
      <c r="E171" s="39" t="s">
        <v>16</v>
      </c>
      <c r="F171" s="43">
        <v>1</v>
      </c>
      <c r="G171" s="27"/>
      <c r="H171" s="27"/>
      <c r="I171" s="26"/>
      <c r="J171" s="12"/>
      <c r="M171"/>
      <c r="N171"/>
      <c r="O171"/>
      <c r="P171"/>
      <c r="Q171"/>
      <c r="R171"/>
      <c r="S171"/>
      <c r="T171"/>
      <c r="U171"/>
      <c r="V171"/>
      <c r="W171"/>
    </row>
    <row r="172" spans="2:23" s="11" customFormat="1" ht="48" x14ac:dyDescent="0.25">
      <c r="B172"/>
      <c r="C172" s="72">
        <v>4189763</v>
      </c>
      <c r="D172" s="42" t="s">
        <v>307</v>
      </c>
      <c r="E172" s="39" t="s">
        <v>16</v>
      </c>
      <c r="F172" s="43">
        <v>2</v>
      </c>
      <c r="G172" s="27"/>
      <c r="H172" s="27"/>
      <c r="I172" s="26"/>
      <c r="J172" s="12"/>
      <c r="M172"/>
      <c r="N172"/>
      <c r="O172"/>
      <c r="P172"/>
      <c r="Q172"/>
      <c r="R172"/>
      <c r="S172"/>
      <c r="T172"/>
      <c r="U172"/>
      <c r="V172"/>
      <c r="W172"/>
    </row>
    <row r="173" spans="2:23" s="11" customFormat="1" ht="48" x14ac:dyDescent="0.25">
      <c r="B173"/>
      <c r="C173" s="72">
        <v>4189751</v>
      </c>
      <c r="D173" s="42" t="s">
        <v>308</v>
      </c>
      <c r="E173" s="39" t="s">
        <v>16</v>
      </c>
      <c r="F173" s="43">
        <v>1</v>
      </c>
      <c r="G173" s="27"/>
      <c r="H173" s="27"/>
      <c r="I173" s="26"/>
      <c r="J173" s="12"/>
      <c r="M173"/>
      <c r="N173"/>
      <c r="O173"/>
      <c r="P173"/>
      <c r="Q173"/>
      <c r="R173"/>
      <c r="S173"/>
      <c r="T173"/>
      <c r="U173"/>
      <c r="V173"/>
      <c r="W173"/>
    </row>
    <row r="174" spans="2:23" s="11" customFormat="1" ht="67.2" x14ac:dyDescent="0.25">
      <c r="B174"/>
      <c r="C174" s="72">
        <v>4013095</v>
      </c>
      <c r="D174" s="42" t="s">
        <v>309</v>
      </c>
      <c r="E174" s="39" t="s">
        <v>16</v>
      </c>
      <c r="F174" s="43">
        <v>4</v>
      </c>
      <c r="G174" s="27"/>
      <c r="H174" s="27"/>
      <c r="I174" s="26"/>
      <c r="J174" s="12"/>
      <c r="M174"/>
      <c r="N174"/>
      <c r="O174"/>
      <c r="P174"/>
      <c r="Q174"/>
      <c r="R174"/>
      <c r="S174"/>
      <c r="T174"/>
      <c r="U174"/>
      <c r="V174"/>
      <c r="W174"/>
    </row>
    <row r="175" spans="2:23" s="11" customFormat="1" ht="67.2" x14ac:dyDescent="0.25">
      <c r="B175"/>
      <c r="C175" s="72">
        <v>4013096</v>
      </c>
      <c r="D175" s="42" t="s">
        <v>310</v>
      </c>
      <c r="E175" s="39" t="s">
        <v>16</v>
      </c>
      <c r="F175" s="43">
        <v>2</v>
      </c>
      <c r="G175" s="27"/>
      <c r="H175" s="27"/>
      <c r="I175" s="26"/>
      <c r="J175" s="12"/>
      <c r="M175"/>
      <c r="N175"/>
      <c r="O175"/>
      <c r="P175"/>
      <c r="Q175"/>
      <c r="R175"/>
      <c r="S175"/>
      <c r="T175"/>
      <c r="U175"/>
      <c r="V175"/>
      <c r="W175"/>
    </row>
    <row r="176" spans="2:23" s="11" customFormat="1" ht="57.6" x14ac:dyDescent="0.25">
      <c r="B176"/>
      <c r="C176" s="24">
        <v>8312172</v>
      </c>
      <c r="D176" s="42" t="s">
        <v>311</v>
      </c>
      <c r="E176" s="39" t="s">
        <v>16</v>
      </c>
      <c r="F176" s="43">
        <v>9</v>
      </c>
      <c r="G176" s="27"/>
      <c r="H176" s="27"/>
      <c r="I176" s="26"/>
      <c r="J176" s="12"/>
      <c r="M176"/>
      <c r="N176"/>
      <c r="O176"/>
      <c r="P176"/>
      <c r="Q176"/>
      <c r="R176"/>
      <c r="S176"/>
      <c r="T176"/>
      <c r="U176"/>
      <c r="V176"/>
      <c r="W176"/>
    </row>
    <row r="177" spans="2:23" s="11" customFormat="1" ht="13.8" thickBot="1" x14ac:dyDescent="0.3">
      <c r="B177"/>
      <c r="C177" s="24"/>
      <c r="D177" s="42"/>
      <c r="E177" s="39"/>
      <c r="F177" s="43"/>
      <c r="G177" s="27"/>
      <c r="H177" s="27"/>
      <c r="I177" s="28"/>
      <c r="J177" s="12"/>
      <c r="M177"/>
      <c r="N177"/>
      <c r="O177"/>
      <c r="P177"/>
      <c r="Q177"/>
      <c r="R177"/>
      <c r="S177"/>
      <c r="T177"/>
      <c r="U177"/>
      <c r="V177"/>
      <c r="W177"/>
    </row>
    <row r="178" spans="2:23" s="11" customFormat="1" ht="42.75" customHeight="1" thickTop="1" thickBot="1" x14ac:dyDescent="0.3">
      <c r="B178"/>
      <c r="C178" s="91" t="s">
        <v>315</v>
      </c>
      <c r="D178" s="92" t="s">
        <v>316</v>
      </c>
      <c r="E178" s="34"/>
      <c r="F178" s="35"/>
      <c r="G178" s="10"/>
      <c r="H178" s="10"/>
      <c r="I178" s="10"/>
      <c r="J178" s="12"/>
      <c r="M178"/>
      <c r="N178"/>
      <c r="O178"/>
      <c r="P178"/>
      <c r="Q178"/>
      <c r="R178"/>
      <c r="S178"/>
      <c r="T178"/>
      <c r="U178"/>
      <c r="V178"/>
      <c r="W178"/>
    </row>
    <row r="179" spans="2:23" s="11" customFormat="1" ht="13.8" thickTop="1" x14ac:dyDescent="0.25">
      <c r="B179"/>
      <c r="C179" s="40" t="s">
        <v>317</v>
      </c>
      <c r="D179" s="41" t="s">
        <v>262</v>
      </c>
      <c r="E179" s="88"/>
      <c r="F179" s="89"/>
      <c r="G179" s="90"/>
      <c r="H179" s="90"/>
      <c r="I179" s="90"/>
      <c r="J179" s="12"/>
      <c r="M179"/>
      <c r="N179"/>
      <c r="O179"/>
      <c r="P179"/>
      <c r="Q179"/>
      <c r="R179"/>
      <c r="S179"/>
      <c r="T179"/>
      <c r="U179"/>
      <c r="V179"/>
      <c r="W179"/>
    </row>
    <row r="180" spans="2:23" s="11" customFormat="1" ht="35.4" customHeight="1" x14ac:dyDescent="0.25">
      <c r="B180"/>
      <c r="C180" s="24">
        <v>7200000</v>
      </c>
      <c r="D180" s="77" t="s">
        <v>263</v>
      </c>
      <c r="E180" s="39" t="s">
        <v>17</v>
      </c>
      <c r="F180" s="43">
        <v>54</v>
      </c>
      <c r="G180" s="27"/>
      <c r="H180" s="27"/>
      <c r="I180" s="26"/>
      <c r="J180" s="12"/>
      <c r="M180"/>
      <c r="N180"/>
      <c r="O180"/>
      <c r="P180"/>
      <c r="Q180"/>
      <c r="R180"/>
      <c r="S180"/>
      <c r="T180"/>
      <c r="U180"/>
      <c r="V180"/>
      <c r="W180"/>
    </row>
    <row r="181" spans="2:23" s="11" customFormat="1" ht="13.8" thickBot="1" x14ac:dyDescent="0.3">
      <c r="B181"/>
      <c r="C181" s="24"/>
      <c r="D181" s="42"/>
      <c r="E181" s="39"/>
      <c r="F181" s="43"/>
      <c r="G181" s="27"/>
      <c r="H181" s="27"/>
      <c r="I181" s="28"/>
      <c r="J181" s="12"/>
      <c r="M181"/>
      <c r="N181"/>
      <c r="O181"/>
      <c r="P181"/>
      <c r="Q181"/>
      <c r="R181"/>
      <c r="S181"/>
      <c r="T181"/>
      <c r="U181"/>
      <c r="V181"/>
      <c r="W181"/>
    </row>
    <row r="182" spans="2:23" s="11" customFormat="1" ht="13.8" thickTop="1" x14ac:dyDescent="0.25">
      <c r="B182"/>
      <c r="C182" s="40" t="s">
        <v>318</v>
      </c>
      <c r="D182" s="41" t="s">
        <v>162</v>
      </c>
      <c r="E182" s="88"/>
      <c r="F182" s="89"/>
      <c r="G182" s="90"/>
      <c r="H182" s="90"/>
      <c r="I182" s="90"/>
      <c r="J182" s="12"/>
      <c r="M182"/>
      <c r="N182"/>
      <c r="O182"/>
      <c r="P182"/>
      <c r="Q182"/>
      <c r="R182"/>
      <c r="S182"/>
      <c r="T182"/>
      <c r="U182"/>
      <c r="V182"/>
      <c r="W182"/>
    </row>
    <row r="183" spans="2:23" s="11" customFormat="1" ht="57.6" x14ac:dyDescent="0.25">
      <c r="B183"/>
      <c r="C183" s="24">
        <v>7200001</v>
      </c>
      <c r="D183" s="77" t="s">
        <v>163</v>
      </c>
      <c r="E183" s="39" t="s">
        <v>16</v>
      </c>
      <c r="F183" s="43">
        <v>1</v>
      </c>
      <c r="G183" s="27"/>
      <c r="H183" s="27"/>
      <c r="I183" s="26"/>
      <c r="J183" s="12"/>
      <c r="M183"/>
      <c r="N183"/>
      <c r="O183"/>
      <c r="P183"/>
      <c r="Q183"/>
      <c r="R183"/>
      <c r="S183"/>
      <c r="T183"/>
      <c r="U183"/>
      <c r="V183"/>
      <c r="W183"/>
    </row>
    <row r="184" spans="2:23" s="11" customFormat="1" ht="48" x14ac:dyDescent="0.25">
      <c r="B184"/>
      <c r="C184" s="24">
        <v>7200002</v>
      </c>
      <c r="D184" s="77" t="s">
        <v>164</v>
      </c>
      <c r="E184" s="39" t="s">
        <v>16</v>
      </c>
      <c r="F184" s="43">
        <v>1</v>
      </c>
      <c r="G184" s="27"/>
      <c r="H184" s="27"/>
      <c r="I184" s="26"/>
      <c r="J184" s="12"/>
      <c r="M184"/>
      <c r="N184"/>
      <c r="O184"/>
      <c r="P184"/>
      <c r="Q184"/>
      <c r="R184"/>
      <c r="S184"/>
      <c r="T184"/>
      <c r="U184"/>
      <c r="V184"/>
      <c r="W184"/>
    </row>
    <row r="185" spans="2:23" s="11" customFormat="1" ht="67.2" x14ac:dyDescent="0.25">
      <c r="B185"/>
      <c r="C185" s="24">
        <v>7200003</v>
      </c>
      <c r="D185" s="77" t="s">
        <v>165</v>
      </c>
      <c r="E185" s="39" t="s">
        <v>16</v>
      </c>
      <c r="F185" s="43">
        <v>1</v>
      </c>
      <c r="G185" s="27"/>
      <c r="H185" s="27"/>
      <c r="I185" s="26"/>
      <c r="J185" s="12"/>
      <c r="M185"/>
      <c r="N185"/>
      <c r="O185"/>
      <c r="P185"/>
      <c r="Q185"/>
      <c r="R185"/>
      <c r="S185"/>
      <c r="T185"/>
      <c r="U185"/>
      <c r="V185"/>
      <c r="W185"/>
    </row>
    <row r="186" spans="2:23" s="11" customFormat="1" ht="48" x14ac:dyDescent="0.25">
      <c r="B186"/>
      <c r="C186" s="24">
        <v>7200004</v>
      </c>
      <c r="D186" s="77" t="s">
        <v>166</v>
      </c>
      <c r="E186" s="39" t="s">
        <v>16</v>
      </c>
      <c r="F186" s="43">
        <v>1</v>
      </c>
      <c r="G186" s="27"/>
      <c r="H186" s="27"/>
      <c r="I186" s="26"/>
      <c r="J186" s="12"/>
      <c r="M186"/>
      <c r="N186"/>
      <c r="O186"/>
      <c r="P186"/>
      <c r="Q186"/>
      <c r="R186"/>
      <c r="S186"/>
      <c r="T186"/>
      <c r="U186"/>
      <c r="V186"/>
      <c r="W186"/>
    </row>
    <row r="187" spans="2:23" s="11" customFormat="1" x14ac:dyDescent="0.25">
      <c r="B187"/>
      <c r="C187" s="24"/>
      <c r="D187" s="42"/>
      <c r="E187" s="39"/>
      <c r="F187" s="43"/>
      <c r="G187" s="27"/>
      <c r="H187" s="27"/>
      <c r="I187" s="28"/>
      <c r="J187" s="12"/>
      <c r="M187"/>
      <c r="N187"/>
      <c r="O187"/>
      <c r="P187"/>
      <c r="Q187"/>
      <c r="R187"/>
      <c r="S187"/>
      <c r="T187"/>
      <c r="U187"/>
      <c r="V187"/>
      <c r="W187"/>
    </row>
    <row r="188" spans="2:23" s="11" customFormat="1" x14ac:dyDescent="0.25">
      <c r="B188"/>
      <c r="C188" s="40" t="s">
        <v>319</v>
      </c>
      <c r="D188" s="41" t="s">
        <v>167</v>
      </c>
      <c r="E188" s="15"/>
      <c r="F188" s="15"/>
      <c r="G188" s="15"/>
      <c r="H188" s="15"/>
      <c r="I188" s="15"/>
      <c r="J188" s="12"/>
      <c r="M188"/>
      <c r="N188"/>
      <c r="O188"/>
      <c r="P188"/>
      <c r="Q188"/>
      <c r="R188"/>
      <c r="S188"/>
      <c r="T188"/>
      <c r="U188"/>
      <c r="V188"/>
      <c r="W188"/>
    </row>
    <row r="189" spans="2:23" s="11" customFormat="1" ht="28.8" x14ac:dyDescent="0.25">
      <c r="B189"/>
      <c r="C189" s="24">
        <v>7200010</v>
      </c>
      <c r="D189" s="46" t="s">
        <v>168</v>
      </c>
      <c r="E189" s="39" t="s">
        <v>16</v>
      </c>
      <c r="F189" s="43">
        <v>1</v>
      </c>
      <c r="G189" s="27"/>
      <c r="H189" s="27"/>
      <c r="I189" s="26"/>
      <c r="J189" s="12"/>
      <c r="M189"/>
      <c r="N189"/>
      <c r="O189"/>
      <c r="P189"/>
      <c r="Q189"/>
      <c r="R189"/>
      <c r="S189"/>
      <c r="T189"/>
      <c r="U189"/>
      <c r="V189"/>
      <c r="W189"/>
    </row>
    <row r="190" spans="2:23" s="11" customFormat="1" ht="28.8" x14ac:dyDescent="0.25">
      <c r="B190"/>
      <c r="C190" s="24">
        <v>7200011</v>
      </c>
      <c r="D190" s="46" t="s">
        <v>169</v>
      </c>
      <c r="E190" s="39" t="s">
        <v>16</v>
      </c>
      <c r="F190" s="43">
        <v>1</v>
      </c>
      <c r="G190" s="27"/>
      <c r="H190" s="27"/>
      <c r="I190" s="26"/>
      <c r="J190" s="12"/>
      <c r="M190"/>
      <c r="N190"/>
      <c r="O190"/>
      <c r="P190"/>
      <c r="Q190"/>
      <c r="R190"/>
      <c r="S190"/>
      <c r="T190"/>
      <c r="U190"/>
      <c r="V190"/>
      <c r="W190"/>
    </row>
    <row r="191" spans="2:23" s="11" customFormat="1" ht="38.4" x14ac:dyDescent="0.25">
      <c r="B191"/>
      <c r="C191" s="24">
        <v>7200012</v>
      </c>
      <c r="D191" s="46" t="s">
        <v>170</v>
      </c>
      <c r="E191" s="39" t="s">
        <v>16</v>
      </c>
      <c r="F191" s="43">
        <v>1</v>
      </c>
      <c r="G191" s="27"/>
      <c r="H191" s="27"/>
      <c r="I191" s="26"/>
      <c r="J191" s="12"/>
      <c r="M191"/>
      <c r="N191"/>
      <c r="O191"/>
      <c r="P191"/>
      <c r="Q191"/>
      <c r="R191"/>
      <c r="S191"/>
      <c r="T191"/>
      <c r="U191"/>
      <c r="V191"/>
      <c r="W191"/>
    </row>
    <row r="192" spans="2:23" s="11" customFormat="1" ht="28.8" x14ac:dyDescent="0.25">
      <c r="B192"/>
      <c r="C192" s="24">
        <v>7200013</v>
      </c>
      <c r="D192" s="46" t="s">
        <v>171</v>
      </c>
      <c r="E192" s="39" t="s">
        <v>16</v>
      </c>
      <c r="F192" s="43">
        <v>1</v>
      </c>
      <c r="G192" s="27"/>
      <c r="H192" s="27"/>
      <c r="I192" s="26"/>
      <c r="J192" s="12"/>
      <c r="M192"/>
      <c r="N192"/>
      <c r="O192"/>
      <c r="P192"/>
      <c r="Q192"/>
      <c r="R192"/>
      <c r="S192"/>
      <c r="T192"/>
      <c r="U192"/>
      <c r="V192"/>
      <c r="W192"/>
    </row>
    <row r="193" spans="2:23" s="11" customFormat="1" ht="57.6" x14ac:dyDescent="0.25">
      <c r="B193"/>
      <c r="C193" s="24">
        <v>7200014</v>
      </c>
      <c r="D193" s="46" t="s">
        <v>172</v>
      </c>
      <c r="E193" s="39" t="s">
        <v>16</v>
      </c>
      <c r="F193" s="43">
        <v>1</v>
      </c>
      <c r="G193" s="27"/>
      <c r="H193" s="27"/>
      <c r="I193" s="26"/>
      <c r="J193" s="12"/>
      <c r="M193"/>
      <c r="N193"/>
      <c r="O193"/>
      <c r="P193"/>
      <c r="Q193"/>
      <c r="R193"/>
      <c r="S193"/>
      <c r="T193"/>
      <c r="U193"/>
      <c r="V193"/>
      <c r="W193"/>
    </row>
    <row r="194" spans="2:23" s="11" customFormat="1" ht="38.4" x14ac:dyDescent="0.25">
      <c r="B194"/>
      <c r="C194" s="24">
        <v>7200015</v>
      </c>
      <c r="D194" s="46" t="s">
        <v>173</v>
      </c>
      <c r="E194" s="39" t="s">
        <v>16</v>
      </c>
      <c r="F194" s="43">
        <v>1</v>
      </c>
      <c r="G194" s="27"/>
      <c r="H194" s="27"/>
      <c r="I194" s="26"/>
      <c r="J194" s="12"/>
      <c r="M194"/>
      <c r="N194"/>
      <c r="O194"/>
      <c r="P194"/>
      <c r="Q194"/>
      <c r="R194"/>
      <c r="S194"/>
      <c r="T194"/>
      <c r="U194"/>
      <c r="V194"/>
      <c r="W194"/>
    </row>
    <row r="195" spans="2:23" s="11" customFormat="1" ht="67.2" x14ac:dyDescent="0.25">
      <c r="B195"/>
      <c r="C195" s="24">
        <v>7200016</v>
      </c>
      <c r="D195" s="46" t="s">
        <v>174</v>
      </c>
      <c r="E195" s="39" t="s">
        <v>16</v>
      </c>
      <c r="F195" s="43">
        <v>1</v>
      </c>
      <c r="G195" s="27"/>
      <c r="H195" s="27"/>
      <c r="I195" s="26"/>
      <c r="J195" s="12"/>
      <c r="M195"/>
      <c r="N195"/>
      <c r="O195"/>
      <c r="P195"/>
      <c r="Q195"/>
      <c r="R195"/>
      <c r="S195"/>
      <c r="T195"/>
      <c r="U195"/>
      <c r="V195"/>
      <c r="W195"/>
    </row>
    <row r="196" spans="2:23" s="11" customFormat="1" ht="65.400000000000006" customHeight="1" x14ac:dyDescent="0.25">
      <c r="B196"/>
      <c r="C196" s="24">
        <v>7200017</v>
      </c>
      <c r="D196" s="42" t="s">
        <v>175</v>
      </c>
      <c r="E196" s="39" t="s">
        <v>16</v>
      </c>
      <c r="F196" s="43">
        <v>1</v>
      </c>
      <c r="G196" s="27"/>
      <c r="H196" s="27"/>
      <c r="I196" s="26"/>
      <c r="J196" s="12"/>
      <c r="M196"/>
      <c r="N196"/>
      <c r="O196"/>
      <c r="P196"/>
      <c r="Q196"/>
      <c r="R196"/>
      <c r="S196"/>
      <c r="T196"/>
      <c r="U196"/>
      <c r="V196"/>
      <c r="W196"/>
    </row>
    <row r="197" spans="2:23" s="11" customFormat="1" ht="48" x14ac:dyDescent="0.25">
      <c r="B197"/>
      <c r="C197" s="24">
        <v>7200018</v>
      </c>
      <c r="D197" s="42" t="s">
        <v>176</v>
      </c>
      <c r="E197" s="39" t="s">
        <v>16</v>
      </c>
      <c r="F197" s="43">
        <v>1</v>
      </c>
      <c r="G197" s="27"/>
      <c r="H197" s="27"/>
      <c r="I197" s="26"/>
      <c r="J197" s="12"/>
      <c r="M197"/>
      <c r="N197"/>
      <c r="O197"/>
      <c r="P197"/>
      <c r="Q197"/>
      <c r="R197"/>
      <c r="S197"/>
      <c r="T197"/>
      <c r="U197"/>
      <c r="V197"/>
      <c r="W197"/>
    </row>
    <row r="198" spans="2:23" s="11" customFormat="1" ht="48" x14ac:dyDescent="0.25">
      <c r="B198"/>
      <c r="C198" s="24">
        <v>7200019</v>
      </c>
      <c r="D198" s="42" t="s">
        <v>177</v>
      </c>
      <c r="E198" s="39" t="s">
        <v>16</v>
      </c>
      <c r="F198" s="43">
        <v>1</v>
      </c>
      <c r="G198" s="27"/>
      <c r="H198" s="27"/>
      <c r="I198" s="26"/>
      <c r="J198" s="12"/>
      <c r="M198"/>
      <c r="N198"/>
      <c r="O198"/>
      <c r="P198"/>
      <c r="Q198"/>
      <c r="R198"/>
      <c r="S198"/>
      <c r="T198"/>
      <c r="U198"/>
      <c r="V198"/>
      <c r="W198"/>
    </row>
    <row r="199" spans="2:23" s="11" customFormat="1" x14ac:dyDescent="0.25">
      <c r="B199"/>
      <c r="C199" s="24"/>
      <c r="D199" s="42"/>
      <c r="E199" s="39"/>
      <c r="F199" s="43"/>
      <c r="G199" s="27"/>
      <c r="H199" s="27"/>
      <c r="I199" s="28"/>
      <c r="J199" s="12"/>
      <c r="M199"/>
      <c r="N199"/>
      <c r="O199"/>
      <c r="P199"/>
      <c r="Q199"/>
      <c r="R199"/>
      <c r="S199"/>
      <c r="T199"/>
      <c r="U199"/>
      <c r="V199"/>
      <c r="W199"/>
    </row>
    <row r="200" spans="2:23" s="11" customFormat="1" x14ac:dyDescent="0.25">
      <c r="B200"/>
      <c r="C200" s="40" t="s">
        <v>320</v>
      </c>
      <c r="D200" s="41" t="s">
        <v>178</v>
      </c>
      <c r="E200" s="15"/>
      <c r="F200" s="15"/>
      <c r="G200" s="15"/>
      <c r="H200" s="15"/>
      <c r="I200" s="15"/>
      <c r="J200" s="12"/>
      <c r="M200"/>
      <c r="N200"/>
      <c r="O200"/>
      <c r="P200"/>
      <c r="Q200"/>
      <c r="R200"/>
      <c r="S200"/>
      <c r="T200"/>
      <c r="U200"/>
      <c r="V200"/>
      <c r="W200"/>
    </row>
    <row r="201" spans="2:23" s="11" customFormat="1" ht="57.6" x14ac:dyDescent="0.25">
      <c r="B201"/>
      <c r="C201" s="24">
        <v>7200030</v>
      </c>
      <c r="D201" s="46" t="s">
        <v>179</v>
      </c>
      <c r="E201" s="39" t="s">
        <v>16</v>
      </c>
      <c r="F201" s="43">
        <v>1</v>
      </c>
      <c r="G201" s="27"/>
      <c r="H201" s="27"/>
      <c r="I201" s="26"/>
      <c r="J201" s="12"/>
      <c r="M201"/>
      <c r="N201"/>
      <c r="O201"/>
      <c r="P201"/>
      <c r="Q201"/>
      <c r="R201"/>
      <c r="S201"/>
      <c r="T201"/>
      <c r="U201"/>
      <c r="V201"/>
      <c r="W201"/>
    </row>
    <row r="202" spans="2:23" s="11" customFormat="1" ht="48" x14ac:dyDescent="0.25">
      <c r="B202"/>
      <c r="C202" s="24">
        <v>7200031</v>
      </c>
      <c r="D202" s="46" t="s">
        <v>180</v>
      </c>
      <c r="E202" s="39" t="s">
        <v>16</v>
      </c>
      <c r="F202" s="43">
        <v>1</v>
      </c>
      <c r="G202" s="27"/>
      <c r="H202" s="27"/>
      <c r="I202" s="26"/>
      <c r="J202" s="12"/>
      <c r="M202"/>
      <c r="N202"/>
      <c r="O202"/>
      <c r="P202"/>
      <c r="Q202"/>
      <c r="R202"/>
      <c r="S202"/>
      <c r="T202"/>
      <c r="U202"/>
      <c r="V202"/>
      <c r="W202"/>
    </row>
    <row r="203" spans="2:23" s="11" customFormat="1" ht="67.2" x14ac:dyDescent="0.25">
      <c r="B203"/>
      <c r="C203" s="24">
        <v>7200032</v>
      </c>
      <c r="D203" s="46" t="s">
        <v>181</v>
      </c>
      <c r="E203" s="39" t="s">
        <v>16</v>
      </c>
      <c r="F203" s="43">
        <v>1</v>
      </c>
      <c r="G203" s="27"/>
      <c r="H203" s="27"/>
      <c r="I203" s="26"/>
      <c r="J203" s="12"/>
      <c r="M203"/>
      <c r="N203"/>
      <c r="O203"/>
      <c r="P203"/>
      <c r="Q203"/>
      <c r="R203"/>
      <c r="S203"/>
      <c r="T203"/>
      <c r="U203"/>
      <c r="V203"/>
      <c r="W203"/>
    </row>
    <row r="204" spans="2:23" s="11" customFormat="1" ht="38.4" x14ac:dyDescent="0.25">
      <c r="B204"/>
      <c r="C204" s="24">
        <v>7200033</v>
      </c>
      <c r="D204" s="46" t="s">
        <v>182</v>
      </c>
      <c r="E204" s="39" t="s">
        <v>16</v>
      </c>
      <c r="F204" s="43">
        <v>1</v>
      </c>
      <c r="G204" s="27"/>
      <c r="H204" s="27"/>
      <c r="I204" s="26"/>
      <c r="J204" s="12"/>
      <c r="M204"/>
      <c r="N204"/>
      <c r="O204"/>
      <c r="P204"/>
      <c r="Q204"/>
      <c r="R204"/>
      <c r="S204"/>
      <c r="T204"/>
      <c r="U204"/>
      <c r="V204"/>
      <c r="W204"/>
    </row>
    <row r="205" spans="2:23" s="11" customFormat="1" ht="28.8" x14ac:dyDescent="0.25">
      <c r="B205"/>
      <c r="C205" s="24">
        <v>7200034</v>
      </c>
      <c r="D205" s="46" t="s">
        <v>183</v>
      </c>
      <c r="E205" s="39" t="s">
        <v>16</v>
      </c>
      <c r="F205" s="43">
        <v>1</v>
      </c>
      <c r="G205" s="27"/>
      <c r="H205" s="27"/>
      <c r="I205" s="26"/>
      <c r="J205" s="12"/>
      <c r="M205"/>
      <c r="N205"/>
      <c r="O205"/>
      <c r="P205"/>
      <c r="Q205"/>
      <c r="R205"/>
      <c r="S205"/>
      <c r="T205"/>
      <c r="U205"/>
      <c r="V205"/>
      <c r="W205"/>
    </row>
    <row r="206" spans="2:23" s="11" customFormat="1" ht="38.4" x14ac:dyDescent="0.25">
      <c r="B206"/>
      <c r="C206" s="24">
        <v>7200035</v>
      </c>
      <c r="D206" s="46" t="s">
        <v>184</v>
      </c>
      <c r="E206" s="39" t="s">
        <v>16</v>
      </c>
      <c r="F206" s="43">
        <v>1</v>
      </c>
      <c r="G206" s="27"/>
      <c r="H206" s="27"/>
      <c r="I206" s="26"/>
      <c r="J206" s="12"/>
      <c r="M206"/>
      <c r="N206"/>
      <c r="O206"/>
      <c r="P206"/>
      <c r="Q206"/>
      <c r="R206"/>
      <c r="S206"/>
      <c r="T206"/>
      <c r="U206"/>
      <c r="V206"/>
      <c r="W206"/>
    </row>
    <row r="207" spans="2:23" s="11" customFormat="1" ht="24" customHeight="1" x14ac:dyDescent="0.25">
      <c r="B207"/>
      <c r="C207" s="24">
        <v>7200036</v>
      </c>
      <c r="D207" s="46" t="s">
        <v>185</v>
      </c>
      <c r="E207" s="39" t="s">
        <v>16</v>
      </c>
      <c r="F207" s="43">
        <v>1</v>
      </c>
      <c r="G207" s="27"/>
      <c r="H207" s="27"/>
      <c r="I207" s="26"/>
      <c r="J207" s="12"/>
      <c r="M207"/>
      <c r="N207"/>
      <c r="O207"/>
      <c r="P207"/>
      <c r="Q207"/>
      <c r="R207"/>
      <c r="S207"/>
      <c r="T207"/>
      <c r="U207"/>
      <c r="V207"/>
      <c r="W207"/>
    </row>
    <row r="208" spans="2:23" s="11" customFormat="1" ht="21" customHeight="1" x14ac:dyDescent="0.25">
      <c r="B208"/>
      <c r="C208" s="24">
        <v>7200037</v>
      </c>
      <c r="D208" s="46" t="s">
        <v>186</v>
      </c>
      <c r="E208" s="39" t="s">
        <v>16</v>
      </c>
      <c r="F208" s="43">
        <v>1</v>
      </c>
      <c r="G208" s="27"/>
      <c r="H208" s="27"/>
      <c r="I208" s="26"/>
      <c r="J208" s="12"/>
      <c r="M208"/>
      <c r="N208"/>
      <c r="O208"/>
      <c r="P208"/>
      <c r="Q208"/>
      <c r="R208"/>
      <c r="S208"/>
      <c r="T208"/>
      <c r="U208"/>
      <c r="V208"/>
      <c r="W208"/>
    </row>
    <row r="209" spans="2:23" s="11" customFormat="1" ht="23.4" customHeight="1" x14ac:dyDescent="0.25">
      <c r="B209"/>
      <c r="C209" s="24">
        <v>7200038</v>
      </c>
      <c r="D209" s="46" t="s">
        <v>187</v>
      </c>
      <c r="E209" s="39" t="s">
        <v>16</v>
      </c>
      <c r="F209" s="43">
        <v>1</v>
      </c>
      <c r="G209" s="27"/>
      <c r="H209" s="27"/>
      <c r="I209" s="26"/>
      <c r="J209" s="12"/>
      <c r="M209"/>
      <c r="N209"/>
      <c r="O209"/>
      <c r="P209"/>
      <c r="Q209"/>
      <c r="R209"/>
      <c r="S209"/>
      <c r="T209"/>
      <c r="U209"/>
      <c r="V209"/>
      <c r="W209"/>
    </row>
    <row r="210" spans="2:23" s="11" customFormat="1" ht="38.4" x14ac:dyDescent="0.25">
      <c r="B210"/>
      <c r="C210" s="24">
        <v>7200039</v>
      </c>
      <c r="D210" s="46" t="s">
        <v>188</v>
      </c>
      <c r="E210" s="39" t="s">
        <v>16</v>
      </c>
      <c r="F210" s="43">
        <v>1</v>
      </c>
      <c r="G210" s="27"/>
      <c r="H210" s="27"/>
      <c r="I210" s="26"/>
      <c r="J210" s="12"/>
      <c r="M210"/>
      <c r="N210"/>
      <c r="O210"/>
      <c r="P210"/>
      <c r="Q210"/>
      <c r="R210"/>
      <c r="S210"/>
      <c r="T210"/>
      <c r="U210"/>
      <c r="V210"/>
      <c r="W210"/>
    </row>
    <row r="211" spans="2:23" s="11" customFormat="1" ht="22.8" customHeight="1" x14ac:dyDescent="0.25">
      <c r="B211"/>
      <c r="C211" s="24">
        <v>7200040</v>
      </c>
      <c r="D211" s="46" t="s">
        <v>189</v>
      </c>
      <c r="E211" s="39" t="s">
        <v>16</v>
      </c>
      <c r="F211" s="43">
        <v>1</v>
      </c>
      <c r="G211" s="27"/>
      <c r="H211" s="27"/>
      <c r="I211" s="26"/>
      <c r="J211" s="12"/>
      <c r="M211"/>
      <c r="N211"/>
      <c r="O211"/>
      <c r="P211"/>
      <c r="Q211"/>
      <c r="R211"/>
      <c r="S211"/>
      <c r="T211"/>
      <c r="U211"/>
      <c r="V211"/>
      <c r="W211"/>
    </row>
    <row r="212" spans="2:23" s="11" customFormat="1" ht="38.4" x14ac:dyDescent="0.25">
      <c r="B212"/>
      <c r="C212" s="24">
        <v>7200041</v>
      </c>
      <c r="D212" s="46" t="s">
        <v>190</v>
      </c>
      <c r="E212" s="39" t="s">
        <v>16</v>
      </c>
      <c r="F212" s="43">
        <v>1</v>
      </c>
      <c r="G212" s="27"/>
      <c r="H212" s="27"/>
      <c r="I212" s="26"/>
      <c r="J212" s="12"/>
      <c r="M212"/>
      <c r="N212"/>
      <c r="O212"/>
      <c r="P212"/>
      <c r="Q212"/>
      <c r="R212"/>
      <c r="S212"/>
      <c r="T212"/>
      <c r="U212"/>
      <c r="V212"/>
      <c r="W212"/>
    </row>
    <row r="213" spans="2:23" s="11" customFormat="1" ht="28.8" x14ac:dyDescent="0.25">
      <c r="B213"/>
      <c r="C213" s="24">
        <v>7200042</v>
      </c>
      <c r="D213" s="46" t="s">
        <v>191</v>
      </c>
      <c r="E213" s="39" t="s">
        <v>16</v>
      </c>
      <c r="F213" s="43">
        <v>1</v>
      </c>
      <c r="G213" s="27"/>
      <c r="H213" s="27"/>
      <c r="I213" s="26"/>
      <c r="J213" s="12"/>
      <c r="M213"/>
      <c r="N213"/>
      <c r="O213"/>
      <c r="P213"/>
      <c r="Q213"/>
      <c r="R213"/>
      <c r="S213"/>
      <c r="T213"/>
      <c r="U213"/>
      <c r="V213"/>
      <c r="W213"/>
    </row>
    <row r="214" spans="2:23" s="11" customFormat="1" ht="38.4" x14ac:dyDescent="0.25">
      <c r="B214"/>
      <c r="C214" s="24">
        <v>7200043</v>
      </c>
      <c r="D214" s="46" t="s">
        <v>192</v>
      </c>
      <c r="E214" s="39" t="s">
        <v>16</v>
      </c>
      <c r="F214" s="43">
        <v>1</v>
      </c>
      <c r="G214" s="27"/>
      <c r="H214" s="27"/>
      <c r="I214" s="26"/>
      <c r="J214" s="12"/>
      <c r="M214"/>
      <c r="N214"/>
      <c r="O214"/>
      <c r="P214"/>
      <c r="Q214"/>
      <c r="R214"/>
      <c r="S214"/>
      <c r="T214"/>
      <c r="U214"/>
      <c r="V214"/>
      <c r="W214"/>
    </row>
    <row r="215" spans="2:23" s="11" customFormat="1" ht="28.8" x14ac:dyDescent="0.25">
      <c r="B215"/>
      <c r="C215" s="24">
        <v>7200044</v>
      </c>
      <c r="D215" s="46" t="s">
        <v>193</v>
      </c>
      <c r="E215" s="39" t="s">
        <v>16</v>
      </c>
      <c r="F215" s="43">
        <v>1</v>
      </c>
      <c r="G215" s="27"/>
      <c r="H215" s="27"/>
      <c r="I215" s="26"/>
      <c r="J215" s="12"/>
      <c r="M215"/>
      <c r="N215"/>
      <c r="O215"/>
      <c r="P215"/>
      <c r="Q215"/>
      <c r="R215"/>
      <c r="S215"/>
      <c r="T215"/>
      <c r="U215"/>
      <c r="V215"/>
      <c r="W215"/>
    </row>
    <row r="216" spans="2:23" s="11" customFormat="1" ht="38.4" x14ac:dyDescent="0.25">
      <c r="B216"/>
      <c r="C216" s="24">
        <v>7200045</v>
      </c>
      <c r="D216" s="46" t="s">
        <v>194</v>
      </c>
      <c r="E216" s="39" t="s">
        <v>16</v>
      </c>
      <c r="F216" s="43">
        <v>1</v>
      </c>
      <c r="G216" s="27"/>
      <c r="H216" s="27"/>
      <c r="I216" s="26"/>
      <c r="J216" s="12"/>
      <c r="M216"/>
      <c r="N216"/>
      <c r="O216"/>
      <c r="P216"/>
      <c r="Q216"/>
      <c r="R216"/>
      <c r="S216"/>
      <c r="T216"/>
      <c r="U216"/>
      <c r="V216"/>
      <c r="W216"/>
    </row>
    <row r="217" spans="2:23" s="11" customFormat="1" ht="48" x14ac:dyDescent="0.25">
      <c r="B217"/>
      <c r="C217" s="24">
        <v>7200046</v>
      </c>
      <c r="D217" s="46" t="s">
        <v>195</v>
      </c>
      <c r="E217" s="39" t="s">
        <v>16</v>
      </c>
      <c r="F217" s="43">
        <v>1</v>
      </c>
      <c r="G217" s="27"/>
      <c r="H217" s="27"/>
      <c r="I217" s="26"/>
      <c r="J217" s="12"/>
      <c r="M217"/>
      <c r="N217"/>
      <c r="O217"/>
      <c r="P217"/>
      <c r="Q217"/>
      <c r="R217"/>
      <c r="S217"/>
      <c r="T217"/>
      <c r="U217"/>
      <c r="V217"/>
      <c r="W217"/>
    </row>
    <row r="218" spans="2:23" s="11" customFormat="1" ht="51.6" customHeight="1" x14ac:dyDescent="0.25">
      <c r="B218"/>
      <c r="C218" s="24">
        <v>7200047</v>
      </c>
      <c r="D218" s="46" t="s">
        <v>196</v>
      </c>
      <c r="E218" s="39" t="s">
        <v>16</v>
      </c>
      <c r="F218" s="43">
        <v>1</v>
      </c>
      <c r="G218" s="27"/>
      <c r="H218" s="27"/>
      <c r="I218" s="26"/>
      <c r="J218" s="12"/>
      <c r="M218"/>
      <c r="N218"/>
      <c r="O218"/>
      <c r="P218"/>
      <c r="Q218"/>
      <c r="R218"/>
      <c r="S218"/>
      <c r="T218"/>
      <c r="U218"/>
      <c r="V218"/>
      <c r="W218"/>
    </row>
    <row r="219" spans="2:23" s="11" customFormat="1" ht="35.4" customHeight="1" x14ac:dyDescent="0.25">
      <c r="B219"/>
      <c r="C219" s="24">
        <v>7200048</v>
      </c>
      <c r="D219" s="46" t="s">
        <v>197</v>
      </c>
      <c r="E219" s="39" t="s">
        <v>16</v>
      </c>
      <c r="F219" s="43">
        <v>1</v>
      </c>
      <c r="G219" s="27"/>
      <c r="H219" s="27"/>
      <c r="I219" s="26"/>
      <c r="J219" s="12"/>
      <c r="M219"/>
      <c r="N219"/>
      <c r="O219"/>
      <c r="P219"/>
      <c r="Q219"/>
      <c r="R219"/>
      <c r="S219"/>
      <c r="T219"/>
      <c r="U219"/>
      <c r="V219"/>
      <c r="W219"/>
    </row>
    <row r="220" spans="2:23" s="11" customFormat="1" ht="26.4" customHeight="1" x14ac:dyDescent="0.25">
      <c r="B220"/>
      <c r="C220" s="24">
        <v>7200049</v>
      </c>
      <c r="D220" s="46" t="s">
        <v>198</v>
      </c>
      <c r="E220" s="39" t="s">
        <v>16</v>
      </c>
      <c r="F220" s="43">
        <v>1</v>
      </c>
      <c r="G220" s="27"/>
      <c r="H220" s="27"/>
      <c r="I220" s="26"/>
      <c r="J220" s="12"/>
      <c r="M220"/>
      <c r="N220"/>
      <c r="O220"/>
      <c r="P220"/>
      <c r="Q220"/>
      <c r="R220"/>
      <c r="S220"/>
      <c r="T220"/>
      <c r="U220"/>
      <c r="V220"/>
      <c r="W220"/>
    </row>
    <row r="221" spans="2:23" s="11" customFormat="1" ht="23.4" customHeight="1" x14ac:dyDescent="0.25">
      <c r="B221"/>
      <c r="C221" s="24">
        <v>7200050</v>
      </c>
      <c r="D221" s="46" t="s">
        <v>199</v>
      </c>
      <c r="E221" s="39" t="s">
        <v>16</v>
      </c>
      <c r="F221" s="43">
        <v>1</v>
      </c>
      <c r="G221" s="27"/>
      <c r="H221" s="27"/>
      <c r="I221" s="26"/>
      <c r="J221" s="12"/>
      <c r="M221"/>
      <c r="N221"/>
      <c r="O221"/>
      <c r="P221"/>
      <c r="Q221"/>
      <c r="R221"/>
      <c r="S221"/>
      <c r="T221"/>
      <c r="U221"/>
      <c r="V221"/>
      <c r="W221"/>
    </row>
    <row r="222" spans="2:23" s="11" customFormat="1" ht="38.4" x14ac:dyDescent="0.25">
      <c r="B222"/>
      <c r="C222" s="24">
        <v>7200051</v>
      </c>
      <c r="D222" s="46" t="s">
        <v>200</v>
      </c>
      <c r="E222" s="39" t="s">
        <v>16</v>
      </c>
      <c r="F222" s="43">
        <v>1</v>
      </c>
      <c r="G222" s="27"/>
      <c r="H222" s="27"/>
      <c r="I222" s="26"/>
      <c r="J222" s="12"/>
      <c r="M222"/>
      <c r="N222"/>
      <c r="O222"/>
      <c r="P222"/>
      <c r="Q222"/>
      <c r="R222"/>
      <c r="S222"/>
      <c r="T222"/>
      <c r="U222"/>
      <c r="V222"/>
      <c r="W222"/>
    </row>
    <row r="223" spans="2:23" s="11" customFormat="1" ht="38.4" x14ac:dyDescent="0.25">
      <c r="B223"/>
      <c r="C223" s="24">
        <v>7200052</v>
      </c>
      <c r="D223" s="46" t="s">
        <v>201</v>
      </c>
      <c r="E223" s="39" t="s">
        <v>16</v>
      </c>
      <c r="F223" s="43">
        <v>1</v>
      </c>
      <c r="G223" s="27"/>
      <c r="H223" s="27"/>
      <c r="I223" s="26"/>
      <c r="J223" s="12"/>
      <c r="M223"/>
      <c r="N223"/>
      <c r="O223"/>
      <c r="P223"/>
      <c r="Q223"/>
      <c r="R223"/>
      <c r="S223"/>
      <c r="T223"/>
      <c r="U223"/>
      <c r="V223"/>
      <c r="W223"/>
    </row>
    <row r="224" spans="2:23" s="11" customFormat="1" ht="28.8" x14ac:dyDescent="0.25">
      <c r="B224"/>
      <c r="C224" s="24">
        <v>7200053</v>
      </c>
      <c r="D224" s="46" t="s">
        <v>202</v>
      </c>
      <c r="E224" s="39" t="s">
        <v>16</v>
      </c>
      <c r="F224" s="43">
        <v>1</v>
      </c>
      <c r="G224" s="27"/>
      <c r="H224" s="27"/>
      <c r="I224" s="26"/>
      <c r="J224" s="12"/>
      <c r="M224"/>
      <c r="N224"/>
      <c r="O224"/>
      <c r="P224"/>
      <c r="Q224"/>
      <c r="R224"/>
      <c r="S224"/>
      <c r="T224"/>
      <c r="U224"/>
      <c r="V224"/>
      <c r="W224"/>
    </row>
    <row r="225" spans="2:23" s="11" customFormat="1" ht="19.2" x14ac:dyDescent="0.25">
      <c r="B225"/>
      <c r="C225" s="24">
        <v>7200054</v>
      </c>
      <c r="D225" s="46" t="s">
        <v>203</v>
      </c>
      <c r="E225" s="39" t="s">
        <v>16</v>
      </c>
      <c r="F225" s="43">
        <v>1</v>
      </c>
      <c r="G225" s="27"/>
      <c r="H225" s="27"/>
      <c r="I225" s="26"/>
      <c r="J225" s="12"/>
      <c r="M225"/>
      <c r="N225"/>
      <c r="O225"/>
      <c r="P225"/>
      <c r="Q225"/>
      <c r="R225"/>
      <c r="S225"/>
      <c r="T225"/>
      <c r="U225"/>
      <c r="V225"/>
      <c r="W225"/>
    </row>
    <row r="226" spans="2:23" s="11" customFormat="1" ht="38.4" x14ac:dyDescent="0.25">
      <c r="B226"/>
      <c r="C226" s="24">
        <v>7200055</v>
      </c>
      <c r="D226" s="46" t="s">
        <v>204</v>
      </c>
      <c r="E226" s="39" t="s">
        <v>16</v>
      </c>
      <c r="F226" s="43">
        <v>1</v>
      </c>
      <c r="G226" s="27"/>
      <c r="H226" s="27"/>
      <c r="I226" s="26"/>
      <c r="J226" s="12"/>
      <c r="M226"/>
      <c r="N226"/>
      <c r="O226"/>
      <c r="P226"/>
      <c r="Q226"/>
      <c r="R226"/>
      <c r="S226"/>
      <c r="T226"/>
      <c r="U226"/>
      <c r="V226"/>
      <c r="W226"/>
    </row>
    <row r="227" spans="2:23" s="11" customFormat="1" ht="38.4" x14ac:dyDescent="0.25">
      <c r="B227"/>
      <c r="C227" s="24">
        <v>7200056</v>
      </c>
      <c r="D227" s="46" t="s">
        <v>205</v>
      </c>
      <c r="E227" s="39" t="s">
        <v>16</v>
      </c>
      <c r="F227" s="43">
        <v>1</v>
      </c>
      <c r="G227" s="27"/>
      <c r="H227" s="27"/>
      <c r="I227" s="26"/>
      <c r="J227" s="12"/>
      <c r="M227"/>
      <c r="N227"/>
      <c r="O227"/>
      <c r="P227"/>
      <c r="Q227"/>
      <c r="R227"/>
      <c r="S227"/>
      <c r="T227"/>
      <c r="U227"/>
      <c r="V227"/>
      <c r="W227"/>
    </row>
    <row r="228" spans="2:23" s="11" customFormat="1" ht="28.8" x14ac:dyDescent="0.25">
      <c r="B228"/>
      <c r="C228" s="24">
        <v>7200057</v>
      </c>
      <c r="D228" s="46" t="s">
        <v>206</v>
      </c>
      <c r="E228" s="39" t="s">
        <v>16</v>
      </c>
      <c r="F228" s="43">
        <v>1</v>
      </c>
      <c r="G228" s="27"/>
      <c r="H228" s="27"/>
      <c r="I228" s="26"/>
      <c r="J228" s="12"/>
      <c r="M228"/>
      <c r="N228"/>
      <c r="O228"/>
      <c r="P228"/>
      <c r="Q228"/>
      <c r="R228"/>
      <c r="S228"/>
      <c r="T228"/>
      <c r="U228"/>
      <c r="V228"/>
      <c r="W228"/>
    </row>
    <row r="229" spans="2:23" s="11" customFormat="1" ht="38.4" x14ac:dyDescent="0.25">
      <c r="B229"/>
      <c r="C229" s="24">
        <v>7200058</v>
      </c>
      <c r="D229" s="46" t="s">
        <v>207</v>
      </c>
      <c r="E229" s="39" t="s">
        <v>16</v>
      </c>
      <c r="F229" s="43">
        <v>1</v>
      </c>
      <c r="G229" s="27"/>
      <c r="H229" s="27"/>
      <c r="I229" s="26"/>
      <c r="J229" s="12"/>
      <c r="M229"/>
      <c r="N229"/>
      <c r="O229"/>
      <c r="P229"/>
      <c r="Q229"/>
      <c r="R229"/>
      <c r="S229"/>
      <c r="T229"/>
      <c r="U229"/>
      <c r="V229"/>
      <c r="W229"/>
    </row>
    <row r="230" spans="2:23" s="11" customFormat="1" ht="57.6" x14ac:dyDescent="0.25">
      <c r="B230"/>
      <c r="C230" s="24">
        <v>7200059</v>
      </c>
      <c r="D230" s="46" t="s">
        <v>208</v>
      </c>
      <c r="E230" s="39" t="s">
        <v>16</v>
      </c>
      <c r="F230" s="43">
        <v>1</v>
      </c>
      <c r="G230" s="27"/>
      <c r="H230" s="27"/>
      <c r="I230" s="26"/>
      <c r="J230" s="12"/>
      <c r="M230"/>
      <c r="N230"/>
      <c r="O230"/>
      <c r="P230"/>
      <c r="Q230"/>
      <c r="R230"/>
      <c r="S230"/>
      <c r="T230"/>
      <c r="U230"/>
      <c r="V230"/>
      <c r="W230"/>
    </row>
    <row r="231" spans="2:23" s="11" customFormat="1" ht="28.8" x14ac:dyDescent="0.25">
      <c r="B231"/>
      <c r="C231" s="24">
        <v>7200060</v>
      </c>
      <c r="D231" s="46" t="s">
        <v>209</v>
      </c>
      <c r="E231" s="39" t="s">
        <v>16</v>
      </c>
      <c r="F231" s="43">
        <v>1</v>
      </c>
      <c r="G231" s="27"/>
      <c r="H231" s="27"/>
      <c r="I231" s="26"/>
      <c r="J231" s="12"/>
      <c r="M231"/>
      <c r="N231"/>
      <c r="O231"/>
      <c r="P231"/>
      <c r="Q231"/>
      <c r="R231"/>
      <c r="S231"/>
      <c r="T231"/>
      <c r="U231"/>
      <c r="V231"/>
      <c r="W231"/>
    </row>
    <row r="232" spans="2:23" s="11" customFormat="1" ht="28.8" x14ac:dyDescent="0.25">
      <c r="B232"/>
      <c r="C232" s="24">
        <v>7200061</v>
      </c>
      <c r="D232" s="46" t="s">
        <v>210</v>
      </c>
      <c r="E232" s="39" t="s">
        <v>16</v>
      </c>
      <c r="F232" s="43">
        <v>1</v>
      </c>
      <c r="G232" s="27"/>
      <c r="H232" s="27"/>
      <c r="I232" s="26"/>
      <c r="J232" s="12"/>
      <c r="M232"/>
      <c r="N232"/>
      <c r="O232"/>
      <c r="P232"/>
      <c r="Q232"/>
      <c r="R232"/>
      <c r="S232"/>
      <c r="T232"/>
      <c r="U232"/>
      <c r="V232"/>
      <c r="W232"/>
    </row>
    <row r="233" spans="2:23" s="11" customFormat="1" ht="38.4" x14ac:dyDescent="0.25">
      <c r="B233"/>
      <c r="C233" s="24">
        <v>7200062</v>
      </c>
      <c r="D233" s="46" t="s">
        <v>211</v>
      </c>
      <c r="E233" s="39" t="s">
        <v>16</v>
      </c>
      <c r="F233" s="43">
        <v>1</v>
      </c>
      <c r="G233" s="27"/>
      <c r="H233" s="27"/>
      <c r="I233" s="26"/>
      <c r="J233" s="12"/>
      <c r="M233"/>
      <c r="N233"/>
      <c r="O233"/>
      <c r="P233"/>
      <c r="Q233"/>
      <c r="R233"/>
      <c r="S233"/>
      <c r="T233"/>
      <c r="U233"/>
      <c r="V233"/>
      <c r="W233"/>
    </row>
    <row r="234" spans="2:23" s="11" customFormat="1" ht="92.4" customHeight="1" x14ac:dyDescent="0.25">
      <c r="B234"/>
      <c r="C234" s="24">
        <v>7200063</v>
      </c>
      <c r="D234" s="46" t="s">
        <v>212</v>
      </c>
      <c r="E234" s="39" t="s">
        <v>16</v>
      </c>
      <c r="F234" s="43">
        <v>1</v>
      </c>
      <c r="G234" s="27"/>
      <c r="H234" s="27"/>
      <c r="I234" s="26"/>
      <c r="J234" s="12"/>
      <c r="M234"/>
      <c r="N234"/>
      <c r="O234"/>
      <c r="P234"/>
      <c r="Q234"/>
      <c r="R234"/>
      <c r="S234"/>
      <c r="T234"/>
      <c r="U234"/>
      <c r="V234"/>
      <c r="W234"/>
    </row>
    <row r="235" spans="2:23" s="11" customFormat="1" ht="28.8" x14ac:dyDescent="0.25">
      <c r="B235"/>
      <c r="C235" s="24">
        <v>7200064</v>
      </c>
      <c r="D235" s="46" t="s">
        <v>213</v>
      </c>
      <c r="E235" s="39" t="s">
        <v>16</v>
      </c>
      <c r="F235" s="43">
        <v>1</v>
      </c>
      <c r="G235" s="27"/>
      <c r="H235" s="27"/>
      <c r="I235" s="26"/>
      <c r="J235" s="12"/>
      <c r="M235"/>
      <c r="N235"/>
      <c r="O235"/>
      <c r="P235"/>
      <c r="Q235"/>
      <c r="R235"/>
      <c r="S235"/>
      <c r="T235"/>
      <c r="U235"/>
      <c r="V235"/>
      <c r="W235"/>
    </row>
    <row r="236" spans="2:23" s="11" customFormat="1" ht="19.2" x14ac:dyDescent="0.25">
      <c r="B236"/>
      <c r="C236" s="24">
        <v>7200065</v>
      </c>
      <c r="D236" s="46" t="s">
        <v>214</v>
      </c>
      <c r="E236" s="39" t="s">
        <v>16</v>
      </c>
      <c r="F236" s="43">
        <v>1</v>
      </c>
      <c r="G236" s="27"/>
      <c r="H236" s="27"/>
      <c r="I236" s="26"/>
      <c r="J236" s="12"/>
      <c r="M236"/>
      <c r="N236"/>
      <c r="O236"/>
      <c r="P236"/>
      <c r="Q236"/>
      <c r="R236"/>
      <c r="S236"/>
      <c r="T236"/>
      <c r="U236"/>
      <c r="V236"/>
      <c r="W236"/>
    </row>
    <row r="237" spans="2:23" s="11" customFormat="1" ht="38.4" x14ac:dyDescent="0.25">
      <c r="B237"/>
      <c r="C237" s="24">
        <v>7200066</v>
      </c>
      <c r="D237" s="46" t="s">
        <v>215</v>
      </c>
      <c r="E237" s="39" t="s">
        <v>16</v>
      </c>
      <c r="F237" s="43">
        <v>1</v>
      </c>
      <c r="G237" s="27"/>
      <c r="H237" s="27"/>
      <c r="I237" s="26"/>
      <c r="J237" s="12"/>
      <c r="M237"/>
      <c r="N237"/>
      <c r="O237"/>
      <c r="P237"/>
      <c r="Q237"/>
      <c r="R237"/>
      <c r="S237"/>
      <c r="T237"/>
      <c r="U237"/>
      <c r="V237"/>
      <c r="W237"/>
    </row>
    <row r="238" spans="2:23" s="11" customFormat="1" ht="28.8" x14ac:dyDescent="0.25">
      <c r="B238"/>
      <c r="C238" s="24">
        <v>7200067</v>
      </c>
      <c r="D238" s="46" t="s">
        <v>216</v>
      </c>
      <c r="E238" s="39" t="s">
        <v>16</v>
      </c>
      <c r="F238" s="43">
        <v>1</v>
      </c>
      <c r="G238" s="27"/>
      <c r="H238" s="27"/>
      <c r="I238" s="26"/>
      <c r="J238" s="12"/>
      <c r="M238"/>
      <c r="N238"/>
      <c r="O238"/>
      <c r="P238"/>
      <c r="Q238"/>
      <c r="R238"/>
      <c r="S238"/>
      <c r="T238"/>
      <c r="U238"/>
      <c r="V238"/>
      <c r="W238"/>
    </row>
    <row r="239" spans="2:23" s="11" customFormat="1" ht="57.6" x14ac:dyDescent="0.25">
      <c r="B239"/>
      <c r="C239" s="24">
        <v>7200068</v>
      </c>
      <c r="D239" s="46" t="s">
        <v>217</v>
      </c>
      <c r="E239" s="39" t="s">
        <v>16</v>
      </c>
      <c r="F239" s="43">
        <v>1</v>
      </c>
      <c r="G239" s="27"/>
      <c r="H239" s="27"/>
      <c r="I239" s="26"/>
      <c r="J239" s="12"/>
      <c r="M239"/>
      <c r="N239"/>
      <c r="O239"/>
      <c r="P239"/>
      <c r="Q239"/>
      <c r="R239"/>
      <c r="S239"/>
      <c r="T239"/>
      <c r="U239"/>
      <c r="V239"/>
      <c r="W239"/>
    </row>
    <row r="240" spans="2:23" s="11" customFormat="1" ht="38.4" x14ac:dyDescent="0.25">
      <c r="B240"/>
      <c r="C240" s="24">
        <v>7200069</v>
      </c>
      <c r="D240" s="46" t="s">
        <v>218</v>
      </c>
      <c r="E240" s="39" t="s">
        <v>16</v>
      </c>
      <c r="F240" s="43">
        <v>1</v>
      </c>
      <c r="G240" s="27"/>
      <c r="H240" s="27"/>
      <c r="I240" s="26"/>
      <c r="J240" s="12"/>
      <c r="M240"/>
      <c r="N240"/>
      <c r="O240"/>
      <c r="P240"/>
      <c r="Q240"/>
      <c r="R240"/>
      <c r="S240"/>
      <c r="T240"/>
      <c r="U240"/>
      <c r="V240"/>
      <c r="W240"/>
    </row>
    <row r="241" spans="2:23" s="11" customFormat="1" ht="38.4" x14ac:dyDescent="0.25">
      <c r="B241"/>
      <c r="C241" s="24">
        <v>7200070</v>
      </c>
      <c r="D241" s="46" t="s">
        <v>219</v>
      </c>
      <c r="E241" s="39" t="s">
        <v>16</v>
      </c>
      <c r="F241" s="43">
        <v>1</v>
      </c>
      <c r="G241" s="27"/>
      <c r="H241" s="27"/>
      <c r="I241" s="26"/>
      <c r="J241" s="12"/>
      <c r="M241"/>
      <c r="N241"/>
      <c r="O241"/>
      <c r="P241"/>
      <c r="Q241"/>
      <c r="R241"/>
      <c r="S241"/>
      <c r="T241"/>
      <c r="U241"/>
      <c r="V241"/>
      <c r="W241"/>
    </row>
    <row r="242" spans="2:23" s="11" customFormat="1" ht="38.4" x14ac:dyDescent="0.25">
      <c r="B242"/>
      <c r="C242" s="24">
        <v>7200071</v>
      </c>
      <c r="D242" s="46" t="s">
        <v>220</v>
      </c>
      <c r="E242" s="39" t="s">
        <v>16</v>
      </c>
      <c r="F242" s="43">
        <v>1</v>
      </c>
      <c r="G242" s="27"/>
      <c r="H242" s="27"/>
      <c r="I242" s="26"/>
      <c r="J242" s="12"/>
      <c r="M242"/>
      <c r="N242"/>
      <c r="O242"/>
      <c r="P242"/>
      <c r="Q242"/>
      <c r="R242"/>
      <c r="S242"/>
      <c r="T242"/>
      <c r="U242"/>
      <c r="V242"/>
      <c r="W242"/>
    </row>
    <row r="243" spans="2:23" s="11" customFormat="1" ht="48" x14ac:dyDescent="0.25">
      <c r="B243"/>
      <c r="C243" s="24">
        <v>7200072</v>
      </c>
      <c r="D243" s="46" t="s">
        <v>221</v>
      </c>
      <c r="E243" s="39" t="s">
        <v>16</v>
      </c>
      <c r="F243" s="43">
        <v>1</v>
      </c>
      <c r="G243" s="27"/>
      <c r="H243" s="27"/>
      <c r="I243" s="26"/>
      <c r="J243" s="12"/>
      <c r="M243"/>
      <c r="N243"/>
      <c r="O243"/>
      <c r="P243"/>
      <c r="Q243"/>
      <c r="R243"/>
      <c r="S243"/>
      <c r="T243"/>
      <c r="U243"/>
      <c r="V243"/>
      <c r="W243"/>
    </row>
    <row r="244" spans="2:23" s="11" customFormat="1" ht="19.2" x14ac:dyDescent="0.25">
      <c r="B244"/>
      <c r="C244" s="24">
        <v>7200073</v>
      </c>
      <c r="D244" s="46" t="s">
        <v>222</v>
      </c>
      <c r="E244" s="39" t="s">
        <v>16</v>
      </c>
      <c r="F244" s="43">
        <v>1</v>
      </c>
      <c r="G244" s="27"/>
      <c r="H244" s="27"/>
      <c r="I244" s="26"/>
      <c r="J244" s="12"/>
      <c r="M244"/>
      <c r="N244"/>
      <c r="O244"/>
      <c r="P244"/>
      <c r="Q244"/>
      <c r="R244"/>
      <c r="S244"/>
      <c r="T244"/>
      <c r="U244"/>
      <c r="V244"/>
      <c r="W244"/>
    </row>
    <row r="245" spans="2:23" s="11" customFormat="1" ht="19.2" x14ac:dyDescent="0.25">
      <c r="B245"/>
      <c r="C245" s="24">
        <v>7200074</v>
      </c>
      <c r="D245" s="46" t="s">
        <v>223</v>
      </c>
      <c r="E245" s="39" t="s">
        <v>16</v>
      </c>
      <c r="F245" s="43">
        <v>1</v>
      </c>
      <c r="G245" s="27"/>
      <c r="H245" s="27"/>
      <c r="I245" s="26"/>
      <c r="J245" s="12"/>
      <c r="M245"/>
      <c r="N245"/>
      <c r="O245"/>
      <c r="P245"/>
      <c r="Q245"/>
      <c r="R245"/>
      <c r="S245"/>
      <c r="T245"/>
      <c r="U245"/>
      <c r="V245"/>
      <c r="W245"/>
    </row>
    <row r="246" spans="2:23" s="11" customFormat="1" ht="19.2" x14ac:dyDescent="0.25">
      <c r="B246"/>
      <c r="C246" s="24">
        <v>7200075</v>
      </c>
      <c r="D246" s="46" t="s">
        <v>224</v>
      </c>
      <c r="E246" s="39" t="s">
        <v>16</v>
      </c>
      <c r="F246" s="43">
        <v>1</v>
      </c>
      <c r="G246" s="27"/>
      <c r="H246" s="27"/>
      <c r="I246" s="26"/>
      <c r="J246" s="12"/>
      <c r="M246"/>
      <c r="N246"/>
      <c r="O246"/>
      <c r="P246"/>
      <c r="Q246"/>
      <c r="R246"/>
      <c r="S246"/>
      <c r="T246"/>
      <c r="U246"/>
      <c r="V246"/>
      <c r="W246"/>
    </row>
    <row r="247" spans="2:23" s="11" customFormat="1" ht="19.2" x14ac:dyDescent="0.25">
      <c r="B247"/>
      <c r="C247" s="24">
        <v>7200076</v>
      </c>
      <c r="D247" s="46" t="s">
        <v>225</v>
      </c>
      <c r="E247" s="39" t="s">
        <v>16</v>
      </c>
      <c r="F247" s="43">
        <v>1</v>
      </c>
      <c r="G247" s="27"/>
      <c r="H247" s="27"/>
      <c r="I247" s="26"/>
      <c r="J247" s="12"/>
      <c r="M247"/>
      <c r="N247"/>
      <c r="O247"/>
      <c r="P247"/>
      <c r="Q247"/>
      <c r="R247"/>
      <c r="S247"/>
      <c r="T247"/>
      <c r="U247"/>
      <c r="V247"/>
      <c r="W247"/>
    </row>
    <row r="248" spans="2:23" s="11" customFormat="1" ht="48" x14ac:dyDescent="0.25">
      <c r="B248"/>
      <c r="C248" s="24">
        <v>7200077</v>
      </c>
      <c r="D248" s="46" t="s">
        <v>226</v>
      </c>
      <c r="E248" s="39" t="s">
        <v>16</v>
      </c>
      <c r="F248" s="43">
        <v>1</v>
      </c>
      <c r="G248" s="27"/>
      <c r="H248" s="27"/>
      <c r="I248" s="26"/>
      <c r="J248" s="12"/>
      <c r="M248"/>
      <c r="N248"/>
      <c r="O248"/>
      <c r="P248"/>
      <c r="Q248"/>
      <c r="R248"/>
      <c r="S248"/>
      <c r="T248"/>
      <c r="U248"/>
      <c r="V248"/>
      <c r="W248"/>
    </row>
    <row r="249" spans="2:23" s="11" customFormat="1" ht="38.4" x14ac:dyDescent="0.25">
      <c r="B249"/>
      <c r="C249" s="24">
        <v>7200078</v>
      </c>
      <c r="D249" s="46" t="s">
        <v>227</v>
      </c>
      <c r="E249" s="39" t="s">
        <v>16</v>
      </c>
      <c r="F249" s="43">
        <v>1</v>
      </c>
      <c r="G249" s="27"/>
      <c r="H249" s="27"/>
      <c r="I249" s="26"/>
      <c r="J249" s="12"/>
      <c r="M249"/>
      <c r="N249"/>
      <c r="O249"/>
      <c r="P249"/>
      <c r="Q249"/>
      <c r="R249"/>
      <c r="S249"/>
      <c r="T249"/>
      <c r="U249"/>
      <c r="V249"/>
      <c r="W249"/>
    </row>
    <row r="250" spans="2:23" s="11" customFormat="1" ht="38.4" x14ac:dyDescent="0.25">
      <c r="B250"/>
      <c r="C250" s="24">
        <v>7200079</v>
      </c>
      <c r="D250" s="46" t="s">
        <v>228</v>
      </c>
      <c r="E250" s="39" t="s">
        <v>16</v>
      </c>
      <c r="F250" s="43">
        <v>1</v>
      </c>
      <c r="G250" s="27"/>
      <c r="H250" s="27"/>
      <c r="I250" s="26"/>
      <c r="J250" s="12"/>
      <c r="M250"/>
      <c r="N250"/>
      <c r="O250"/>
      <c r="P250"/>
      <c r="Q250"/>
      <c r="R250"/>
      <c r="S250"/>
      <c r="T250"/>
      <c r="U250"/>
      <c r="V250"/>
      <c r="W250"/>
    </row>
    <row r="251" spans="2:23" s="11" customFormat="1" x14ac:dyDescent="0.25">
      <c r="B251"/>
      <c r="C251" s="24"/>
      <c r="D251" s="42"/>
      <c r="E251" s="39"/>
      <c r="F251" s="43"/>
      <c r="G251" s="27"/>
      <c r="H251" s="27"/>
      <c r="I251" s="76"/>
      <c r="J251" s="12"/>
      <c r="M251"/>
      <c r="N251"/>
      <c r="O251"/>
      <c r="P251"/>
      <c r="Q251"/>
      <c r="R251"/>
      <c r="S251"/>
      <c r="T251"/>
      <c r="U251"/>
      <c r="V251"/>
      <c r="W251"/>
    </row>
    <row r="252" spans="2:23" s="11" customFormat="1" x14ac:dyDescent="0.25">
      <c r="B252"/>
      <c r="C252" s="40" t="s">
        <v>321</v>
      </c>
      <c r="D252" s="41" t="s">
        <v>229</v>
      </c>
      <c r="E252" s="15"/>
      <c r="F252" s="15"/>
      <c r="G252" s="15"/>
      <c r="H252" s="15"/>
      <c r="I252" s="15"/>
      <c r="J252" s="12"/>
      <c r="M252"/>
      <c r="N252"/>
      <c r="O252"/>
      <c r="P252"/>
      <c r="Q252"/>
      <c r="R252"/>
      <c r="S252"/>
      <c r="T252"/>
      <c r="U252"/>
      <c r="V252"/>
      <c r="W252"/>
    </row>
    <row r="253" spans="2:23" s="11" customFormat="1" ht="48" x14ac:dyDescent="0.25">
      <c r="B253"/>
      <c r="C253" s="72">
        <v>7200090</v>
      </c>
      <c r="D253" s="46" t="s">
        <v>230</v>
      </c>
      <c r="E253" s="73" t="s">
        <v>16</v>
      </c>
      <c r="F253" s="43">
        <v>2</v>
      </c>
      <c r="G253" s="75"/>
      <c r="H253" s="75"/>
      <c r="I253" s="26"/>
      <c r="J253" s="12"/>
      <c r="M253"/>
      <c r="N253"/>
      <c r="O253"/>
      <c r="P253"/>
      <c r="Q253"/>
      <c r="R253"/>
      <c r="S253"/>
      <c r="T253"/>
      <c r="U253"/>
      <c r="V253"/>
      <c r="W253"/>
    </row>
    <row r="254" spans="2:23" s="11" customFormat="1" x14ac:dyDescent="0.25">
      <c r="B254"/>
      <c r="C254" s="24"/>
      <c r="D254" s="45"/>
      <c r="E254" s="39"/>
      <c r="F254" s="43"/>
      <c r="G254" s="27"/>
      <c r="H254" s="27"/>
      <c r="I254" s="28"/>
      <c r="J254" s="12"/>
      <c r="M254"/>
      <c r="N254"/>
      <c r="O254"/>
      <c r="P254"/>
      <c r="Q254"/>
      <c r="R254"/>
      <c r="S254"/>
      <c r="T254"/>
      <c r="U254"/>
      <c r="V254"/>
      <c r="W254"/>
    </row>
    <row r="255" spans="2:23" s="11" customFormat="1" x14ac:dyDescent="0.25">
      <c r="B255"/>
      <c r="C255" s="40" t="s">
        <v>322</v>
      </c>
      <c r="D255" s="41" t="s">
        <v>231</v>
      </c>
      <c r="E255" s="15"/>
      <c r="F255" s="15"/>
      <c r="G255" s="15"/>
      <c r="H255" s="15"/>
      <c r="I255" s="15"/>
      <c r="J255" s="12"/>
      <c r="M255"/>
      <c r="N255"/>
      <c r="O255"/>
      <c r="P255"/>
      <c r="Q255"/>
      <c r="R255"/>
      <c r="S255"/>
      <c r="T255"/>
      <c r="U255"/>
      <c r="V255"/>
      <c r="W255"/>
    </row>
    <row r="256" spans="2:23" s="11" customFormat="1" ht="38.4" x14ac:dyDescent="0.25">
      <c r="B256"/>
      <c r="C256" s="72">
        <v>7200095</v>
      </c>
      <c r="D256" s="42" t="s">
        <v>232</v>
      </c>
      <c r="E256" s="73" t="s">
        <v>16</v>
      </c>
      <c r="F256" s="43">
        <v>1</v>
      </c>
      <c r="G256" s="75"/>
      <c r="H256" s="75"/>
      <c r="I256" s="26"/>
      <c r="J256" s="12"/>
      <c r="M256"/>
      <c r="N256"/>
      <c r="O256"/>
      <c r="P256"/>
      <c r="Q256"/>
      <c r="R256"/>
      <c r="S256"/>
      <c r="T256"/>
      <c r="U256"/>
      <c r="V256"/>
      <c r="W256"/>
    </row>
    <row r="257" spans="2:23" s="11" customFormat="1" x14ac:dyDescent="0.25">
      <c r="B257"/>
      <c r="C257" s="24"/>
      <c r="D257" s="45"/>
      <c r="E257" s="39"/>
      <c r="F257" s="43"/>
      <c r="G257" s="27"/>
      <c r="H257" s="27"/>
      <c r="I257" s="28"/>
      <c r="J257" s="12"/>
      <c r="M257"/>
      <c r="N257"/>
      <c r="O257"/>
      <c r="P257"/>
      <c r="Q257"/>
      <c r="R257"/>
      <c r="S257"/>
      <c r="T257"/>
      <c r="U257"/>
      <c r="V257"/>
      <c r="W257"/>
    </row>
    <row r="258" spans="2:23" s="11" customFormat="1" x14ac:dyDescent="0.25">
      <c r="B258"/>
      <c r="C258" s="40" t="s">
        <v>323</v>
      </c>
      <c r="D258" s="41" t="s">
        <v>233</v>
      </c>
      <c r="E258" s="15"/>
      <c r="F258" s="15"/>
      <c r="G258" s="15"/>
      <c r="H258" s="15"/>
      <c r="I258" s="15"/>
      <c r="J258" s="12"/>
      <c r="M258"/>
      <c r="N258"/>
      <c r="O258"/>
      <c r="P258"/>
      <c r="Q258"/>
      <c r="R258"/>
      <c r="S258"/>
      <c r="T258"/>
      <c r="U258"/>
      <c r="V258"/>
      <c r="W258"/>
    </row>
    <row r="259" spans="2:23" s="11" customFormat="1" ht="38.4" x14ac:dyDescent="0.25">
      <c r="B259"/>
      <c r="C259" s="24">
        <v>7200100</v>
      </c>
      <c r="D259" s="46" t="s">
        <v>234</v>
      </c>
      <c r="E259" s="39" t="s">
        <v>16</v>
      </c>
      <c r="F259" s="43">
        <v>1</v>
      </c>
      <c r="G259" s="27"/>
      <c r="H259" s="27"/>
      <c r="I259" s="26"/>
      <c r="J259" s="12"/>
      <c r="M259"/>
      <c r="N259"/>
      <c r="O259"/>
      <c r="P259"/>
      <c r="Q259"/>
      <c r="R259"/>
      <c r="S259"/>
      <c r="T259"/>
      <c r="U259"/>
      <c r="V259"/>
      <c r="W259"/>
    </row>
    <row r="260" spans="2:23" s="11" customFormat="1" x14ac:dyDescent="0.25">
      <c r="B260"/>
      <c r="C260" s="24"/>
      <c r="D260" s="45"/>
      <c r="E260" s="39"/>
      <c r="F260" s="43"/>
      <c r="G260" s="27"/>
      <c r="H260" s="27"/>
      <c r="I260" s="28"/>
      <c r="J260" s="12"/>
      <c r="M260"/>
      <c r="N260"/>
      <c r="O260"/>
      <c r="P260"/>
      <c r="Q260"/>
      <c r="R260"/>
      <c r="S260"/>
      <c r="T260"/>
      <c r="U260"/>
      <c r="V260"/>
      <c r="W260"/>
    </row>
    <row r="261" spans="2:23" s="11" customFormat="1" x14ac:dyDescent="0.25">
      <c r="B261"/>
      <c r="C261" s="40" t="s">
        <v>324</v>
      </c>
      <c r="D261" s="41" t="s">
        <v>235</v>
      </c>
      <c r="E261" s="15"/>
      <c r="F261" s="15"/>
      <c r="G261" s="15"/>
      <c r="H261" s="15"/>
      <c r="I261" s="15"/>
      <c r="J261" s="12"/>
      <c r="M261"/>
      <c r="N261"/>
      <c r="O261"/>
      <c r="P261"/>
      <c r="Q261"/>
      <c r="R261"/>
      <c r="S261"/>
      <c r="T261"/>
      <c r="U261"/>
      <c r="V261"/>
      <c r="W261"/>
    </row>
    <row r="262" spans="2:23" s="11" customFormat="1" ht="28.8" x14ac:dyDescent="0.25">
      <c r="B262"/>
      <c r="C262" s="24">
        <v>7200105</v>
      </c>
      <c r="D262" s="46" t="s">
        <v>236</v>
      </c>
      <c r="E262" s="39" t="s">
        <v>16</v>
      </c>
      <c r="F262" s="43">
        <v>11</v>
      </c>
      <c r="G262" s="27"/>
      <c r="H262" s="27"/>
      <c r="I262" s="26"/>
      <c r="J262" s="12"/>
      <c r="M262"/>
      <c r="N262"/>
      <c r="O262"/>
      <c r="P262"/>
      <c r="Q262"/>
      <c r="R262"/>
      <c r="S262"/>
      <c r="T262"/>
      <c r="U262"/>
      <c r="V262"/>
      <c r="W262"/>
    </row>
    <row r="263" spans="2:23" s="11" customFormat="1" x14ac:dyDescent="0.25">
      <c r="B263"/>
      <c r="C263" s="72"/>
      <c r="D263" s="42"/>
      <c r="E263" s="73"/>
      <c r="F263" s="74"/>
      <c r="G263" s="75"/>
      <c r="H263" s="75"/>
      <c r="I263" s="28"/>
      <c r="J263" s="12"/>
      <c r="M263"/>
      <c r="N263"/>
      <c r="O263"/>
      <c r="P263"/>
      <c r="Q263"/>
      <c r="R263"/>
      <c r="S263"/>
      <c r="T263"/>
      <c r="U263"/>
      <c r="V263"/>
      <c r="W263"/>
    </row>
    <row r="264" spans="2:23" s="11" customFormat="1" x14ac:dyDescent="0.25">
      <c r="B264"/>
      <c r="C264" s="40" t="s">
        <v>325</v>
      </c>
      <c r="D264" s="41" t="s">
        <v>237</v>
      </c>
      <c r="E264" s="15"/>
      <c r="F264" s="15"/>
      <c r="G264" s="15"/>
      <c r="H264" s="15"/>
      <c r="I264" s="15"/>
      <c r="J264" s="12"/>
      <c r="M264"/>
      <c r="N264"/>
      <c r="O264"/>
      <c r="P264"/>
      <c r="Q264"/>
      <c r="R264"/>
      <c r="S264"/>
      <c r="T264"/>
      <c r="U264"/>
      <c r="V264"/>
      <c r="W264"/>
    </row>
    <row r="265" spans="2:23" s="11" customFormat="1" ht="28.8" x14ac:dyDescent="0.25">
      <c r="B265"/>
      <c r="C265" s="24">
        <v>7200110</v>
      </c>
      <c r="D265" s="47" t="s">
        <v>238</v>
      </c>
      <c r="E265" s="39" t="s">
        <v>16</v>
      </c>
      <c r="F265" s="43">
        <v>1</v>
      </c>
      <c r="G265" s="27"/>
      <c r="H265" s="27"/>
      <c r="I265" s="26"/>
      <c r="J265" s="12"/>
      <c r="M265"/>
      <c r="N265"/>
      <c r="O265"/>
      <c r="P265"/>
      <c r="Q265"/>
      <c r="R265"/>
      <c r="S265"/>
      <c r="T265"/>
      <c r="U265"/>
      <c r="V265"/>
      <c r="W265"/>
    </row>
    <row r="266" spans="2:23" s="11" customFormat="1" x14ac:dyDescent="0.25">
      <c r="B266"/>
      <c r="C266" s="24"/>
      <c r="D266" s="45"/>
      <c r="E266" s="39"/>
      <c r="F266" s="43"/>
      <c r="G266" s="27"/>
      <c r="H266" s="27"/>
      <c r="I266" s="28"/>
      <c r="J266" s="12"/>
      <c r="M266"/>
      <c r="N266"/>
      <c r="O266"/>
      <c r="P266"/>
      <c r="Q266"/>
      <c r="R266"/>
      <c r="S266"/>
      <c r="T266"/>
      <c r="U266"/>
      <c r="V266"/>
      <c r="W266"/>
    </row>
    <row r="267" spans="2:23" s="11" customFormat="1" x14ac:dyDescent="0.25">
      <c r="B267"/>
      <c r="C267" s="40" t="s">
        <v>326</v>
      </c>
      <c r="D267" s="41" t="s">
        <v>239</v>
      </c>
      <c r="E267" s="15"/>
      <c r="F267" s="15"/>
      <c r="G267" s="15"/>
      <c r="H267" s="15"/>
      <c r="I267" s="15"/>
      <c r="J267" s="12"/>
      <c r="M267"/>
      <c r="N267"/>
      <c r="O267"/>
      <c r="P267"/>
      <c r="Q267"/>
      <c r="R267"/>
      <c r="S267"/>
      <c r="T267"/>
      <c r="U267"/>
      <c r="V267"/>
      <c r="W267"/>
    </row>
    <row r="268" spans="2:23" s="11" customFormat="1" ht="48" x14ac:dyDescent="0.25">
      <c r="B268"/>
      <c r="C268" s="24">
        <v>7200115</v>
      </c>
      <c r="D268" s="46" t="s">
        <v>240</v>
      </c>
      <c r="E268" s="39" t="s">
        <v>16</v>
      </c>
      <c r="F268" s="43">
        <v>1</v>
      </c>
      <c r="G268" s="27"/>
      <c r="H268" s="27"/>
      <c r="I268" s="26"/>
      <c r="J268" s="12"/>
      <c r="M268"/>
      <c r="N268"/>
      <c r="O268"/>
      <c r="P268"/>
      <c r="Q268"/>
      <c r="R268"/>
      <c r="S268"/>
      <c r="T268"/>
      <c r="U268"/>
      <c r="V268"/>
      <c r="W268"/>
    </row>
    <row r="269" spans="2:23" s="11" customFormat="1" x14ac:dyDescent="0.25">
      <c r="B269"/>
      <c r="C269" s="24"/>
      <c r="D269" s="45"/>
      <c r="E269" s="39"/>
      <c r="F269" s="43"/>
      <c r="G269" s="27"/>
      <c r="H269" s="27"/>
      <c r="I269" s="28"/>
      <c r="J269" s="12"/>
      <c r="M269"/>
      <c r="N269"/>
      <c r="O269"/>
      <c r="P269"/>
      <c r="Q269"/>
      <c r="R269"/>
      <c r="S269"/>
      <c r="T269"/>
      <c r="U269"/>
      <c r="V269"/>
      <c r="W269"/>
    </row>
    <row r="270" spans="2:23" s="11" customFormat="1" x14ac:dyDescent="0.25">
      <c r="B270"/>
      <c r="C270" s="40" t="s">
        <v>327</v>
      </c>
      <c r="D270" s="41" t="s">
        <v>241</v>
      </c>
      <c r="E270" s="15"/>
      <c r="F270" s="15"/>
      <c r="G270" s="15"/>
      <c r="H270" s="15"/>
      <c r="I270" s="15"/>
      <c r="J270" s="12"/>
      <c r="M270"/>
      <c r="N270"/>
      <c r="O270"/>
      <c r="P270"/>
      <c r="Q270"/>
      <c r="R270"/>
      <c r="S270"/>
      <c r="T270"/>
      <c r="U270"/>
      <c r="V270"/>
      <c r="W270"/>
    </row>
    <row r="271" spans="2:23" s="11" customFormat="1" ht="48" x14ac:dyDescent="0.25">
      <c r="B271"/>
      <c r="C271" s="82">
        <v>7200120</v>
      </c>
      <c r="D271" s="83" t="s">
        <v>242</v>
      </c>
      <c r="E271" s="84" t="s">
        <v>16</v>
      </c>
      <c r="F271" s="85">
        <v>1</v>
      </c>
      <c r="G271" s="86"/>
      <c r="H271" s="86"/>
      <c r="I271" s="26"/>
      <c r="J271" s="12"/>
      <c r="M271"/>
      <c r="N271"/>
      <c r="O271"/>
      <c r="P271"/>
      <c r="Q271"/>
      <c r="R271"/>
      <c r="S271"/>
      <c r="T271"/>
      <c r="U271"/>
      <c r="V271"/>
      <c r="W271"/>
    </row>
    <row r="272" spans="2:23" s="11" customFormat="1" x14ac:dyDescent="0.25">
      <c r="B272"/>
      <c r="C272" s="82"/>
      <c r="D272" s="83"/>
      <c r="E272" s="84"/>
      <c r="F272" s="85"/>
      <c r="G272" s="86"/>
      <c r="H272" s="86"/>
      <c r="I272" s="87"/>
      <c r="J272" s="12"/>
      <c r="M272"/>
      <c r="N272"/>
      <c r="O272"/>
      <c r="P272"/>
      <c r="Q272"/>
      <c r="R272"/>
      <c r="S272"/>
      <c r="T272"/>
      <c r="U272"/>
      <c r="V272"/>
      <c r="W272"/>
    </row>
    <row r="273" spans="2:23" s="11" customFormat="1" x14ac:dyDescent="0.25">
      <c r="B273"/>
      <c r="C273" s="40" t="s">
        <v>328</v>
      </c>
      <c r="D273" s="41" t="s">
        <v>243</v>
      </c>
      <c r="E273" s="15"/>
      <c r="F273" s="15"/>
      <c r="G273" s="15"/>
      <c r="H273" s="15"/>
      <c r="I273" s="15"/>
      <c r="J273" s="12"/>
      <c r="M273"/>
      <c r="N273"/>
      <c r="O273"/>
      <c r="P273"/>
      <c r="Q273"/>
      <c r="R273"/>
      <c r="S273"/>
      <c r="T273"/>
      <c r="U273"/>
      <c r="V273"/>
      <c r="W273"/>
    </row>
    <row r="274" spans="2:23" s="11" customFormat="1" ht="28.8" x14ac:dyDescent="0.25">
      <c r="B274"/>
      <c r="C274" s="82">
        <v>7200125</v>
      </c>
      <c r="D274" s="83" t="s">
        <v>244</v>
      </c>
      <c r="E274" s="84" t="s">
        <v>16</v>
      </c>
      <c r="F274" s="85">
        <v>10</v>
      </c>
      <c r="G274" s="86"/>
      <c r="H274" s="86"/>
      <c r="I274" s="26"/>
      <c r="J274" s="12"/>
      <c r="M274"/>
      <c r="N274"/>
      <c r="O274"/>
      <c r="P274"/>
      <c r="Q274"/>
      <c r="R274"/>
      <c r="S274"/>
      <c r="T274"/>
      <c r="U274"/>
      <c r="V274"/>
      <c r="W274"/>
    </row>
    <row r="275" spans="2:23" s="11" customFormat="1" x14ac:dyDescent="0.25">
      <c r="B275"/>
      <c r="C275" s="82"/>
      <c r="D275" s="83"/>
      <c r="E275" s="84"/>
      <c r="F275" s="85"/>
      <c r="G275" s="86"/>
      <c r="H275" s="86"/>
      <c r="I275" s="87"/>
      <c r="J275" s="12"/>
      <c r="M275"/>
      <c r="N275"/>
      <c r="O275"/>
      <c r="P275"/>
      <c r="Q275"/>
      <c r="R275"/>
      <c r="S275"/>
      <c r="T275"/>
      <c r="U275"/>
      <c r="V275"/>
      <c r="W275"/>
    </row>
    <row r="276" spans="2:23" s="11" customFormat="1" x14ac:dyDescent="0.25">
      <c r="B276"/>
      <c r="C276" s="40" t="s">
        <v>329</v>
      </c>
      <c r="D276" s="41" t="s">
        <v>264</v>
      </c>
      <c r="E276" s="15"/>
      <c r="F276" s="15"/>
      <c r="G276" s="15"/>
      <c r="H276" s="15"/>
      <c r="I276" s="15"/>
      <c r="J276" s="12"/>
      <c r="M276"/>
      <c r="N276"/>
      <c r="O276"/>
      <c r="P276"/>
      <c r="Q276"/>
      <c r="R276"/>
      <c r="S276"/>
      <c r="T276"/>
      <c r="U276"/>
      <c r="V276"/>
      <c r="W276"/>
    </row>
    <row r="277" spans="2:23" s="11" customFormat="1" ht="38.4" x14ac:dyDescent="0.25">
      <c r="B277"/>
      <c r="C277" s="24">
        <v>7200130</v>
      </c>
      <c r="D277" s="46" t="s">
        <v>265</v>
      </c>
      <c r="E277" s="39" t="s">
        <v>16</v>
      </c>
      <c r="F277" s="43">
        <v>7</v>
      </c>
      <c r="G277" s="27"/>
      <c r="H277" s="27"/>
      <c r="I277" s="26"/>
      <c r="J277" s="12"/>
      <c r="M277"/>
      <c r="N277"/>
      <c r="O277"/>
      <c r="P277"/>
      <c r="Q277"/>
      <c r="R277"/>
      <c r="S277"/>
      <c r="T277"/>
      <c r="U277"/>
      <c r="V277"/>
      <c r="W277"/>
    </row>
    <row r="278" spans="2:23" s="11" customFormat="1" x14ac:dyDescent="0.25">
      <c r="B278"/>
      <c r="C278" s="24"/>
      <c r="D278" s="45"/>
      <c r="E278" s="39"/>
      <c r="F278" s="43"/>
      <c r="G278" s="27"/>
      <c r="H278" s="27"/>
      <c r="I278" s="28"/>
      <c r="J278" s="12"/>
      <c r="M278"/>
      <c r="N278"/>
      <c r="O278"/>
      <c r="P278"/>
      <c r="Q278"/>
      <c r="R278"/>
      <c r="S278"/>
      <c r="T278"/>
      <c r="U278"/>
      <c r="V278"/>
      <c r="W278"/>
    </row>
    <row r="279" spans="2:23" s="11" customFormat="1" x14ac:dyDescent="0.25">
      <c r="B279"/>
      <c r="C279" s="40" t="s">
        <v>330</v>
      </c>
      <c r="D279" s="41" t="s">
        <v>266</v>
      </c>
      <c r="E279" s="15"/>
      <c r="F279" s="15"/>
      <c r="G279" s="15"/>
      <c r="H279" s="15"/>
      <c r="I279" s="15"/>
      <c r="J279" s="12"/>
      <c r="M279"/>
      <c r="N279"/>
      <c r="O279"/>
      <c r="P279"/>
      <c r="Q279"/>
      <c r="R279"/>
      <c r="S279"/>
      <c r="T279"/>
      <c r="U279"/>
      <c r="V279"/>
      <c r="W279"/>
    </row>
    <row r="280" spans="2:23" s="11" customFormat="1" ht="38.4" x14ac:dyDescent="0.25">
      <c r="B280"/>
      <c r="C280" s="24">
        <v>7200133</v>
      </c>
      <c r="D280" s="46" t="s">
        <v>269</v>
      </c>
      <c r="E280" s="39" t="s">
        <v>16</v>
      </c>
      <c r="F280" s="43">
        <v>1</v>
      </c>
      <c r="G280" s="27"/>
      <c r="H280" s="27"/>
      <c r="I280" s="26"/>
      <c r="J280" s="12"/>
      <c r="M280"/>
      <c r="N280"/>
      <c r="O280"/>
      <c r="P280"/>
      <c r="Q280"/>
      <c r="R280"/>
      <c r="S280"/>
      <c r="T280"/>
      <c r="U280"/>
      <c r="V280"/>
      <c r="W280"/>
    </row>
    <row r="281" spans="2:23" s="11" customFormat="1" x14ac:dyDescent="0.25">
      <c r="B281"/>
      <c r="C281" s="24"/>
      <c r="D281" s="45"/>
      <c r="E281" s="39"/>
      <c r="F281" s="43"/>
      <c r="G281" s="27"/>
      <c r="H281" s="27"/>
      <c r="I281" s="28"/>
      <c r="J281" s="12"/>
      <c r="M281"/>
      <c r="N281"/>
      <c r="O281"/>
      <c r="P281"/>
      <c r="Q281"/>
      <c r="R281"/>
      <c r="S281"/>
      <c r="T281"/>
      <c r="U281"/>
      <c r="V281"/>
      <c r="W281"/>
    </row>
    <row r="282" spans="2:23" s="11" customFormat="1" x14ac:dyDescent="0.25">
      <c r="B282"/>
      <c r="C282" s="40" t="s">
        <v>331</v>
      </c>
      <c r="D282" s="41" t="s">
        <v>271</v>
      </c>
      <c r="E282" s="15"/>
      <c r="F282" s="15"/>
      <c r="G282" s="15"/>
      <c r="H282" s="15"/>
      <c r="I282" s="15"/>
      <c r="J282" s="12"/>
      <c r="M282"/>
      <c r="N282"/>
      <c r="O282"/>
      <c r="P282"/>
      <c r="Q282"/>
      <c r="R282"/>
      <c r="S282"/>
      <c r="T282"/>
      <c r="U282"/>
      <c r="V282"/>
      <c r="W282"/>
    </row>
    <row r="283" spans="2:23" s="11" customFormat="1" ht="19.2" x14ac:dyDescent="0.25">
      <c r="B283"/>
      <c r="C283" s="24">
        <v>7200134</v>
      </c>
      <c r="D283" s="46" t="s">
        <v>272</v>
      </c>
      <c r="E283" s="39" t="s">
        <v>16</v>
      </c>
      <c r="F283" s="43">
        <v>4</v>
      </c>
      <c r="G283" s="27"/>
      <c r="H283" s="27"/>
      <c r="I283" s="26"/>
      <c r="J283" s="12"/>
      <c r="M283"/>
      <c r="N283"/>
      <c r="O283"/>
      <c r="P283"/>
      <c r="Q283"/>
      <c r="R283"/>
      <c r="S283"/>
      <c r="T283"/>
      <c r="U283"/>
      <c r="V283"/>
      <c r="W283"/>
    </row>
    <row r="284" spans="2:23" s="11" customFormat="1" x14ac:dyDescent="0.25">
      <c r="B284"/>
      <c r="C284" s="24"/>
      <c r="D284" s="45"/>
      <c r="E284" s="39"/>
      <c r="F284" s="43"/>
      <c r="G284" s="27"/>
      <c r="H284" s="27"/>
      <c r="I284" s="28"/>
      <c r="J284" s="12"/>
      <c r="M284"/>
      <c r="N284"/>
      <c r="O284"/>
      <c r="P284"/>
      <c r="Q284"/>
      <c r="R284"/>
      <c r="S284"/>
      <c r="T284"/>
      <c r="U284"/>
      <c r="V284"/>
      <c r="W284"/>
    </row>
    <row r="285" spans="2:23" s="11" customFormat="1" x14ac:dyDescent="0.25">
      <c r="B285"/>
      <c r="C285" s="40" t="s">
        <v>332</v>
      </c>
      <c r="D285" s="41" t="s">
        <v>247</v>
      </c>
      <c r="E285" s="15"/>
      <c r="F285" s="15"/>
      <c r="G285" s="15"/>
      <c r="H285" s="15"/>
      <c r="I285" s="15"/>
      <c r="J285" s="12"/>
      <c r="M285"/>
      <c r="N285"/>
      <c r="O285"/>
      <c r="P285"/>
      <c r="Q285"/>
      <c r="R285"/>
      <c r="S285"/>
      <c r="T285"/>
      <c r="U285"/>
      <c r="V285"/>
      <c r="W285"/>
    </row>
    <row r="286" spans="2:23" s="11" customFormat="1" ht="44.4" customHeight="1" x14ac:dyDescent="0.25">
      <c r="B286"/>
      <c r="C286" s="24">
        <v>7200135</v>
      </c>
      <c r="D286" s="46" t="s">
        <v>248</v>
      </c>
      <c r="E286" s="39" t="s">
        <v>16</v>
      </c>
      <c r="F286" s="43">
        <v>1</v>
      </c>
      <c r="G286" s="27"/>
      <c r="H286" s="27"/>
      <c r="I286" s="26"/>
      <c r="J286" s="12"/>
      <c r="M286"/>
      <c r="N286"/>
      <c r="O286"/>
      <c r="P286"/>
      <c r="Q286"/>
      <c r="R286"/>
      <c r="S286"/>
      <c r="T286"/>
      <c r="U286"/>
      <c r="V286"/>
      <c r="W286"/>
    </row>
    <row r="287" spans="2:23" s="11" customFormat="1" x14ac:dyDescent="0.25">
      <c r="B287"/>
      <c r="C287" s="24"/>
      <c r="D287" s="45"/>
      <c r="E287" s="39"/>
      <c r="F287" s="43"/>
      <c r="G287" s="27"/>
      <c r="H287" s="27"/>
      <c r="I287" s="28"/>
      <c r="J287" s="12"/>
      <c r="M287"/>
      <c r="N287"/>
      <c r="O287"/>
      <c r="P287"/>
      <c r="Q287"/>
      <c r="R287"/>
      <c r="S287"/>
      <c r="T287"/>
      <c r="U287"/>
      <c r="V287"/>
      <c r="W287"/>
    </row>
    <row r="288" spans="2:23" s="11" customFormat="1" x14ac:dyDescent="0.25">
      <c r="B288"/>
      <c r="C288" s="40" t="s">
        <v>333</v>
      </c>
      <c r="D288" s="41" t="s">
        <v>250</v>
      </c>
      <c r="E288" s="15"/>
      <c r="F288" s="15"/>
      <c r="G288" s="15"/>
      <c r="H288" s="15"/>
      <c r="I288" s="15"/>
      <c r="J288" s="12"/>
      <c r="M288"/>
      <c r="N288"/>
      <c r="O288"/>
      <c r="P288"/>
      <c r="Q288"/>
      <c r="R288"/>
      <c r="S288"/>
      <c r="T288"/>
      <c r="U288"/>
      <c r="V288"/>
      <c r="W288"/>
    </row>
    <row r="289" spans="2:23" s="11" customFormat="1" ht="63.6" customHeight="1" x14ac:dyDescent="0.25">
      <c r="B289"/>
      <c r="C289" s="24">
        <v>7200140</v>
      </c>
      <c r="D289" s="46" t="s">
        <v>251</v>
      </c>
      <c r="E289" s="39" t="s">
        <v>16</v>
      </c>
      <c r="F289" s="43">
        <v>2</v>
      </c>
      <c r="G289" s="27"/>
      <c r="H289" s="27"/>
      <c r="I289" s="26"/>
      <c r="J289" s="12"/>
      <c r="M289"/>
      <c r="N289"/>
      <c r="O289"/>
      <c r="P289"/>
      <c r="Q289"/>
      <c r="R289"/>
      <c r="S289"/>
      <c r="T289"/>
      <c r="U289"/>
      <c r="V289"/>
      <c r="W289"/>
    </row>
    <row r="290" spans="2:23" s="11" customFormat="1" x14ac:dyDescent="0.25">
      <c r="B290"/>
      <c r="C290" s="24"/>
      <c r="D290" s="45"/>
      <c r="E290" s="39"/>
      <c r="F290" s="43"/>
      <c r="G290" s="27"/>
      <c r="H290" s="27"/>
      <c r="I290" s="28"/>
      <c r="J290" s="12"/>
      <c r="M290"/>
      <c r="N290"/>
      <c r="O290"/>
      <c r="P290"/>
      <c r="Q290"/>
      <c r="R290"/>
      <c r="S290"/>
      <c r="T290"/>
      <c r="U290"/>
      <c r="V290"/>
      <c r="W290"/>
    </row>
    <row r="291" spans="2:23" s="11" customFormat="1" ht="19.2" x14ac:dyDescent="0.25">
      <c r="B291"/>
      <c r="C291" s="40" t="s">
        <v>334</v>
      </c>
      <c r="D291" s="41" t="s">
        <v>253</v>
      </c>
      <c r="E291" s="15"/>
      <c r="F291" s="15"/>
      <c r="G291" s="15"/>
      <c r="H291" s="15"/>
      <c r="I291" s="15"/>
      <c r="J291" s="12"/>
      <c r="M291"/>
      <c r="N291"/>
      <c r="O291"/>
      <c r="P291"/>
      <c r="Q291"/>
      <c r="R291"/>
      <c r="S291"/>
      <c r="T291"/>
      <c r="U291"/>
      <c r="V291"/>
      <c r="W291"/>
    </row>
    <row r="292" spans="2:23" s="11" customFormat="1" ht="185.4" customHeight="1" x14ac:dyDescent="0.25">
      <c r="B292"/>
      <c r="C292" s="24">
        <v>7200145</v>
      </c>
      <c r="D292" s="42" t="s">
        <v>254</v>
      </c>
      <c r="E292" s="39" t="s">
        <v>16</v>
      </c>
      <c r="F292" s="43">
        <v>1</v>
      </c>
      <c r="G292" s="27"/>
      <c r="H292" s="27"/>
      <c r="I292" s="26"/>
      <c r="J292" s="12"/>
      <c r="M292"/>
      <c r="N292"/>
      <c r="O292"/>
      <c r="P292"/>
      <c r="Q292"/>
      <c r="R292"/>
      <c r="S292"/>
      <c r="T292"/>
      <c r="U292"/>
      <c r="V292"/>
      <c r="W292"/>
    </row>
    <row r="293" spans="2:23" s="11" customFormat="1" x14ac:dyDescent="0.25">
      <c r="B293"/>
      <c r="C293" s="24"/>
      <c r="D293" s="45"/>
      <c r="E293" s="39"/>
      <c r="F293" s="43"/>
      <c r="G293" s="27"/>
      <c r="H293" s="27"/>
      <c r="I293" s="28"/>
      <c r="J293" s="12"/>
      <c r="M293"/>
      <c r="N293"/>
      <c r="O293"/>
      <c r="P293"/>
      <c r="Q293"/>
      <c r="R293"/>
      <c r="S293"/>
      <c r="T293"/>
      <c r="U293"/>
      <c r="V293"/>
      <c r="W293"/>
    </row>
    <row r="294" spans="2:23" s="11" customFormat="1" x14ac:dyDescent="0.25">
      <c r="B294"/>
      <c r="C294" s="40" t="s">
        <v>335</v>
      </c>
      <c r="D294" s="41" t="s">
        <v>19</v>
      </c>
      <c r="E294" s="15"/>
      <c r="F294" s="15"/>
      <c r="G294" s="15"/>
      <c r="H294" s="15"/>
      <c r="I294" s="15"/>
      <c r="J294" s="12"/>
      <c r="M294"/>
      <c r="N294"/>
      <c r="O294"/>
      <c r="P294"/>
      <c r="Q294"/>
      <c r="R294"/>
      <c r="S294"/>
      <c r="T294"/>
      <c r="U294"/>
      <c r="V294"/>
      <c r="W294"/>
    </row>
    <row r="295" spans="2:23" s="11" customFormat="1" ht="38.4" x14ac:dyDescent="0.25">
      <c r="B295"/>
      <c r="C295" s="72">
        <v>4000110</v>
      </c>
      <c r="D295" s="42" t="s">
        <v>274</v>
      </c>
      <c r="E295" s="39" t="s">
        <v>16</v>
      </c>
      <c r="F295" s="43">
        <v>3</v>
      </c>
      <c r="G295" s="27"/>
      <c r="H295" s="27"/>
      <c r="I295" s="26"/>
      <c r="J295" s="12"/>
      <c r="M295"/>
      <c r="N295"/>
      <c r="O295"/>
      <c r="P295"/>
      <c r="Q295"/>
      <c r="R295"/>
      <c r="S295"/>
      <c r="T295"/>
      <c r="U295"/>
      <c r="V295"/>
      <c r="W295"/>
    </row>
    <row r="296" spans="2:23" s="11" customFormat="1" ht="28.8" x14ac:dyDescent="0.25">
      <c r="B296"/>
      <c r="C296" s="72">
        <v>5254682</v>
      </c>
      <c r="D296" s="42" t="s">
        <v>275</v>
      </c>
      <c r="E296" s="39" t="s">
        <v>16</v>
      </c>
      <c r="F296" s="43">
        <v>2</v>
      </c>
      <c r="G296" s="27"/>
      <c r="H296" s="27"/>
      <c r="I296" s="26"/>
      <c r="J296" s="12"/>
      <c r="M296"/>
      <c r="N296"/>
      <c r="O296"/>
      <c r="P296"/>
      <c r="Q296"/>
      <c r="R296"/>
      <c r="S296"/>
      <c r="T296"/>
      <c r="U296"/>
      <c r="V296"/>
      <c r="W296"/>
    </row>
    <row r="297" spans="2:23" s="11" customFormat="1" ht="38.4" x14ac:dyDescent="0.25">
      <c r="B297"/>
      <c r="C297" s="72">
        <v>5254714</v>
      </c>
      <c r="D297" s="42" t="s">
        <v>336</v>
      </c>
      <c r="E297" s="39" t="s">
        <v>16</v>
      </c>
      <c r="F297" s="43">
        <v>1</v>
      </c>
      <c r="G297" s="27"/>
      <c r="H297" s="27"/>
      <c r="I297" s="26"/>
      <c r="J297" s="12"/>
      <c r="M297"/>
      <c r="N297"/>
      <c r="O297"/>
      <c r="P297"/>
      <c r="Q297"/>
      <c r="R297"/>
      <c r="S297"/>
      <c r="T297"/>
      <c r="U297"/>
      <c r="V297"/>
      <c r="W297"/>
    </row>
    <row r="298" spans="2:23" s="11" customFormat="1" ht="28.8" x14ac:dyDescent="0.25">
      <c r="B298"/>
      <c r="C298" s="72">
        <v>5254705</v>
      </c>
      <c r="D298" s="42" t="s">
        <v>277</v>
      </c>
      <c r="E298" s="39" t="s">
        <v>16</v>
      </c>
      <c r="F298" s="43">
        <v>1</v>
      </c>
      <c r="G298" s="27"/>
      <c r="H298" s="27"/>
      <c r="I298" s="26"/>
      <c r="J298" s="12"/>
      <c r="M298"/>
      <c r="N298"/>
      <c r="O298"/>
      <c r="P298"/>
      <c r="Q298"/>
      <c r="R298"/>
      <c r="S298"/>
      <c r="T298"/>
      <c r="U298"/>
      <c r="V298"/>
      <c r="W298"/>
    </row>
    <row r="299" spans="2:23" s="11" customFormat="1" ht="38.4" x14ac:dyDescent="0.25">
      <c r="B299"/>
      <c r="C299" s="72">
        <v>9000036</v>
      </c>
      <c r="D299" s="42" t="s">
        <v>278</v>
      </c>
      <c r="E299" s="39" t="s">
        <v>17</v>
      </c>
      <c r="F299" s="43">
        <v>90.64</v>
      </c>
      <c r="G299" s="27"/>
      <c r="H299" s="27"/>
      <c r="I299" s="26"/>
      <c r="J299" s="12"/>
      <c r="M299"/>
      <c r="N299"/>
      <c r="O299"/>
      <c r="P299"/>
      <c r="Q299"/>
      <c r="R299"/>
      <c r="S299"/>
      <c r="T299"/>
      <c r="U299"/>
      <c r="V299"/>
      <c r="W299"/>
    </row>
    <row r="300" spans="2:23" s="11" customFormat="1" ht="38.4" x14ac:dyDescent="0.25">
      <c r="B300"/>
      <c r="C300" s="72">
        <v>9000037</v>
      </c>
      <c r="D300" s="42" t="s">
        <v>279</v>
      </c>
      <c r="E300" s="39" t="s">
        <v>17</v>
      </c>
      <c r="F300" s="43">
        <v>115.12</v>
      </c>
      <c r="G300" s="27"/>
      <c r="H300" s="27"/>
      <c r="I300" s="26"/>
      <c r="J300" s="12"/>
      <c r="M300"/>
      <c r="N300"/>
      <c r="O300"/>
      <c r="P300"/>
      <c r="Q300"/>
      <c r="R300"/>
      <c r="S300"/>
      <c r="T300"/>
      <c r="U300"/>
      <c r="V300"/>
      <c r="W300"/>
    </row>
    <row r="301" spans="2:23" s="11" customFormat="1" ht="48" x14ac:dyDescent="0.25">
      <c r="B301"/>
      <c r="C301" s="72">
        <v>4001105</v>
      </c>
      <c r="D301" s="42" t="s">
        <v>280</v>
      </c>
      <c r="E301" s="39" t="s">
        <v>17</v>
      </c>
      <c r="F301" s="43">
        <v>16.96</v>
      </c>
      <c r="G301" s="27"/>
      <c r="H301" s="27"/>
      <c r="I301" s="26"/>
      <c r="J301" s="12"/>
      <c r="M301"/>
      <c r="N301"/>
      <c r="O301"/>
      <c r="P301"/>
      <c r="Q301"/>
      <c r="R301"/>
      <c r="S301"/>
      <c r="T301"/>
      <c r="U301"/>
      <c r="V301"/>
      <c r="W301"/>
    </row>
    <row r="302" spans="2:23" s="11" customFormat="1" ht="48" x14ac:dyDescent="0.25">
      <c r="B302"/>
      <c r="C302" s="72">
        <v>4001106</v>
      </c>
      <c r="D302" s="42" t="s">
        <v>281</v>
      </c>
      <c r="E302" s="39" t="s">
        <v>17</v>
      </c>
      <c r="F302" s="43">
        <v>9.59</v>
      </c>
      <c r="G302" s="27"/>
      <c r="H302" s="27"/>
      <c r="I302" s="26"/>
      <c r="J302" s="12"/>
      <c r="M302"/>
      <c r="N302"/>
      <c r="O302"/>
      <c r="P302"/>
      <c r="Q302"/>
      <c r="R302"/>
      <c r="S302"/>
      <c r="T302"/>
      <c r="U302"/>
      <c r="V302"/>
      <c r="W302"/>
    </row>
    <row r="303" spans="2:23" s="11" customFormat="1" ht="48" x14ac:dyDescent="0.25">
      <c r="B303"/>
      <c r="C303" s="93">
        <v>4001112</v>
      </c>
      <c r="D303" s="94" t="s">
        <v>282</v>
      </c>
      <c r="E303" s="39" t="s">
        <v>17</v>
      </c>
      <c r="F303" s="43">
        <v>11.69</v>
      </c>
      <c r="G303" s="27"/>
      <c r="H303" s="27"/>
      <c r="I303" s="26"/>
      <c r="J303" s="12"/>
      <c r="M303"/>
      <c r="N303"/>
      <c r="O303"/>
      <c r="P303"/>
      <c r="Q303"/>
      <c r="R303"/>
      <c r="S303"/>
      <c r="T303"/>
      <c r="U303"/>
      <c r="V303"/>
      <c r="W303"/>
    </row>
    <row r="304" spans="2:23" s="11" customFormat="1" ht="38.4" x14ac:dyDescent="0.25">
      <c r="B304"/>
      <c r="C304" s="82">
        <v>5025213</v>
      </c>
      <c r="D304" s="95" t="s">
        <v>283</v>
      </c>
      <c r="E304" s="84" t="s">
        <v>16</v>
      </c>
      <c r="F304" s="85">
        <v>14</v>
      </c>
      <c r="G304" s="86"/>
      <c r="H304" s="86"/>
      <c r="I304" s="26"/>
      <c r="J304" s="12"/>
      <c r="M304"/>
      <c r="N304"/>
      <c r="O304"/>
      <c r="P304"/>
      <c r="Q304"/>
      <c r="R304"/>
      <c r="S304"/>
      <c r="T304"/>
      <c r="U304"/>
      <c r="V304"/>
      <c r="W304"/>
    </row>
    <row r="305" spans="2:23" s="11" customFormat="1" ht="38.4" x14ac:dyDescent="0.25">
      <c r="B305"/>
      <c r="C305" s="72" t="s">
        <v>284</v>
      </c>
      <c r="D305" s="42" t="s">
        <v>285</v>
      </c>
      <c r="E305" s="39" t="s">
        <v>16</v>
      </c>
      <c r="F305" s="43">
        <v>37</v>
      </c>
      <c r="G305" s="27"/>
      <c r="H305" s="27"/>
      <c r="I305" s="26"/>
      <c r="J305" s="12"/>
      <c r="M305"/>
      <c r="N305"/>
      <c r="O305"/>
      <c r="P305"/>
      <c r="Q305"/>
      <c r="R305"/>
      <c r="S305"/>
      <c r="T305"/>
      <c r="U305"/>
      <c r="V305"/>
      <c r="W305"/>
    </row>
    <row r="306" spans="2:23" s="11" customFormat="1" x14ac:dyDescent="0.25">
      <c r="B306"/>
      <c r="C306" s="24"/>
      <c r="D306" s="42"/>
      <c r="E306" s="39"/>
      <c r="F306" s="43"/>
      <c r="G306" s="27"/>
      <c r="H306" s="27"/>
      <c r="I306" s="28"/>
      <c r="J306" s="12"/>
      <c r="M306"/>
      <c r="N306"/>
      <c r="O306"/>
      <c r="P306"/>
      <c r="Q306"/>
      <c r="R306"/>
      <c r="S306"/>
      <c r="T306"/>
      <c r="U306"/>
      <c r="V306"/>
      <c r="W306"/>
    </row>
    <row r="307" spans="2:23" s="11" customFormat="1" x14ac:dyDescent="0.25">
      <c r="B307"/>
      <c r="C307" s="40" t="s">
        <v>337</v>
      </c>
      <c r="D307" s="41" t="s">
        <v>286</v>
      </c>
      <c r="E307" s="15"/>
      <c r="F307" s="15"/>
      <c r="G307" s="15"/>
      <c r="H307" s="15"/>
      <c r="I307" s="15"/>
      <c r="J307" s="12"/>
      <c r="M307"/>
      <c r="N307"/>
      <c r="O307"/>
      <c r="P307"/>
      <c r="Q307"/>
      <c r="R307"/>
      <c r="S307"/>
      <c r="T307"/>
      <c r="U307"/>
      <c r="V307"/>
      <c r="W307"/>
    </row>
    <row r="308" spans="2:23" s="11" customFormat="1" ht="48" x14ac:dyDescent="0.25">
      <c r="B308"/>
      <c r="C308" s="72">
        <v>9025250</v>
      </c>
      <c r="D308" s="42" t="s">
        <v>287</v>
      </c>
      <c r="E308" s="73" t="s">
        <v>17</v>
      </c>
      <c r="F308" s="74">
        <v>90.64</v>
      </c>
      <c r="G308" s="75"/>
      <c r="H308" s="75"/>
      <c r="I308" s="75"/>
      <c r="J308" s="12"/>
      <c r="M308"/>
      <c r="N308"/>
      <c r="O308"/>
      <c r="P308"/>
      <c r="Q308"/>
      <c r="R308"/>
      <c r="S308"/>
      <c r="T308"/>
      <c r="U308"/>
      <c r="V308"/>
      <c r="W308"/>
    </row>
    <row r="309" spans="2:23" s="11" customFormat="1" ht="38.4" x14ac:dyDescent="0.25">
      <c r="B309"/>
      <c r="C309" s="24">
        <v>4005003</v>
      </c>
      <c r="D309" s="42" t="s">
        <v>288</v>
      </c>
      <c r="E309" s="39" t="s">
        <v>15</v>
      </c>
      <c r="F309" s="43">
        <v>39.950000000000003</v>
      </c>
      <c r="G309" s="27"/>
      <c r="H309" s="27"/>
      <c r="I309" s="75"/>
      <c r="J309" s="12"/>
      <c r="M309"/>
      <c r="N309"/>
      <c r="O309"/>
      <c r="P309"/>
      <c r="Q309"/>
      <c r="R309"/>
      <c r="S309"/>
      <c r="T309"/>
      <c r="U309"/>
      <c r="V309"/>
      <c r="W309"/>
    </row>
    <row r="310" spans="2:23" s="11" customFormat="1" ht="161.4" customHeight="1" x14ac:dyDescent="0.25">
      <c r="B310"/>
      <c r="C310" s="72">
        <v>4004091</v>
      </c>
      <c r="D310" s="42" t="s">
        <v>289</v>
      </c>
      <c r="E310" s="73" t="s">
        <v>17</v>
      </c>
      <c r="F310" s="74">
        <v>90.64</v>
      </c>
      <c r="G310" s="75"/>
      <c r="H310" s="75"/>
      <c r="I310" s="75"/>
      <c r="J310" s="12"/>
      <c r="M310"/>
      <c r="N310"/>
      <c r="O310"/>
      <c r="P310"/>
      <c r="Q310"/>
      <c r="R310"/>
      <c r="S310"/>
      <c r="T310"/>
      <c r="U310"/>
      <c r="V310"/>
      <c r="W310"/>
    </row>
    <row r="311" spans="2:23" s="11" customFormat="1" ht="48" x14ac:dyDescent="0.25">
      <c r="B311"/>
      <c r="C311" s="72" t="s">
        <v>257</v>
      </c>
      <c r="D311" s="96" t="s">
        <v>258</v>
      </c>
      <c r="E311" s="73" t="s">
        <v>17</v>
      </c>
      <c r="F311" s="74">
        <v>376.62</v>
      </c>
      <c r="G311" s="75"/>
      <c r="H311" s="75"/>
      <c r="I311" s="75"/>
      <c r="J311" s="12"/>
      <c r="M311"/>
      <c r="N311"/>
      <c r="O311"/>
      <c r="P311"/>
      <c r="Q311"/>
      <c r="R311"/>
      <c r="S311"/>
      <c r="T311"/>
      <c r="U311"/>
      <c r="V311"/>
      <c r="W311"/>
    </row>
    <row r="312" spans="2:23" s="11" customFormat="1" ht="57.6" x14ac:dyDescent="0.25">
      <c r="B312"/>
      <c r="C312" s="72">
        <v>4005050</v>
      </c>
      <c r="D312" s="42" t="s">
        <v>290</v>
      </c>
      <c r="E312" s="73" t="s">
        <v>17</v>
      </c>
      <c r="F312" s="74">
        <v>591.34</v>
      </c>
      <c r="G312" s="75"/>
      <c r="H312" s="75"/>
      <c r="I312" s="75"/>
      <c r="J312" s="12"/>
      <c r="M312"/>
      <c r="N312"/>
      <c r="O312"/>
      <c r="P312"/>
      <c r="Q312"/>
      <c r="R312"/>
      <c r="S312"/>
      <c r="T312"/>
      <c r="U312"/>
      <c r="V312"/>
      <c r="W312"/>
    </row>
    <row r="313" spans="2:23" s="11" customFormat="1" ht="61.2" customHeight="1" x14ac:dyDescent="0.25">
      <c r="B313"/>
      <c r="C313" s="72">
        <v>4005126</v>
      </c>
      <c r="D313" s="42" t="s">
        <v>291</v>
      </c>
      <c r="E313" s="73" t="s">
        <v>17</v>
      </c>
      <c r="F313" s="43">
        <v>11.69</v>
      </c>
      <c r="G313" s="75"/>
      <c r="H313" s="75"/>
      <c r="I313" s="75"/>
      <c r="J313" s="12"/>
      <c r="M313"/>
      <c r="N313"/>
      <c r="O313"/>
      <c r="P313"/>
      <c r="Q313"/>
      <c r="R313"/>
      <c r="S313"/>
      <c r="T313"/>
      <c r="U313"/>
      <c r="V313"/>
      <c r="W313"/>
    </row>
    <row r="314" spans="2:23" s="11" customFormat="1" ht="86.4" x14ac:dyDescent="0.25">
      <c r="B314"/>
      <c r="C314" s="72">
        <v>4004151</v>
      </c>
      <c r="D314" s="96" t="s">
        <v>292</v>
      </c>
      <c r="E314" s="73" t="s">
        <v>17</v>
      </c>
      <c r="F314" s="74">
        <v>0.72</v>
      </c>
      <c r="G314" s="75"/>
      <c r="H314" s="75"/>
      <c r="I314" s="75"/>
      <c r="J314" s="12"/>
      <c r="M314"/>
      <c r="N314"/>
      <c r="O314"/>
      <c r="P314"/>
      <c r="Q314"/>
      <c r="R314"/>
      <c r="S314"/>
      <c r="T314"/>
      <c r="U314"/>
      <c r="V314"/>
      <c r="W314"/>
    </row>
    <row r="315" spans="2:23" s="11" customFormat="1" x14ac:dyDescent="0.25">
      <c r="B315"/>
      <c r="C315" s="24"/>
      <c r="D315" s="42"/>
      <c r="E315" s="39"/>
      <c r="F315" s="43"/>
      <c r="G315" s="27"/>
      <c r="H315" s="27"/>
      <c r="I315" s="28"/>
      <c r="J315" s="12"/>
      <c r="M315"/>
      <c r="N315"/>
      <c r="O315"/>
      <c r="P315"/>
      <c r="Q315"/>
      <c r="R315"/>
      <c r="S315"/>
      <c r="T315"/>
      <c r="U315"/>
      <c r="V315"/>
      <c r="W315"/>
    </row>
    <row r="316" spans="2:23" s="11" customFormat="1" x14ac:dyDescent="0.25">
      <c r="B316"/>
      <c r="C316" s="40" t="s">
        <v>338</v>
      </c>
      <c r="D316" s="41" t="s">
        <v>293</v>
      </c>
      <c r="E316" s="15"/>
      <c r="F316" s="15"/>
      <c r="G316" s="15"/>
      <c r="H316" s="15"/>
      <c r="I316" s="15"/>
      <c r="J316" s="12"/>
      <c r="M316"/>
      <c r="N316"/>
      <c r="O316"/>
      <c r="P316"/>
      <c r="Q316"/>
      <c r="R316"/>
      <c r="S316"/>
      <c r="T316"/>
      <c r="U316"/>
      <c r="V316"/>
      <c r="W316"/>
    </row>
    <row r="317" spans="2:23" s="11" customFormat="1" ht="57.6" x14ac:dyDescent="0.25">
      <c r="B317"/>
      <c r="C317" s="72">
        <v>4009031</v>
      </c>
      <c r="D317" s="96" t="s">
        <v>260</v>
      </c>
      <c r="E317" s="73" t="s">
        <v>17</v>
      </c>
      <c r="F317" s="43">
        <v>11.69</v>
      </c>
      <c r="G317" s="75"/>
      <c r="H317" s="75"/>
      <c r="I317" s="75"/>
      <c r="J317" s="12"/>
      <c r="M317"/>
      <c r="N317"/>
      <c r="O317"/>
      <c r="P317"/>
      <c r="Q317"/>
      <c r="R317"/>
      <c r="S317"/>
      <c r="T317"/>
      <c r="U317"/>
      <c r="V317"/>
      <c r="W317"/>
    </row>
    <row r="318" spans="2:23" s="11" customFormat="1" ht="57.6" x14ac:dyDescent="0.25">
      <c r="B318"/>
      <c r="C318" s="72">
        <v>4006040</v>
      </c>
      <c r="D318" s="96" t="s">
        <v>294</v>
      </c>
      <c r="E318" s="73" t="s">
        <v>17</v>
      </c>
      <c r="F318" s="74">
        <v>5.6</v>
      </c>
      <c r="G318" s="75"/>
      <c r="H318" s="75"/>
      <c r="I318" s="75"/>
      <c r="J318" s="12"/>
      <c r="M318"/>
      <c r="N318"/>
      <c r="O318"/>
      <c r="P318"/>
      <c r="Q318"/>
      <c r="R318"/>
      <c r="S318"/>
      <c r="T318"/>
      <c r="U318"/>
      <c r="V318"/>
      <c r="W318"/>
    </row>
    <row r="319" spans="2:23" s="11" customFormat="1" ht="48" x14ac:dyDescent="0.25">
      <c r="B319"/>
      <c r="C319" s="24" t="s">
        <v>413</v>
      </c>
      <c r="D319" s="42" t="s">
        <v>414</v>
      </c>
      <c r="E319" s="39" t="s">
        <v>16</v>
      </c>
      <c r="F319" s="43">
        <v>3</v>
      </c>
      <c r="G319" s="27"/>
      <c r="H319" s="27"/>
      <c r="I319" s="75"/>
      <c r="J319" s="12"/>
      <c r="M319"/>
      <c r="N319"/>
      <c r="O319"/>
      <c r="P319"/>
      <c r="Q319"/>
      <c r="R319"/>
      <c r="S319"/>
      <c r="T319"/>
      <c r="U319"/>
      <c r="V319"/>
      <c r="W319"/>
    </row>
    <row r="320" spans="2:23" s="11" customFormat="1" ht="57.6" x14ac:dyDescent="0.25">
      <c r="B320"/>
      <c r="C320" s="24">
        <v>7154653</v>
      </c>
      <c r="D320" s="42" t="s">
        <v>295</v>
      </c>
      <c r="E320" s="39" t="s">
        <v>16</v>
      </c>
      <c r="F320" s="43">
        <v>1</v>
      </c>
      <c r="G320" s="27"/>
      <c r="H320" s="27"/>
      <c r="I320" s="75"/>
      <c r="J320" s="12"/>
      <c r="M320"/>
      <c r="N320"/>
      <c r="O320"/>
      <c r="P320"/>
      <c r="Q320"/>
      <c r="R320"/>
      <c r="S320"/>
      <c r="T320"/>
      <c r="U320"/>
      <c r="V320"/>
      <c r="W320"/>
    </row>
    <row r="321" spans="2:23" s="11" customFormat="1" ht="76.8" x14ac:dyDescent="0.25">
      <c r="B321"/>
      <c r="C321" s="24">
        <v>8019521</v>
      </c>
      <c r="D321" s="42" t="s">
        <v>261</v>
      </c>
      <c r="E321" s="39" t="s">
        <v>16</v>
      </c>
      <c r="F321" s="43">
        <v>2</v>
      </c>
      <c r="G321" s="27"/>
      <c r="H321" s="27"/>
      <c r="I321" s="75"/>
      <c r="J321" s="12"/>
      <c r="M321"/>
      <c r="N321"/>
      <c r="O321"/>
      <c r="P321"/>
      <c r="Q321"/>
      <c r="R321"/>
      <c r="S321"/>
      <c r="T321"/>
      <c r="U321"/>
      <c r="V321"/>
      <c r="W321"/>
    </row>
    <row r="322" spans="2:23" s="11" customFormat="1" ht="28.8" x14ac:dyDescent="0.25">
      <c r="B322"/>
      <c r="C322" s="24">
        <v>4009342</v>
      </c>
      <c r="D322" s="42" t="s">
        <v>268</v>
      </c>
      <c r="E322" s="39" t="s">
        <v>17</v>
      </c>
      <c r="F322" s="43">
        <v>11.69</v>
      </c>
      <c r="G322" s="27"/>
      <c r="H322" s="27"/>
      <c r="I322" s="75"/>
      <c r="J322" s="12"/>
      <c r="M322"/>
      <c r="N322"/>
      <c r="O322"/>
      <c r="P322"/>
      <c r="Q322"/>
      <c r="R322"/>
      <c r="S322"/>
      <c r="T322"/>
      <c r="U322"/>
      <c r="V322"/>
      <c r="W322"/>
    </row>
    <row r="323" spans="2:23" s="11" customFormat="1" ht="86.4" x14ac:dyDescent="0.25">
      <c r="B323"/>
      <c r="C323" s="72">
        <v>8005509</v>
      </c>
      <c r="D323" s="42" t="s">
        <v>296</v>
      </c>
      <c r="E323" s="73" t="s">
        <v>16</v>
      </c>
      <c r="F323" s="74">
        <v>6</v>
      </c>
      <c r="G323" s="75"/>
      <c r="H323" s="75"/>
      <c r="I323" s="75"/>
      <c r="J323" s="12"/>
      <c r="M323"/>
      <c r="N323"/>
      <c r="O323"/>
      <c r="P323"/>
      <c r="Q323"/>
      <c r="R323"/>
      <c r="S323"/>
      <c r="T323"/>
      <c r="U323"/>
      <c r="V323"/>
      <c r="W323"/>
    </row>
    <row r="324" spans="2:23" s="11" customFormat="1" x14ac:dyDescent="0.25">
      <c r="B324"/>
      <c r="C324" s="24"/>
      <c r="D324" s="42"/>
      <c r="E324" s="39"/>
      <c r="F324" s="43"/>
      <c r="G324" s="27"/>
      <c r="H324" s="27"/>
      <c r="I324" s="28"/>
      <c r="J324" s="12"/>
      <c r="M324"/>
      <c r="N324"/>
      <c r="O324"/>
      <c r="P324"/>
      <c r="Q324"/>
      <c r="R324"/>
      <c r="S324"/>
      <c r="T324"/>
      <c r="U324"/>
      <c r="V324"/>
      <c r="W324"/>
    </row>
    <row r="325" spans="2:23" s="11" customFormat="1" x14ac:dyDescent="0.25">
      <c r="B325"/>
      <c r="C325" s="40" t="s">
        <v>339</v>
      </c>
      <c r="D325" s="41" t="s">
        <v>23</v>
      </c>
      <c r="E325" s="15"/>
      <c r="F325" s="15"/>
      <c r="G325" s="15"/>
      <c r="H325" s="15"/>
      <c r="I325" s="15"/>
      <c r="J325" s="12"/>
      <c r="M325"/>
      <c r="N325"/>
      <c r="O325"/>
      <c r="P325"/>
      <c r="Q325"/>
      <c r="R325"/>
      <c r="S325"/>
      <c r="T325"/>
      <c r="U325"/>
      <c r="V325"/>
      <c r="W325"/>
    </row>
    <row r="326" spans="2:23" s="11" customFormat="1" ht="76.8" x14ac:dyDescent="0.25">
      <c r="B326"/>
      <c r="C326" s="72">
        <v>4013170</v>
      </c>
      <c r="D326" s="42" t="s">
        <v>297</v>
      </c>
      <c r="E326" s="39" t="s">
        <v>16</v>
      </c>
      <c r="F326" s="43">
        <v>22</v>
      </c>
      <c r="G326" s="27"/>
      <c r="H326" s="27"/>
      <c r="I326" s="26"/>
      <c r="J326" s="12"/>
      <c r="M326"/>
      <c r="N326"/>
      <c r="O326"/>
      <c r="P326"/>
      <c r="Q326"/>
      <c r="R326"/>
      <c r="S326"/>
      <c r="T326"/>
      <c r="U326"/>
      <c r="V326"/>
      <c r="W326"/>
    </row>
    <row r="327" spans="2:23" s="11" customFormat="1" ht="76.8" x14ac:dyDescent="0.25">
      <c r="B327"/>
      <c r="C327" s="72">
        <v>4013009</v>
      </c>
      <c r="D327" s="42" t="s">
        <v>298</v>
      </c>
      <c r="E327" s="39" t="s">
        <v>299</v>
      </c>
      <c r="F327" s="43">
        <v>14</v>
      </c>
      <c r="G327" s="27"/>
      <c r="H327" s="27"/>
      <c r="I327" s="26"/>
      <c r="J327" s="12"/>
      <c r="M327"/>
      <c r="N327"/>
      <c r="O327"/>
      <c r="P327"/>
      <c r="Q327"/>
      <c r="R327"/>
      <c r="S327"/>
      <c r="T327"/>
      <c r="U327"/>
      <c r="V327"/>
      <c r="W327"/>
    </row>
    <row r="328" spans="2:23" s="11" customFormat="1" ht="67.2" x14ac:dyDescent="0.25">
      <c r="B328"/>
      <c r="C328" s="24">
        <v>4013077</v>
      </c>
      <c r="D328" s="42" t="s">
        <v>300</v>
      </c>
      <c r="E328" s="39" t="s">
        <v>16</v>
      </c>
      <c r="F328" s="43">
        <v>7</v>
      </c>
      <c r="G328" s="27"/>
      <c r="H328" s="27"/>
      <c r="I328" s="26"/>
      <c r="J328" s="12"/>
      <c r="M328"/>
      <c r="N328"/>
      <c r="O328"/>
      <c r="P328"/>
      <c r="Q328"/>
      <c r="R328"/>
      <c r="S328"/>
      <c r="T328"/>
      <c r="U328"/>
      <c r="V328"/>
      <c r="W328"/>
    </row>
    <row r="329" spans="2:23" s="11" customFormat="1" ht="81.599999999999994" customHeight="1" x14ac:dyDescent="0.25">
      <c r="B329"/>
      <c r="C329" s="72">
        <v>4092187</v>
      </c>
      <c r="D329" s="42" t="s">
        <v>301</v>
      </c>
      <c r="E329" s="39" t="s">
        <v>16</v>
      </c>
      <c r="F329" s="43">
        <v>2</v>
      </c>
      <c r="G329" s="27"/>
      <c r="H329" s="27"/>
      <c r="I329" s="26"/>
      <c r="J329" s="12"/>
      <c r="M329"/>
      <c r="N329"/>
      <c r="O329"/>
      <c r="P329"/>
      <c r="Q329"/>
      <c r="R329"/>
      <c r="S329"/>
      <c r="T329"/>
      <c r="U329"/>
      <c r="V329"/>
      <c r="W329"/>
    </row>
    <row r="330" spans="2:23" s="11" customFormat="1" ht="84" customHeight="1" x14ac:dyDescent="0.25">
      <c r="B330"/>
      <c r="C330" s="72">
        <v>4092145</v>
      </c>
      <c r="D330" s="42" t="s">
        <v>302</v>
      </c>
      <c r="E330" s="39" t="s">
        <v>16</v>
      </c>
      <c r="F330" s="43">
        <v>1</v>
      </c>
      <c r="G330" s="27"/>
      <c r="H330" s="27"/>
      <c r="I330" s="26"/>
      <c r="J330" s="12"/>
      <c r="M330"/>
      <c r="N330"/>
      <c r="O330"/>
      <c r="P330"/>
      <c r="Q330"/>
      <c r="R330"/>
      <c r="S330"/>
      <c r="T330"/>
      <c r="U330"/>
      <c r="V330"/>
      <c r="W330"/>
    </row>
    <row r="331" spans="2:23" s="11" customFormat="1" ht="38.4" x14ac:dyDescent="0.25">
      <c r="B331"/>
      <c r="C331" s="24">
        <v>4086719</v>
      </c>
      <c r="D331" s="46" t="s">
        <v>259</v>
      </c>
      <c r="E331" s="39" t="s">
        <v>16</v>
      </c>
      <c r="F331" s="43">
        <v>3</v>
      </c>
      <c r="G331" s="27"/>
      <c r="H331" s="27"/>
      <c r="I331" s="26"/>
      <c r="J331" s="12"/>
      <c r="M331"/>
      <c r="N331"/>
      <c r="O331"/>
      <c r="P331"/>
      <c r="Q331"/>
      <c r="R331"/>
      <c r="S331"/>
      <c r="T331"/>
      <c r="U331"/>
      <c r="V331"/>
      <c r="W331"/>
    </row>
    <row r="332" spans="2:23" s="11" customFormat="1" ht="48" x14ac:dyDescent="0.25">
      <c r="B332"/>
      <c r="C332" s="72">
        <v>4013084</v>
      </c>
      <c r="D332" s="42" t="s">
        <v>303</v>
      </c>
      <c r="E332" s="39" t="s">
        <v>16</v>
      </c>
      <c r="F332" s="43">
        <v>2</v>
      </c>
      <c r="G332" s="27"/>
      <c r="H332" s="27"/>
      <c r="I332" s="26"/>
      <c r="J332" s="12"/>
      <c r="M332"/>
      <c r="N332"/>
      <c r="O332"/>
      <c r="P332"/>
      <c r="Q332"/>
      <c r="R332"/>
      <c r="S332"/>
      <c r="T332"/>
      <c r="U332"/>
      <c r="V332"/>
      <c r="W332"/>
    </row>
    <row r="333" spans="2:23" s="11" customFormat="1" ht="67.2" x14ac:dyDescent="0.25">
      <c r="B333"/>
      <c r="C333" s="72">
        <v>4013088</v>
      </c>
      <c r="D333" s="42" t="s">
        <v>304</v>
      </c>
      <c r="E333" s="39" t="s">
        <v>16</v>
      </c>
      <c r="F333" s="43">
        <v>1</v>
      </c>
      <c r="G333" s="27"/>
      <c r="H333" s="27"/>
      <c r="I333" s="26"/>
      <c r="J333" s="12"/>
      <c r="M333"/>
      <c r="N333"/>
      <c r="O333"/>
      <c r="P333"/>
      <c r="Q333"/>
      <c r="R333"/>
      <c r="S333"/>
      <c r="T333"/>
      <c r="U333"/>
      <c r="V333"/>
      <c r="W333"/>
    </row>
    <row r="334" spans="2:23" s="11" customFormat="1" ht="38.4" x14ac:dyDescent="0.25">
      <c r="B334"/>
      <c r="C334" s="72">
        <v>4013086</v>
      </c>
      <c r="D334" s="42" t="s">
        <v>305</v>
      </c>
      <c r="E334" s="39" t="s">
        <v>16</v>
      </c>
      <c r="F334" s="43">
        <v>1</v>
      </c>
      <c r="G334" s="27"/>
      <c r="H334" s="27"/>
      <c r="I334" s="26"/>
      <c r="J334" s="12"/>
      <c r="M334"/>
      <c r="N334"/>
      <c r="O334"/>
      <c r="P334"/>
      <c r="Q334"/>
      <c r="R334"/>
      <c r="S334"/>
      <c r="T334"/>
      <c r="U334"/>
      <c r="V334"/>
      <c r="W334"/>
    </row>
    <row r="335" spans="2:23" s="11" customFormat="1" ht="38.4" x14ac:dyDescent="0.25">
      <c r="B335"/>
      <c r="C335" s="72">
        <v>4004145</v>
      </c>
      <c r="D335" s="42" t="s">
        <v>306</v>
      </c>
      <c r="E335" s="39" t="s">
        <v>16</v>
      </c>
      <c r="F335" s="43">
        <v>1</v>
      </c>
      <c r="G335" s="27"/>
      <c r="H335" s="27"/>
      <c r="I335" s="26"/>
      <c r="J335" s="12"/>
      <c r="M335"/>
      <c r="N335"/>
      <c r="O335"/>
      <c r="P335"/>
      <c r="Q335"/>
      <c r="R335"/>
      <c r="S335"/>
      <c r="T335"/>
      <c r="U335"/>
      <c r="V335"/>
      <c r="W335"/>
    </row>
    <row r="336" spans="2:23" s="11" customFormat="1" ht="48" x14ac:dyDescent="0.25">
      <c r="B336"/>
      <c r="C336" s="72">
        <v>4189763</v>
      </c>
      <c r="D336" s="42" t="s">
        <v>307</v>
      </c>
      <c r="E336" s="39" t="s">
        <v>16</v>
      </c>
      <c r="F336" s="43">
        <v>2</v>
      </c>
      <c r="G336" s="27"/>
      <c r="H336" s="27"/>
      <c r="I336" s="26"/>
      <c r="J336" s="12"/>
      <c r="M336"/>
      <c r="N336"/>
      <c r="O336"/>
      <c r="P336"/>
      <c r="Q336"/>
      <c r="R336"/>
      <c r="S336"/>
      <c r="T336"/>
      <c r="U336"/>
      <c r="V336"/>
      <c r="W336"/>
    </row>
    <row r="337" spans="2:23" s="11" customFormat="1" ht="48" x14ac:dyDescent="0.25">
      <c r="B337"/>
      <c r="C337" s="72">
        <v>4189751</v>
      </c>
      <c r="D337" s="42" t="s">
        <v>308</v>
      </c>
      <c r="E337" s="39" t="s">
        <v>16</v>
      </c>
      <c r="F337" s="43">
        <v>1</v>
      </c>
      <c r="G337" s="27"/>
      <c r="H337" s="27"/>
      <c r="I337" s="26"/>
      <c r="J337" s="12"/>
      <c r="M337"/>
      <c r="N337"/>
      <c r="O337"/>
      <c r="P337"/>
      <c r="Q337"/>
      <c r="R337"/>
      <c r="S337"/>
      <c r="T337"/>
      <c r="U337"/>
      <c r="V337"/>
      <c r="W337"/>
    </row>
    <row r="338" spans="2:23" s="11" customFormat="1" ht="67.2" x14ac:dyDescent="0.25">
      <c r="B338"/>
      <c r="C338" s="72">
        <v>4013095</v>
      </c>
      <c r="D338" s="42" t="s">
        <v>309</v>
      </c>
      <c r="E338" s="39" t="s">
        <v>16</v>
      </c>
      <c r="F338" s="43">
        <v>4</v>
      </c>
      <c r="G338" s="27"/>
      <c r="H338" s="27"/>
      <c r="I338" s="26"/>
      <c r="J338" s="12"/>
      <c r="M338"/>
      <c r="N338"/>
      <c r="O338"/>
      <c r="P338"/>
      <c r="Q338"/>
      <c r="R338"/>
      <c r="S338"/>
      <c r="T338"/>
      <c r="U338"/>
      <c r="V338"/>
      <c r="W338"/>
    </row>
    <row r="339" spans="2:23" s="11" customFormat="1" ht="67.2" x14ac:dyDescent="0.25">
      <c r="B339"/>
      <c r="C339" s="72">
        <v>4013096</v>
      </c>
      <c r="D339" s="42" t="s">
        <v>310</v>
      </c>
      <c r="E339" s="39" t="s">
        <v>16</v>
      </c>
      <c r="F339" s="43">
        <v>2</v>
      </c>
      <c r="G339" s="27"/>
      <c r="H339" s="27"/>
      <c r="I339" s="26"/>
      <c r="J339" s="12"/>
      <c r="M339"/>
      <c r="N339"/>
      <c r="O339"/>
      <c r="P339"/>
      <c r="Q339"/>
      <c r="R339"/>
      <c r="S339"/>
      <c r="T339"/>
      <c r="U339"/>
      <c r="V339"/>
      <c r="W339"/>
    </row>
    <row r="340" spans="2:23" s="11" customFormat="1" ht="57.6" x14ac:dyDescent="0.25">
      <c r="B340"/>
      <c r="C340" s="24">
        <v>8312172</v>
      </c>
      <c r="D340" s="42" t="s">
        <v>311</v>
      </c>
      <c r="E340" s="39" t="s">
        <v>16</v>
      </c>
      <c r="F340" s="43">
        <v>9</v>
      </c>
      <c r="G340" s="27"/>
      <c r="H340" s="27"/>
      <c r="I340" s="26"/>
      <c r="J340" s="12"/>
      <c r="M340"/>
      <c r="N340"/>
      <c r="O340"/>
      <c r="P340"/>
      <c r="Q340"/>
      <c r="R340"/>
      <c r="S340"/>
      <c r="T340"/>
      <c r="U340"/>
      <c r="V340"/>
      <c r="W340"/>
    </row>
    <row r="341" spans="2:23" s="11" customFormat="1" ht="13.8" thickBot="1" x14ac:dyDescent="0.3">
      <c r="B341"/>
      <c r="C341" s="24"/>
      <c r="D341" s="42"/>
      <c r="E341" s="39"/>
      <c r="F341" s="43"/>
      <c r="G341" s="27"/>
      <c r="H341" s="27"/>
      <c r="I341" s="28"/>
      <c r="J341" s="12"/>
      <c r="M341"/>
      <c r="N341"/>
      <c r="O341"/>
      <c r="P341"/>
      <c r="Q341"/>
      <c r="R341"/>
      <c r="S341"/>
      <c r="T341"/>
      <c r="U341"/>
      <c r="V341"/>
      <c r="W341"/>
    </row>
    <row r="342" spans="2:23" s="11" customFormat="1" ht="49.2" thickTop="1" thickBot="1" x14ac:dyDescent="0.3">
      <c r="B342"/>
      <c r="C342" s="91" t="s">
        <v>47</v>
      </c>
      <c r="D342" s="92" t="s">
        <v>357</v>
      </c>
      <c r="E342" s="34"/>
      <c r="F342" s="35"/>
      <c r="G342" s="10"/>
      <c r="H342" s="10"/>
      <c r="I342" s="10"/>
      <c r="J342" s="12"/>
      <c r="M342"/>
      <c r="N342"/>
      <c r="O342"/>
      <c r="P342"/>
      <c r="Q342"/>
      <c r="R342"/>
      <c r="S342"/>
      <c r="T342"/>
      <c r="U342"/>
      <c r="V342"/>
      <c r="W342"/>
    </row>
    <row r="343" spans="2:23" s="11" customFormat="1" ht="13.8" thickTop="1" x14ac:dyDescent="0.25">
      <c r="B343"/>
      <c r="C343" s="40" t="s">
        <v>48</v>
      </c>
      <c r="D343" s="41" t="s">
        <v>262</v>
      </c>
      <c r="E343" s="88"/>
      <c r="F343" s="89"/>
      <c r="G343" s="90"/>
      <c r="H343" s="90"/>
      <c r="I343" s="90"/>
      <c r="J343" s="12"/>
      <c r="M343"/>
      <c r="N343"/>
      <c r="O343"/>
      <c r="P343"/>
      <c r="Q343"/>
      <c r="R343"/>
      <c r="S343"/>
      <c r="T343"/>
      <c r="U343"/>
      <c r="V343"/>
      <c r="W343"/>
    </row>
    <row r="344" spans="2:23" s="11" customFormat="1" ht="38.4" x14ac:dyDescent="0.25">
      <c r="B344"/>
      <c r="C344" s="24">
        <v>7200000</v>
      </c>
      <c r="D344" s="77" t="s">
        <v>263</v>
      </c>
      <c r="E344" s="39" t="s">
        <v>17</v>
      </c>
      <c r="F344" s="43">
        <v>54</v>
      </c>
      <c r="G344" s="27"/>
      <c r="H344" s="27"/>
      <c r="I344" s="26"/>
      <c r="J344" s="12"/>
      <c r="M344"/>
      <c r="N344"/>
      <c r="O344"/>
      <c r="P344"/>
      <c r="Q344"/>
      <c r="R344"/>
      <c r="S344"/>
      <c r="T344"/>
      <c r="U344"/>
      <c r="V344"/>
      <c r="W344"/>
    </row>
    <row r="345" spans="2:23" s="11" customFormat="1" ht="13.8" thickBot="1" x14ac:dyDescent="0.3">
      <c r="B345"/>
      <c r="C345" s="24"/>
      <c r="D345" s="42"/>
      <c r="E345" s="39"/>
      <c r="F345" s="43"/>
      <c r="G345" s="27"/>
      <c r="H345" s="27"/>
      <c r="I345" s="28"/>
      <c r="J345" s="12"/>
      <c r="M345"/>
      <c r="N345"/>
      <c r="O345"/>
      <c r="P345"/>
      <c r="Q345"/>
      <c r="R345"/>
      <c r="S345"/>
      <c r="T345"/>
      <c r="U345"/>
      <c r="V345"/>
      <c r="W345"/>
    </row>
    <row r="346" spans="2:23" s="11" customFormat="1" ht="13.8" thickTop="1" x14ac:dyDescent="0.25">
      <c r="B346"/>
      <c r="C346" s="40" t="s">
        <v>340</v>
      </c>
      <c r="D346" s="41" t="s">
        <v>162</v>
      </c>
      <c r="E346" s="88"/>
      <c r="F346" s="89"/>
      <c r="G346" s="90"/>
      <c r="H346" s="90"/>
      <c r="I346" s="90"/>
      <c r="J346" s="12"/>
      <c r="M346"/>
      <c r="N346"/>
      <c r="O346"/>
      <c r="P346"/>
      <c r="Q346"/>
      <c r="R346"/>
      <c r="S346"/>
      <c r="T346"/>
      <c r="U346"/>
      <c r="V346"/>
      <c r="W346"/>
    </row>
    <row r="347" spans="2:23" s="11" customFormat="1" ht="57.6" x14ac:dyDescent="0.25">
      <c r="B347"/>
      <c r="C347" s="24">
        <v>7200001</v>
      </c>
      <c r="D347" s="77" t="s">
        <v>163</v>
      </c>
      <c r="E347" s="39" t="s">
        <v>16</v>
      </c>
      <c r="F347" s="43">
        <v>1</v>
      </c>
      <c r="G347" s="27"/>
      <c r="H347" s="27"/>
      <c r="I347" s="26"/>
      <c r="J347" s="12"/>
      <c r="M347"/>
      <c r="N347"/>
      <c r="O347"/>
      <c r="P347"/>
      <c r="Q347"/>
      <c r="R347"/>
      <c r="S347"/>
      <c r="T347"/>
      <c r="U347"/>
      <c r="V347"/>
      <c r="W347"/>
    </row>
    <row r="348" spans="2:23" s="11" customFormat="1" ht="48" x14ac:dyDescent="0.25">
      <c r="B348"/>
      <c r="C348" s="24">
        <v>7200002</v>
      </c>
      <c r="D348" s="77" t="s">
        <v>164</v>
      </c>
      <c r="E348" s="39" t="s">
        <v>16</v>
      </c>
      <c r="F348" s="43">
        <v>1</v>
      </c>
      <c r="G348" s="27"/>
      <c r="H348" s="27"/>
      <c r="I348" s="26"/>
      <c r="J348" s="12"/>
      <c r="M348"/>
      <c r="N348"/>
      <c r="O348"/>
      <c r="P348"/>
      <c r="Q348"/>
      <c r="R348"/>
      <c r="S348"/>
      <c r="T348"/>
      <c r="U348"/>
      <c r="V348"/>
      <c r="W348"/>
    </row>
    <row r="349" spans="2:23" s="11" customFormat="1" ht="67.2" x14ac:dyDescent="0.25">
      <c r="B349"/>
      <c r="C349" s="24">
        <v>7200003</v>
      </c>
      <c r="D349" s="77" t="s">
        <v>165</v>
      </c>
      <c r="E349" s="39" t="s">
        <v>16</v>
      </c>
      <c r="F349" s="43">
        <v>1</v>
      </c>
      <c r="G349" s="27"/>
      <c r="H349" s="27"/>
      <c r="I349" s="26"/>
      <c r="J349" s="12"/>
      <c r="M349"/>
      <c r="N349"/>
      <c r="O349"/>
      <c r="P349"/>
      <c r="Q349"/>
      <c r="R349"/>
      <c r="S349"/>
      <c r="T349"/>
      <c r="U349"/>
      <c r="V349"/>
      <c r="W349"/>
    </row>
    <row r="350" spans="2:23" s="11" customFormat="1" ht="48" x14ac:dyDescent="0.25">
      <c r="B350"/>
      <c r="C350" s="24">
        <v>7200004</v>
      </c>
      <c r="D350" s="77" t="s">
        <v>166</v>
      </c>
      <c r="E350" s="39" t="s">
        <v>16</v>
      </c>
      <c r="F350" s="43">
        <v>1</v>
      </c>
      <c r="G350" s="27"/>
      <c r="H350" s="27"/>
      <c r="I350" s="26"/>
      <c r="J350" s="12"/>
      <c r="M350"/>
      <c r="N350"/>
      <c r="O350"/>
      <c r="P350"/>
      <c r="Q350"/>
      <c r="R350"/>
      <c r="S350"/>
      <c r="T350"/>
      <c r="U350"/>
      <c r="V350"/>
      <c r="W350"/>
    </row>
    <row r="351" spans="2:23" s="11" customFormat="1" x14ac:dyDescent="0.25">
      <c r="B351"/>
      <c r="C351" s="24"/>
      <c r="D351" s="42"/>
      <c r="E351" s="39"/>
      <c r="F351" s="43"/>
      <c r="G351" s="27"/>
      <c r="H351" s="27"/>
      <c r="I351" s="28"/>
      <c r="J351" s="12"/>
      <c r="M351"/>
      <c r="N351"/>
      <c r="O351"/>
      <c r="P351"/>
      <c r="Q351"/>
      <c r="R351"/>
      <c r="S351"/>
      <c r="T351"/>
      <c r="U351"/>
      <c r="V351"/>
      <c r="W351"/>
    </row>
    <row r="352" spans="2:23" s="11" customFormat="1" x14ac:dyDescent="0.25">
      <c r="B352"/>
      <c r="C352" s="40" t="s">
        <v>341</v>
      </c>
      <c r="D352" s="41" t="s">
        <v>167</v>
      </c>
      <c r="E352" s="15"/>
      <c r="F352" s="15"/>
      <c r="G352" s="15"/>
      <c r="H352" s="15"/>
      <c r="I352" s="15"/>
      <c r="J352" s="12"/>
      <c r="M352"/>
      <c r="N352"/>
      <c r="O352"/>
      <c r="P352"/>
      <c r="Q352"/>
      <c r="R352"/>
      <c r="S352"/>
      <c r="T352"/>
      <c r="U352"/>
      <c r="V352"/>
      <c r="W352"/>
    </row>
    <row r="353" spans="2:23" s="11" customFormat="1" ht="28.8" x14ac:dyDescent="0.25">
      <c r="B353"/>
      <c r="C353" s="24">
        <v>7200010</v>
      </c>
      <c r="D353" s="46" t="s">
        <v>168</v>
      </c>
      <c r="E353" s="39" t="s">
        <v>16</v>
      </c>
      <c r="F353" s="43">
        <v>1</v>
      </c>
      <c r="G353" s="27"/>
      <c r="H353" s="27"/>
      <c r="I353" s="26"/>
      <c r="J353" s="12"/>
      <c r="M353"/>
      <c r="N353"/>
      <c r="O353"/>
      <c r="P353"/>
      <c r="Q353"/>
      <c r="R353"/>
      <c r="S353"/>
      <c r="T353"/>
      <c r="U353"/>
      <c r="V353"/>
      <c r="W353"/>
    </row>
    <row r="354" spans="2:23" s="11" customFormat="1" ht="28.8" x14ac:dyDescent="0.25">
      <c r="B354"/>
      <c r="C354" s="24">
        <v>7200011</v>
      </c>
      <c r="D354" s="46" t="s">
        <v>169</v>
      </c>
      <c r="E354" s="39" t="s">
        <v>16</v>
      </c>
      <c r="F354" s="43">
        <v>1</v>
      </c>
      <c r="G354" s="27"/>
      <c r="H354" s="27"/>
      <c r="I354" s="26"/>
      <c r="J354" s="12"/>
      <c r="M354"/>
      <c r="N354"/>
      <c r="O354"/>
      <c r="P354"/>
      <c r="Q354"/>
      <c r="R354"/>
      <c r="S354"/>
      <c r="T354"/>
      <c r="U354"/>
      <c r="V354"/>
      <c r="W354"/>
    </row>
    <row r="355" spans="2:23" s="11" customFormat="1" ht="38.4" x14ac:dyDescent="0.25">
      <c r="B355"/>
      <c r="C355" s="24">
        <v>7200012</v>
      </c>
      <c r="D355" s="46" t="s">
        <v>170</v>
      </c>
      <c r="E355" s="39" t="s">
        <v>16</v>
      </c>
      <c r="F355" s="43">
        <v>1</v>
      </c>
      <c r="G355" s="27"/>
      <c r="H355" s="27"/>
      <c r="I355" s="26"/>
      <c r="J355" s="12"/>
      <c r="M355"/>
      <c r="N355"/>
      <c r="O355"/>
      <c r="P355"/>
      <c r="Q355"/>
      <c r="R355"/>
      <c r="S355"/>
      <c r="T355"/>
      <c r="U355"/>
      <c r="V355"/>
      <c r="W355"/>
    </row>
    <row r="356" spans="2:23" s="11" customFormat="1" ht="28.8" x14ac:dyDescent="0.25">
      <c r="B356"/>
      <c r="C356" s="24">
        <v>7200013</v>
      </c>
      <c r="D356" s="46" t="s">
        <v>171</v>
      </c>
      <c r="E356" s="39" t="s">
        <v>16</v>
      </c>
      <c r="F356" s="43">
        <v>1</v>
      </c>
      <c r="G356" s="27"/>
      <c r="H356" s="27"/>
      <c r="I356" s="26"/>
      <c r="J356" s="12"/>
      <c r="M356"/>
      <c r="N356"/>
      <c r="O356"/>
      <c r="P356"/>
      <c r="Q356"/>
      <c r="R356"/>
      <c r="S356"/>
      <c r="T356"/>
      <c r="U356"/>
      <c r="V356"/>
      <c r="W356"/>
    </row>
    <row r="357" spans="2:23" s="11" customFormat="1" ht="57.6" x14ac:dyDescent="0.25">
      <c r="B357"/>
      <c r="C357" s="24">
        <v>7200014</v>
      </c>
      <c r="D357" s="46" t="s">
        <v>172</v>
      </c>
      <c r="E357" s="39" t="s">
        <v>16</v>
      </c>
      <c r="F357" s="43">
        <v>1</v>
      </c>
      <c r="G357" s="27"/>
      <c r="H357" s="27"/>
      <c r="I357" s="26"/>
      <c r="J357" s="12"/>
      <c r="M357"/>
      <c r="N357"/>
      <c r="O357"/>
      <c r="P357"/>
      <c r="Q357"/>
      <c r="R357"/>
      <c r="S357"/>
      <c r="T357"/>
      <c r="U357"/>
      <c r="V357"/>
      <c r="W357"/>
    </row>
    <row r="358" spans="2:23" s="11" customFormat="1" ht="38.4" x14ac:dyDescent="0.25">
      <c r="B358"/>
      <c r="C358" s="24">
        <v>7200015</v>
      </c>
      <c r="D358" s="46" t="s">
        <v>173</v>
      </c>
      <c r="E358" s="39" t="s">
        <v>16</v>
      </c>
      <c r="F358" s="43">
        <v>1</v>
      </c>
      <c r="G358" s="27"/>
      <c r="H358" s="27"/>
      <c r="I358" s="26"/>
      <c r="J358" s="12"/>
      <c r="M358"/>
      <c r="N358"/>
      <c r="O358"/>
      <c r="P358"/>
      <c r="Q358"/>
      <c r="R358"/>
      <c r="S358"/>
      <c r="T358"/>
      <c r="U358"/>
      <c r="V358"/>
      <c r="W358"/>
    </row>
    <row r="359" spans="2:23" s="11" customFormat="1" ht="67.2" x14ac:dyDescent="0.25">
      <c r="B359"/>
      <c r="C359" s="24">
        <v>7200016</v>
      </c>
      <c r="D359" s="46" t="s">
        <v>174</v>
      </c>
      <c r="E359" s="39" t="s">
        <v>16</v>
      </c>
      <c r="F359" s="43">
        <v>1</v>
      </c>
      <c r="G359" s="27"/>
      <c r="H359" s="27"/>
      <c r="I359" s="26"/>
      <c r="J359" s="12"/>
      <c r="M359"/>
      <c r="N359"/>
      <c r="O359"/>
      <c r="P359"/>
      <c r="Q359"/>
      <c r="R359"/>
      <c r="S359"/>
      <c r="T359"/>
      <c r="U359"/>
      <c r="V359"/>
      <c r="W359"/>
    </row>
    <row r="360" spans="2:23" s="11" customFormat="1" ht="67.2" x14ac:dyDescent="0.25">
      <c r="B360"/>
      <c r="C360" s="24">
        <v>7200017</v>
      </c>
      <c r="D360" s="42" t="s">
        <v>175</v>
      </c>
      <c r="E360" s="39" t="s">
        <v>16</v>
      </c>
      <c r="F360" s="43">
        <v>1</v>
      </c>
      <c r="G360" s="27"/>
      <c r="H360" s="27"/>
      <c r="I360" s="26"/>
      <c r="J360" s="12"/>
      <c r="M360"/>
      <c r="N360"/>
      <c r="O360"/>
      <c r="P360"/>
      <c r="Q360"/>
      <c r="R360"/>
      <c r="S360"/>
      <c r="T360"/>
      <c r="U360"/>
      <c r="V360"/>
      <c r="W360"/>
    </row>
    <row r="361" spans="2:23" s="11" customFormat="1" ht="48" x14ac:dyDescent="0.25">
      <c r="B361"/>
      <c r="C361" s="24">
        <v>7200018</v>
      </c>
      <c r="D361" s="42" t="s">
        <v>176</v>
      </c>
      <c r="E361" s="39" t="s">
        <v>16</v>
      </c>
      <c r="F361" s="43">
        <v>1</v>
      </c>
      <c r="G361" s="27"/>
      <c r="H361" s="27"/>
      <c r="I361" s="26"/>
      <c r="J361" s="12"/>
      <c r="M361"/>
      <c r="N361"/>
      <c r="O361"/>
      <c r="P361"/>
      <c r="Q361"/>
      <c r="R361"/>
      <c r="S361"/>
      <c r="T361"/>
      <c r="U361"/>
      <c r="V361"/>
      <c r="W361"/>
    </row>
    <row r="362" spans="2:23" s="11" customFormat="1" ht="48" x14ac:dyDescent="0.25">
      <c r="B362"/>
      <c r="C362" s="24">
        <v>7200019</v>
      </c>
      <c r="D362" s="42" t="s">
        <v>177</v>
      </c>
      <c r="E362" s="39" t="s">
        <v>16</v>
      </c>
      <c r="F362" s="43">
        <v>1</v>
      </c>
      <c r="G362" s="27"/>
      <c r="H362" s="27"/>
      <c r="I362" s="26"/>
      <c r="J362" s="12"/>
      <c r="M362"/>
      <c r="N362"/>
      <c r="O362"/>
      <c r="P362"/>
      <c r="Q362"/>
      <c r="R362"/>
      <c r="S362"/>
      <c r="T362"/>
      <c r="U362"/>
      <c r="V362"/>
      <c r="W362"/>
    </row>
    <row r="363" spans="2:23" s="11" customFormat="1" x14ac:dyDescent="0.25">
      <c r="B363"/>
      <c r="C363" s="24"/>
      <c r="D363" s="42"/>
      <c r="E363" s="39"/>
      <c r="F363" s="43"/>
      <c r="G363" s="27"/>
      <c r="H363" s="27"/>
      <c r="I363" s="28"/>
      <c r="J363" s="12"/>
      <c r="M363"/>
      <c r="N363"/>
      <c r="O363"/>
      <c r="P363"/>
      <c r="Q363"/>
      <c r="R363"/>
      <c r="S363"/>
      <c r="T363"/>
      <c r="U363"/>
      <c r="V363"/>
      <c r="W363"/>
    </row>
    <row r="364" spans="2:23" s="11" customFormat="1" x14ac:dyDescent="0.25">
      <c r="B364"/>
      <c r="C364" s="40" t="s">
        <v>342</v>
      </c>
      <c r="D364" s="41" t="s">
        <v>178</v>
      </c>
      <c r="E364" s="15"/>
      <c r="F364" s="15"/>
      <c r="G364" s="15"/>
      <c r="H364" s="15"/>
      <c r="I364" s="15"/>
      <c r="J364" s="12"/>
      <c r="M364"/>
      <c r="N364"/>
      <c r="O364"/>
      <c r="P364"/>
      <c r="Q364"/>
      <c r="R364"/>
      <c r="S364"/>
      <c r="T364"/>
      <c r="U364"/>
      <c r="V364"/>
      <c r="W364"/>
    </row>
    <row r="365" spans="2:23" s="11" customFormat="1" ht="57.6" x14ac:dyDescent="0.25">
      <c r="B365"/>
      <c r="C365" s="24">
        <v>7200030</v>
      </c>
      <c r="D365" s="46" t="s">
        <v>179</v>
      </c>
      <c r="E365" s="39" t="s">
        <v>16</v>
      </c>
      <c r="F365" s="43">
        <v>1</v>
      </c>
      <c r="G365" s="27"/>
      <c r="H365" s="27"/>
      <c r="I365" s="26"/>
      <c r="J365" s="12"/>
      <c r="M365"/>
      <c r="N365"/>
      <c r="O365"/>
      <c r="P365"/>
      <c r="Q365"/>
      <c r="R365"/>
      <c r="S365"/>
      <c r="T365"/>
      <c r="U365"/>
      <c r="V365"/>
      <c r="W365"/>
    </row>
    <row r="366" spans="2:23" s="11" customFormat="1" ht="48" x14ac:dyDescent="0.25">
      <c r="B366"/>
      <c r="C366" s="24">
        <v>7200031</v>
      </c>
      <c r="D366" s="46" t="s">
        <v>180</v>
      </c>
      <c r="E366" s="39" t="s">
        <v>16</v>
      </c>
      <c r="F366" s="43">
        <v>1</v>
      </c>
      <c r="G366" s="27"/>
      <c r="H366" s="27"/>
      <c r="I366" s="26"/>
      <c r="J366" s="12"/>
      <c r="M366"/>
      <c r="N366"/>
      <c r="O366"/>
      <c r="P366"/>
      <c r="Q366"/>
      <c r="R366"/>
      <c r="S366"/>
      <c r="T366"/>
      <c r="U366"/>
      <c r="V366"/>
      <c r="W366"/>
    </row>
    <row r="367" spans="2:23" s="11" customFormat="1" ht="67.2" x14ac:dyDescent="0.25">
      <c r="B367"/>
      <c r="C367" s="24">
        <v>7200032</v>
      </c>
      <c r="D367" s="46" t="s">
        <v>181</v>
      </c>
      <c r="E367" s="39" t="s">
        <v>16</v>
      </c>
      <c r="F367" s="43">
        <v>1</v>
      </c>
      <c r="G367" s="27"/>
      <c r="H367" s="27"/>
      <c r="I367" s="26"/>
      <c r="J367" s="12"/>
      <c r="M367"/>
      <c r="N367"/>
      <c r="O367"/>
      <c r="P367"/>
      <c r="Q367"/>
      <c r="R367"/>
      <c r="S367"/>
      <c r="T367"/>
      <c r="U367"/>
      <c r="V367"/>
      <c r="W367"/>
    </row>
    <row r="368" spans="2:23" s="11" customFormat="1" ht="38.4" x14ac:dyDescent="0.25">
      <c r="B368"/>
      <c r="C368" s="24">
        <v>7200033</v>
      </c>
      <c r="D368" s="46" t="s">
        <v>182</v>
      </c>
      <c r="E368" s="39" t="s">
        <v>16</v>
      </c>
      <c r="F368" s="43">
        <v>1</v>
      </c>
      <c r="G368" s="27"/>
      <c r="H368" s="27"/>
      <c r="I368" s="26"/>
      <c r="J368" s="12"/>
      <c r="M368"/>
      <c r="N368"/>
      <c r="O368"/>
      <c r="P368"/>
      <c r="Q368"/>
      <c r="R368"/>
      <c r="S368"/>
      <c r="T368"/>
      <c r="U368"/>
      <c r="V368"/>
      <c r="W368"/>
    </row>
    <row r="369" spans="2:23" s="11" customFormat="1" ht="28.8" x14ac:dyDescent="0.25">
      <c r="B369"/>
      <c r="C369" s="24">
        <v>7200034</v>
      </c>
      <c r="D369" s="46" t="s">
        <v>183</v>
      </c>
      <c r="E369" s="39" t="s">
        <v>16</v>
      </c>
      <c r="F369" s="43">
        <v>1</v>
      </c>
      <c r="G369" s="27"/>
      <c r="H369" s="27"/>
      <c r="I369" s="26"/>
      <c r="J369" s="12"/>
      <c r="M369"/>
      <c r="N369"/>
      <c r="O369"/>
      <c r="P369"/>
      <c r="Q369"/>
      <c r="R369"/>
      <c r="S369"/>
      <c r="T369"/>
      <c r="U369"/>
      <c r="V369"/>
      <c r="W369"/>
    </row>
    <row r="370" spans="2:23" s="11" customFormat="1" ht="38.4" x14ac:dyDescent="0.25">
      <c r="B370"/>
      <c r="C370" s="24">
        <v>7200035</v>
      </c>
      <c r="D370" s="46" t="s">
        <v>184</v>
      </c>
      <c r="E370" s="39" t="s">
        <v>16</v>
      </c>
      <c r="F370" s="43">
        <v>1</v>
      </c>
      <c r="G370" s="27"/>
      <c r="H370" s="27"/>
      <c r="I370" s="26"/>
      <c r="J370" s="12"/>
      <c r="M370"/>
      <c r="N370"/>
      <c r="O370"/>
      <c r="P370"/>
      <c r="Q370"/>
      <c r="R370"/>
      <c r="S370"/>
      <c r="T370"/>
      <c r="U370"/>
      <c r="V370"/>
      <c r="W370"/>
    </row>
    <row r="371" spans="2:23" s="11" customFormat="1" ht="19.2" x14ac:dyDescent="0.25">
      <c r="B371"/>
      <c r="C371" s="24">
        <v>7200036</v>
      </c>
      <c r="D371" s="46" t="s">
        <v>185</v>
      </c>
      <c r="E371" s="39" t="s">
        <v>16</v>
      </c>
      <c r="F371" s="43">
        <v>1</v>
      </c>
      <c r="G371" s="27"/>
      <c r="H371" s="27"/>
      <c r="I371" s="26"/>
      <c r="J371" s="12"/>
      <c r="M371"/>
      <c r="N371"/>
      <c r="O371"/>
      <c r="P371"/>
      <c r="Q371"/>
      <c r="R371"/>
      <c r="S371"/>
      <c r="T371"/>
      <c r="U371"/>
      <c r="V371"/>
      <c r="W371"/>
    </row>
    <row r="372" spans="2:23" s="11" customFormat="1" ht="19.2" x14ac:dyDescent="0.25">
      <c r="B372"/>
      <c r="C372" s="24">
        <v>7200037</v>
      </c>
      <c r="D372" s="46" t="s">
        <v>186</v>
      </c>
      <c r="E372" s="39" t="s">
        <v>16</v>
      </c>
      <c r="F372" s="43">
        <v>1</v>
      </c>
      <c r="G372" s="27"/>
      <c r="H372" s="27"/>
      <c r="I372" s="26"/>
      <c r="J372" s="12"/>
      <c r="M372"/>
      <c r="N372"/>
      <c r="O372"/>
      <c r="P372"/>
      <c r="Q372"/>
      <c r="R372"/>
      <c r="S372"/>
      <c r="T372"/>
      <c r="U372"/>
      <c r="V372"/>
      <c r="W372"/>
    </row>
    <row r="373" spans="2:23" s="11" customFormat="1" ht="19.2" x14ac:dyDescent="0.25">
      <c r="B373"/>
      <c r="C373" s="24">
        <v>7200038</v>
      </c>
      <c r="D373" s="46" t="s">
        <v>187</v>
      </c>
      <c r="E373" s="39" t="s">
        <v>16</v>
      </c>
      <c r="F373" s="43">
        <v>1</v>
      </c>
      <c r="G373" s="27"/>
      <c r="H373" s="27"/>
      <c r="I373" s="26"/>
      <c r="J373" s="12"/>
      <c r="M373"/>
      <c r="N373"/>
      <c r="O373"/>
      <c r="P373"/>
      <c r="Q373"/>
      <c r="R373"/>
      <c r="S373"/>
      <c r="T373"/>
      <c r="U373"/>
      <c r="V373"/>
      <c r="W373"/>
    </row>
    <row r="374" spans="2:23" s="11" customFormat="1" ht="38.4" x14ac:dyDescent="0.25">
      <c r="B374"/>
      <c r="C374" s="24">
        <v>7200039</v>
      </c>
      <c r="D374" s="46" t="s">
        <v>188</v>
      </c>
      <c r="E374" s="39" t="s">
        <v>16</v>
      </c>
      <c r="F374" s="43">
        <v>1</v>
      </c>
      <c r="G374" s="27"/>
      <c r="H374" s="27"/>
      <c r="I374" s="26"/>
      <c r="J374" s="12"/>
      <c r="M374"/>
      <c r="N374"/>
      <c r="O374"/>
      <c r="P374"/>
      <c r="Q374"/>
      <c r="R374"/>
      <c r="S374"/>
      <c r="T374"/>
      <c r="U374"/>
      <c r="V374"/>
      <c r="W374"/>
    </row>
    <row r="375" spans="2:23" s="11" customFormat="1" ht="19.2" x14ac:dyDescent="0.25">
      <c r="B375"/>
      <c r="C375" s="24">
        <v>7200040</v>
      </c>
      <c r="D375" s="46" t="s">
        <v>189</v>
      </c>
      <c r="E375" s="39" t="s">
        <v>16</v>
      </c>
      <c r="F375" s="43">
        <v>1</v>
      </c>
      <c r="G375" s="27"/>
      <c r="H375" s="27"/>
      <c r="I375" s="26"/>
      <c r="J375" s="12"/>
      <c r="M375"/>
      <c r="N375"/>
      <c r="O375"/>
      <c r="P375"/>
      <c r="Q375"/>
      <c r="R375"/>
      <c r="S375"/>
      <c r="T375"/>
      <c r="U375"/>
      <c r="V375"/>
      <c r="W375"/>
    </row>
    <row r="376" spans="2:23" s="11" customFormat="1" ht="38.4" x14ac:dyDescent="0.25">
      <c r="B376"/>
      <c r="C376" s="24">
        <v>7200041</v>
      </c>
      <c r="D376" s="46" t="s">
        <v>190</v>
      </c>
      <c r="E376" s="39" t="s">
        <v>16</v>
      </c>
      <c r="F376" s="43">
        <v>1</v>
      </c>
      <c r="G376" s="27"/>
      <c r="H376" s="27"/>
      <c r="I376" s="26"/>
      <c r="J376" s="12"/>
      <c r="M376"/>
      <c r="N376"/>
      <c r="O376"/>
      <c r="P376"/>
      <c r="Q376"/>
      <c r="R376"/>
      <c r="S376"/>
      <c r="T376"/>
      <c r="U376"/>
      <c r="V376"/>
      <c r="W376"/>
    </row>
    <row r="377" spans="2:23" s="11" customFormat="1" ht="28.8" x14ac:dyDescent="0.25">
      <c r="B377"/>
      <c r="C377" s="24">
        <v>7200042</v>
      </c>
      <c r="D377" s="46" t="s">
        <v>191</v>
      </c>
      <c r="E377" s="39" t="s">
        <v>16</v>
      </c>
      <c r="F377" s="43">
        <v>1</v>
      </c>
      <c r="G377" s="27"/>
      <c r="H377" s="27"/>
      <c r="I377" s="26"/>
      <c r="J377" s="12"/>
      <c r="M377"/>
      <c r="N377"/>
      <c r="O377"/>
      <c r="P377"/>
      <c r="Q377"/>
      <c r="R377"/>
      <c r="S377"/>
      <c r="T377"/>
      <c r="U377"/>
      <c r="V377"/>
      <c r="W377"/>
    </row>
    <row r="378" spans="2:23" s="11" customFormat="1" ht="38.4" x14ac:dyDescent="0.25">
      <c r="B378"/>
      <c r="C378" s="24">
        <v>7200043</v>
      </c>
      <c r="D378" s="46" t="s">
        <v>192</v>
      </c>
      <c r="E378" s="39" t="s">
        <v>16</v>
      </c>
      <c r="F378" s="43">
        <v>1</v>
      </c>
      <c r="G378" s="27"/>
      <c r="H378" s="27"/>
      <c r="I378" s="26"/>
      <c r="J378" s="12"/>
      <c r="M378"/>
      <c r="N378"/>
      <c r="O378"/>
      <c r="P378"/>
      <c r="Q378"/>
      <c r="R378"/>
      <c r="S378"/>
      <c r="T378"/>
      <c r="U378"/>
      <c r="V378"/>
      <c r="W378"/>
    </row>
    <row r="379" spans="2:23" s="11" customFormat="1" ht="28.8" x14ac:dyDescent="0.25">
      <c r="B379"/>
      <c r="C379" s="24">
        <v>7200044</v>
      </c>
      <c r="D379" s="46" t="s">
        <v>193</v>
      </c>
      <c r="E379" s="39" t="s">
        <v>16</v>
      </c>
      <c r="F379" s="43">
        <v>1</v>
      </c>
      <c r="G379" s="27"/>
      <c r="H379" s="27"/>
      <c r="I379" s="26"/>
      <c r="J379" s="12"/>
      <c r="M379"/>
      <c r="N379"/>
      <c r="O379"/>
      <c r="P379"/>
      <c r="Q379"/>
      <c r="R379"/>
      <c r="S379"/>
      <c r="T379"/>
      <c r="U379"/>
      <c r="V379"/>
      <c r="W379"/>
    </row>
    <row r="380" spans="2:23" s="11" customFormat="1" ht="38.4" x14ac:dyDescent="0.25">
      <c r="B380"/>
      <c r="C380" s="24">
        <v>7200045</v>
      </c>
      <c r="D380" s="46" t="s">
        <v>194</v>
      </c>
      <c r="E380" s="39" t="s">
        <v>16</v>
      </c>
      <c r="F380" s="43">
        <v>1</v>
      </c>
      <c r="G380" s="27"/>
      <c r="H380" s="27"/>
      <c r="I380" s="26"/>
      <c r="J380" s="12"/>
      <c r="M380"/>
      <c r="N380"/>
      <c r="O380"/>
      <c r="P380"/>
      <c r="Q380"/>
      <c r="R380"/>
      <c r="S380"/>
      <c r="T380"/>
      <c r="U380"/>
      <c r="V380"/>
      <c r="W380"/>
    </row>
    <row r="381" spans="2:23" s="11" customFormat="1" ht="48" x14ac:dyDescent="0.25">
      <c r="B381"/>
      <c r="C381" s="24">
        <v>7200046</v>
      </c>
      <c r="D381" s="46" t="s">
        <v>195</v>
      </c>
      <c r="E381" s="39" t="s">
        <v>16</v>
      </c>
      <c r="F381" s="43">
        <v>1</v>
      </c>
      <c r="G381" s="27"/>
      <c r="H381" s="27"/>
      <c r="I381" s="26"/>
      <c r="J381" s="12"/>
      <c r="M381"/>
      <c r="N381"/>
      <c r="O381"/>
      <c r="P381"/>
      <c r="Q381"/>
      <c r="R381"/>
      <c r="S381"/>
      <c r="T381"/>
      <c r="U381"/>
      <c r="V381"/>
      <c r="W381"/>
    </row>
    <row r="382" spans="2:23" s="11" customFormat="1" ht="57.6" x14ac:dyDescent="0.25">
      <c r="B382"/>
      <c r="C382" s="24">
        <v>7200047</v>
      </c>
      <c r="D382" s="46" t="s">
        <v>196</v>
      </c>
      <c r="E382" s="39" t="s">
        <v>16</v>
      </c>
      <c r="F382" s="43">
        <v>1</v>
      </c>
      <c r="G382" s="27"/>
      <c r="H382" s="27"/>
      <c r="I382" s="26"/>
      <c r="J382" s="12"/>
      <c r="M382"/>
      <c r="N382"/>
      <c r="O382"/>
      <c r="P382"/>
      <c r="Q382"/>
      <c r="R382"/>
      <c r="S382"/>
      <c r="T382"/>
      <c r="U382"/>
      <c r="V382"/>
      <c r="W382"/>
    </row>
    <row r="383" spans="2:23" s="11" customFormat="1" ht="38.4" x14ac:dyDescent="0.25">
      <c r="B383"/>
      <c r="C383" s="24">
        <v>7200048</v>
      </c>
      <c r="D383" s="46" t="s">
        <v>197</v>
      </c>
      <c r="E383" s="39" t="s">
        <v>16</v>
      </c>
      <c r="F383" s="43">
        <v>1</v>
      </c>
      <c r="G383" s="27"/>
      <c r="H383" s="27"/>
      <c r="I383" s="26"/>
      <c r="J383" s="12"/>
      <c r="M383"/>
      <c r="N383"/>
      <c r="O383"/>
      <c r="P383"/>
      <c r="Q383"/>
      <c r="R383"/>
      <c r="S383"/>
      <c r="T383"/>
      <c r="U383"/>
      <c r="V383"/>
      <c r="W383"/>
    </row>
    <row r="384" spans="2:23" s="11" customFormat="1" ht="28.8" x14ac:dyDescent="0.25">
      <c r="B384"/>
      <c r="C384" s="24">
        <v>7200049</v>
      </c>
      <c r="D384" s="46" t="s">
        <v>198</v>
      </c>
      <c r="E384" s="39" t="s">
        <v>16</v>
      </c>
      <c r="F384" s="43">
        <v>1</v>
      </c>
      <c r="G384" s="27"/>
      <c r="H384" s="27"/>
      <c r="I384" s="26"/>
      <c r="J384" s="12"/>
      <c r="M384"/>
      <c r="N384"/>
      <c r="O384"/>
      <c r="P384"/>
      <c r="Q384"/>
      <c r="R384"/>
      <c r="S384"/>
      <c r="T384"/>
      <c r="U384"/>
      <c r="V384"/>
      <c r="W384"/>
    </row>
    <row r="385" spans="2:23" s="11" customFormat="1" ht="28.8" x14ac:dyDescent="0.25">
      <c r="B385"/>
      <c r="C385" s="24">
        <v>7200050</v>
      </c>
      <c r="D385" s="46" t="s">
        <v>199</v>
      </c>
      <c r="E385" s="39" t="s">
        <v>16</v>
      </c>
      <c r="F385" s="43">
        <v>1</v>
      </c>
      <c r="G385" s="27"/>
      <c r="H385" s="27"/>
      <c r="I385" s="26"/>
      <c r="J385" s="12"/>
      <c r="M385"/>
      <c r="N385"/>
      <c r="O385"/>
      <c r="P385"/>
      <c r="Q385"/>
      <c r="R385"/>
      <c r="S385"/>
      <c r="T385"/>
      <c r="U385"/>
      <c r="V385"/>
      <c r="W385"/>
    </row>
    <row r="386" spans="2:23" s="11" customFormat="1" ht="38.4" x14ac:dyDescent="0.25">
      <c r="B386"/>
      <c r="C386" s="24">
        <v>7200051</v>
      </c>
      <c r="D386" s="46" t="s">
        <v>200</v>
      </c>
      <c r="E386" s="39" t="s">
        <v>16</v>
      </c>
      <c r="F386" s="43">
        <v>1</v>
      </c>
      <c r="G386" s="27"/>
      <c r="H386" s="27"/>
      <c r="I386" s="26"/>
      <c r="J386" s="12"/>
      <c r="M386"/>
      <c r="N386"/>
      <c r="O386"/>
      <c r="P386"/>
      <c r="Q386"/>
      <c r="R386"/>
      <c r="S386"/>
      <c r="T386"/>
      <c r="U386"/>
      <c r="V386"/>
      <c r="W386"/>
    </row>
    <row r="387" spans="2:23" s="11" customFormat="1" ht="38.4" x14ac:dyDescent="0.25">
      <c r="B387"/>
      <c r="C387" s="24">
        <v>7200052</v>
      </c>
      <c r="D387" s="46" t="s">
        <v>201</v>
      </c>
      <c r="E387" s="39" t="s">
        <v>16</v>
      </c>
      <c r="F387" s="43">
        <v>1</v>
      </c>
      <c r="G387" s="27"/>
      <c r="H387" s="27"/>
      <c r="I387" s="26"/>
      <c r="J387" s="12"/>
      <c r="M387"/>
      <c r="N387"/>
      <c r="O387"/>
      <c r="P387"/>
      <c r="Q387"/>
      <c r="R387"/>
      <c r="S387"/>
      <c r="T387"/>
      <c r="U387"/>
      <c r="V387"/>
      <c r="W387"/>
    </row>
    <row r="388" spans="2:23" s="11" customFormat="1" ht="28.8" x14ac:dyDescent="0.25">
      <c r="B388"/>
      <c r="C388" s="24">
        <v>7200053</v>
      </c>
      <c r="D388" s="46" t="s">
        <v>202</v>
      </c>
      <c r="E388" s="39" t="s">
        <v>16</v>
      </c>
      <c r="F388" s="43">
        <v>1</v>
      </c>
      <c r="G388" s="27"/>
      <c r="H388" s="27"/>
      <c r="I388" s="26"/>
      <c r="J388" s="12"/>
      <c r="M388"/>
      <c r="N388"/>
      <c r="O388"/>
      <c r="P388"/>
      <c r="Q388"/>
      <c r="R388"/>
      <c r="S388"/>
      <c r="T388"/>
      <c r="U388"/>
      <c r="V388"/>
      <c r="W388"/>
    </row>
    <row r="389" spans="2:23" s="11" customFormat="1" ht="19.2" x14ac:dyDescent="0.25">
      <c r="B389"/>
      <c r="C389" s="24">
        <v>7200054</v>
      </c>
      <c r="D389" s="46" t="s">
        <v>203</v>
      </c>
      <c r="E389" s="39" t="s">
        <v>16</v>
      </c>
      <c r="F389" s="43">
        <v>1</v>
      </c>
      <c r="G389" s="27"/>
      <c r="H389" s="27"/>
      <c r="I389" s="26"/>
      <c r="J389" s="12"/>
      <c r="M389"/>
      <c r="N389"/>
      <c r="O389"/>
      <c r="P389"/>
      <c r="Q389"/>
      <c r="R389"/>
      <c r="S389"/>
      <c r="T389"/>
      <c r="U389"/>
      <c r="V389"/>
      <c r="W389"/>
    </row>
    <row r="390" spans="2:23" s="11" customFormat="1" ht="38.4" x14ac:dyDescent="0.25">
      <c r="B390"/>
      <c r="C390" s="24">
        <v>7200055</v>
      </c>
      <c r="D390" s="46" t="s">
        <v>204</v>
      </c>
      <c r="E390" s="39" t="s">
        <v>16</v>
      </c>
      <c r="F390" s="43">
        <v>1</v>
      </c>
      <c r="G390" s="27"/>
      <c r="H390" s="27"/>
      <c r="I390" s="26"/>
      <c r="J390" s="12"/>
      <c r="M390"/>
      <c r="N390"/>
      <c r="O390"/>
      <c r="P390"/>
      <c r="Q390"/>
      <c r="R390"/>
      <c r="S390"/>
      <c r="T390"/>
      <c r="U390"/>
      <c r="V390"/>
      <c r="W390"/>
    </row>
    <row r="391" spans="2:23" s="11" customFormat="1" ht="38.4" x14ac:dyDescent="0.25">
      <c r="B391"/>
      <c r="C391" s="24">
        <v>7200056</v>
      </c>
      <c r="D391" s="46" t="s">
        <v>205</v>
      </c>
      <c r="E391" s="39" t="s">
        <v>16</v>
      </c>
      <c r="F391" s="43">
        <v>1</v>
      </c>
      <c r="G391" s="27"/>
      <c r="H391" s="27"/>
      <c r="I391" s="26"/>
      <c r="J391" s="12"/>
      <c r="M391"/>
      <c r="N391"/>
      <c r="O391"/>
      <c r="P391"/>
      <c r="Q391"/>
      <c r="R391"/>
      <c r="S391"/>
      <c r="T391"/>
      <c r="U391"/>
      <c r="V391"/>
      <c r="W391"/>
    </row>
    <row r="392" spans="2:23" s="11" customFormat="1" ht="28.8" x14ac:dyDescent="0.25">
      <c r="B392"/>
      <c r="C392" s="24">
        <v>7200057</v>
      </c>
      <c r="D392" s="46" t="s">
        <v>206</v>
      </c>
      <c r="E392" s="39" t="s">
        <v>16</v>
      </c>
      <c r="F392" s="43">
        <v>1</v>
      </c>
      <c r="G392" s="27"/>
      <c r="H392" s="27"/>
      <c r="I392" s="26"/>
      <c r="J392" s="12"/>
      <c r="M392"/>
      <c r="N392"/>
      <c r="O392"/>
      <c r="P392"/>
      <c r="Q392"/>
      <c r="R392"/>
      <c r="S392"/>
      <c r="T392"/>
      <c r="U392"/>
      <c r="V392"/>
      <c r="W392"/>
    </row>
    <row r="393" spans="2:23" s="11" customFormat="1" ht="38.4" x14ac:dyDescent="0.25">
      <c r="B393"/>
      <c r="C393" s="24">
        <v>7200058</v>
      </c>
      <c r="D393" s="46" t="s">
        <v>207</v>
      </c>
      <c r="E393" s="39" t="s">
        <v>16</v>
      </c>
      <c r="F393" s="43">
        <v>1</v>
      </c>
      <c r="G393" s="27"/>
      <c r="H393" s="27"/>
      <c r="I393" s="26"/>
      <c r="J393" s="12"/>
      <c r="M393"/>
      <c r="N393"/>
      <c r="O393"/>
      <c r="P393"/>
      <c r="Q393"/>
      <c r="R393"/>
      <c r="S393"/>
      <c r="T393"/>
      <c r="U393"/>
      <c r="V393"/>
      <c r="W393"/>
    </row>
    <row r="394" spans="2:23" s="11" customFormat="1" ht="57.6" x14ac:dyDescent="0.25">
      <c r="B394"/>
      <c r="C394" s="24">
        <v>7200059</v>
      </c>
      <c r="D394" s="46" t="s">
        <v>208</v>
      </c>
      <c r="E394" s="39" t="s">
        <v>16</v>
      </c>
      <c r="F394" s="43">
        <v>1</v>
      </c>
      <c r="G394" s="27"/>
      <c r="H394" s="27"/>
      <c r="I394" s="26"/>
      <c r="J394" s="12"/>
      <c r="M394"/>
      <c r="N394"/>
      <c r="O394"/>
      <c r="P394"/>
      <c r="Q394"/>
      <c r="R394"/>
      <c r="S394"/>
      <c r="T394"/>
      <c r="U394"/>
      <c r="V394"/>
      <c r="W394"/>
    </row>
    <row r="395" spans="2:23" s="11" customFormat="1" ht="28.8" x14ac:dyDescent="0.25">
      <c r="B395"/>
      <c r="C395" s="24">
        <v>7200060</v>
      </c>
      <c r="D395" s="46" t="s">
        <v>209</v>
      </c>
      <c r="E395" s="39" t="s">
        <v>16</v>
      </c>
      <c r="F395" s="43">
        <v>1</v>
      </c>
      <c r="G395" s="27"/>
      <c r="H395" s="27"/>
      <c r="I395" s="26"/>
      <c r="J395" s="12"/>
      <c r="M395"/>
      <c r="N395"/>
      <c r="O395"/>
      <c r="P395"/>
      <c r="Q395"/>
      <c r="R395"/>
      <c r="S395"/>
      <c r="T395"/>
      <c r="U395"/>
      <c r="V395"/>
      <c r="W395"/>
    </row>
    <row r="396" spans="2:23" s="11" customFormat="1" ht="28.8" x14ac:dyDescent="0.25">
      <c r="B396"/>
      <c r="C396" s="24">
        <v>7200061</v>
      </c>
      <c r="D396" s="46" t="s">
        <v>210</v>
      </c>
      <c r="E396" s="39" t="s">
        <v>16</v>
      </c>
      <c r="F396" s="43">
        <v>1</v>
      </c>
      <c r="G396" s="27"/>
      <c r="H396" s="27"/>
      <c r="I396" s="26"/>
      <c r="J396" s="12"/>
      <c r="M396"/>
      <c r="N396"/>
      <c r="O396"/>
      <c r="P396"/>
      <c r="Q396"/>
      <c r="R396"/>
      <c r="S396"/>
      <c r="T396"/>
      <c r="U396"/>
      <c r="V396"/>
      <c r="W396"/>
    </row>
    <row r="397" spans="2:23" s="11" customFormat="1" ht="38.4" x14ac:dyDescent="0.25">
      <c r="B397"/>
      <c r="C397" s="24">
        <v>7200062</v>
      </c>
      <c r="D397" s="46" t="s">
        <v>211</v>
      </c>
      <c r="E397" s="39" t="s">
        <v>16</v>
      </c>
      <c r="F397" s="43">
        <v>1</v>
      </c>
      <c r="G397" s="27"/>
      <c r="H397" s="27"/>
      <c r="I397" s="26"/>
      <c r="J397" s="12"/>
      <c r="M397"/>
      <c r="N397"/>
      <c r="O397"/>
      <c r="P397"/>
      <c r="Q397"/>
      <c r="R397"/>
      <c r="S397"/>
      <c r="T397"/>
      <c r="U397"/>
      <c r="V397"/>
      <c r="W397"/>
    </row>
    <row r="398" spans="2:23" s="11" customFormat="1" ht="94.2" customHeight="1" x14ac:dyDescent="0.25">
      <c r="B398"/>
      <c r="C398" s="24">
        <v>7200063</v>
      </c>
      <c r="D398" s="46" t="s">
        <v>212</v>
      </c>
      <c r="E398" s="39" t="s">
        <v>16</v>
      </c>
      <c r="F398" s="43">
        <v>1</v>
      </c>
      <c r="G398" s="27"/>
      <c r="H398" s="27"/>
      <c r="I398" s="26"/>
      <c r="J398" s="12"/>
      <c r="M398"/>
      <c r="N398"/>
      <c r="O398"/>
      <c r="P398"/>
      <c r="Q398"/>
      <c r="R398"/>
      <c r="S398"/>
      <c r="T398"/>
      <c r="U398"/>
      <c r="V398"/>
      <c r="W398"/>
    </row>
    <row r="399" spans="2:23" s="11" customFormat="1" ht="28.8" x14ac:dyDescent="0.25">
      <c r="B399"/>
      <c r="C399" s="24">
        <v>7200064</v>
      </c>
      <c r="D399" s="46" t="s">
        <v>213</v>
      </c>
      <c r="E399" s="39" t="s">
        <v>16</v>
      </c>
      <c r="F399" s="43">
        <v>1</v>
      </c>
      <c r="G399" s="27"/>
      <c r="H399" s="27"/>
      <c r="I399" s="26"/>
      <c r="J399" s="12"/>
      <c r="M399"/>
      <c r="N399"/>
      <c r="O399"/>
      <c r="P399"/>
      <c r="Q399"/>
      <c r="R399"/>
      <c r="S399"/>
      <c r="T399"/>
      <c r="U399"/>
      <c r="V399"/>
      <c r="W399"/>
    </row>
    <row r="400" spans="2:23" s="11" customFormat="1" ht="19.2" x14ac:dyDescent="0.25">
      <c r="B400"/>
      <c r="C400" s="24">
        <v>7200065</v>
      </c>
      <c r="D400" s="46" t="s">
        <v>214</v>
      </c>
      <c r="E400" s="39" t="s">
        <v>16</v>
      </c>
      <c r="F400" s="43">
        <v>1</v>
      </c>
      <c r="G400" s="27"/>
      <c r="H400" s="27"/>
      <c r="I400" s="26"/>
      <c r="J400" s="12"/>
      <c r="M400"/>
      <c r="N400"/>
      <c r="O400"/>
      <c r="P400"/>
      <c r="Q400"/>
      <c r="R400"/>
      <c r="S400"/>
      <c r="T400"/>
      <c r="U400"/>
      <c r="V400"/>
      <c r="W400"/>
    </row>
    <row r="401" spans="2:23" s="11" customFormat="1" ht="38.4" x14ac:dyDescent="0.25">
      <c r="B401"/>
      <c r="C401" s="24">
        <v>7200066</v>
      </c>
      <c r="D401" s="46" t="s">
        <v>215</v>
      </c>
      <c r="E401" s="39" t="s">
        <v>16</v>
      </c>
      <c r="F401" s="43">
        <v>1</v>
      </c>
      <c r="G401" s="27"/>
      <c r="H401" s="27"/>
      <c r="I401" s="26"/>
      <c r="J401" s="12"/>
      <c r="M401"/>
      <c r="N401"/>
      <c r="O401"/>
      <c r="P401"/>
      <c r="Q401"/>
      <c r="R401"/>
      <c r="S401"/>
      <c r="T401"/>
      <c r="U401"/>
      <c r="V401"/>
      <c r="W401"/>
    </row>
    <row r="402" spans="2:23" s="11" customFormat="1" ht="28.8" x14ac:dyDescent="0.25">
      <c r="B402"/>
      <c r="C402" s="24">
        <v>7200067</v>
      </c>
      <c r="D402" s="46" t="s">
        <v>216</v>
      </c>
      <c r="E402" s="39" t="s">
        <v>16</v>
      </c>
      <c r="F402" s="43">
        <v>1</v>
      </c>
      <c r="G402" s="27"/>
      <c r="H402" s="27"/>
      <c r="I402" s="26"/>
      <c r="J402" s="12"/>
      <c r="M402"/>
      <c r="N402"/>
      <c r="O402"/>
      <c r="P402"/>
      <c r="Q402"/>
      <c r="R402"/>
      <c r="S402"/>
      <c r="T402"/>
      <c r="U402"/>
      <c r="V402"/>
      <c r="W402"/>
    </row>
    <row r="403" spans="2:23" s="11" customFormat="1" ht="57.6" x14ac:dyDescent="0.25">
      <c r="B403"/>
      <c r="C403" s="24">
        <v>7200068</v>
      </c>
      <c r="D403" s="46" t="s">
        <v>217</v>
      </c>
      <c r="E403" s="39" t="s">
        <v>16</v>
      </c>
      <c r="F403" s="43">
        <v>1</v>
      </c>
      <c r="G403" s="27"/>
      <c r="H403" s="27"/>
      <c r="I403" s="26"/>
      <c r="J403" s="12"/>
      <c r="M403"/>
      <c r="N403"/>
      <c r="O403"/>
      <c r="P403"/>
      <c r="Q403"/>
      <c r="R403"/>
      <c r="S403"/>
      <c r="T403"/>
      <c r="U403"/>
      <c r="V403"/>
      <c r="W403"/>
    </row>
    <row r="404" spans="2:23" s="11" customFormat="1" ht="38.4" x14ac:dyDescent="0.25">
      <c r="B404"/>
      <c r="C404" s="24">
        <v>7200069</v>
      </c>
      <c r="D404" s="46" t="s">
        <v>218</v>
      </c>
      <c r="E404" s="39" t="s">
        <v>16</v>
      </c>
      <c r="F404" s="43">
        <v>1</v>
      </c>
      <c r="G404" s="27"/>
      <c r="H404" s="27"/>
      <c r="I404" s="26"/>
      <c r="J404" s="12"/>
      <c r="M404"/>
      <c r="N404"/>
      <c r="O404"/>
      <c r="P404"/>
      <c r="Q404"/>
      <c r="R404"/>
      <c r="S404"/>
      <c r="T404"/>
      <c r="U404"/>
      <c r="V404"/>
      <c r="W404"/>
    </row>
    <row r="405" spans="2:23" s="11" customFormat="1" ht="38.4" x14ac:dyDescent="0.25">
      <c r="B405"/>
      <c r="C405" s="24">
        <v>7200070</v>
      </c>
      <c r="D405" s="46" t="s">
        <v>219</v>
      </c>
      <c r="E405" s="39" t="s">
        <v>16</v>
      </c>
      <c r="F405" s="43">
        <v>1</v>
      </c>
      <c r="G405" s="27"/>
      <c r="H405" s="27"/>
      <c r="I405" s="26"/>
      <c r="J405" s="12"/>
      <c r="M405"/>
      <c r="N405"/>
      <c r="O405"/>
      <c r="P405"/>
      <c r="Q405"/>
      <c r="R405"/>
      <c r="S405"/>
      <c r="T405"/>
      <c r="U405"/>
      <c r="V405"/>
      <c r="W405"/>
    </row>
    <row r="406" spans="2:23" s="11" customFormat="1" ht="38.4" x14ac:dyDescent="0.25">
      <c r="B406"/>
      <c r="C406" s="24">
        <v>7200071</v>
      </c>
      <c r="D406" s="46" t="s">
        <v>220</v>
      </c>
      <c r="E406" s="39" t="s">
        <v>16</v>
      </c>
      <c r="F406" s="43">
        <v>1</v>
      </c>
      <c r="G406" s="27"/>
      <c r="H406" s="27"/>
      <c r="I406" s="26"/>
      <c r="J406" s="12"/>
      <c r="M406"/>
      <c r="N406"/>
      <c r="O406"/>
      <c r="P406"/>
      <c r="Q406"/>
      <c r="R406"/>
      <c r="S406"/>
      <c r="T406"/>
      <c r="U406"/>
      <c r="V406"/>
      <c r="W406"/>
    </row>
    <row r="407" spans="2:23" s="11" customFormat="1" ht="48" x14ac:dyDescent="0.25">
      <c r="B407"/>
      <c r="C407" s="24">
        <v>7200072</v>
      </c>
      <c r="D407" s="46" t="s">
        <v>221</v>
      </c>
      <c r="E407" s="39" t="s">
        <v>16</v>
      </c>
      <c r="F407" s="43">
        <v>1</v>
      </c>
      <c r="G407" s="27"/>
      <c r="H407" s="27"/>
      <c r="I407" s="26"/>
      <c r="J407" s="12"/>
      <c r="M407"/>
      <c r="N407"/>
      <c r="O407"/>
      <c r="P407"/>
      <c r="Q407"/>
      <c r="R407"/>
      <c r="S407"/>
      <c r="T407"/>
      <c r="U407"/>
      <c r="V407"/>
      <c r="W407"/>
    </row>
    <row r="408" spans="2:23" s="11" customFormat="1" ht="19.2" x14ac:dyDescent="0.25">
      <c r="B408"/>
      <c r="C408" s="24">
        <v>7200073</v>
      </c>
      <c r="D408" s="46" t="s">
        <v>222</v>
      </c>
      <c r="E408" s="39" t="s">
        <v>16</v>
      </c>
      <c r="F408" s="43">
        <v>1</v>
      </c>
      <c r="G408" s="27"/>
      <c r="H408" s="27"/>
      <c r="I408" s="26"/>
      <c r="J408" s="12"/>
      <c r="M408"/>
      <c r="N408"/>
      <c r="O408"/>
      <c r="P408"/>
      <c r="Q408"/>
      <c r="R408"/>
      <c r="S408"/>
      <c r="T408"/>
      <c r="U408"/>
      <c r="V408"/>
      <c r="W408"/>
    </row>
    <row r="409" spans="2:23" s="11" customFormat="1" ht="19.2" x14ac:dyDescent="0.25">
      <c r="B409"/>
      <c r="C409" s="24">
        <v>7200074</v>
      </c>
      <c r="D409" s="46" t="s">
        <v>223</v>
      </c>
      <c r="E409" s="39" t="s">
        <v>16</v>
      </c>
      <c r="F409" s="43">
        <v>1</v>
      </c>
      <c r="G409" s="27"/>
      <c r="H409" s="27"/>
      <c r="I409" s="26"/>
      <c r="J409" s="12"/>
      <c r="M409"/>
      <c r="N409"/>
      <c r="O409"/>
      <c r="P409"/>
      <c r="Q409"/>
      <c r="R409"/>
      <c r="S409"/>
      <c r="T409"/>
      <c r="U409"/>
      <c r="V409"/>
      <c r="W409"/>
    </row>
    <row r="410" spans="2:23" s="11" customFormat="1" ht="19.2" x14ac:dyDescent="0.25">
      <c r="B410"/>
      <c r="C410" s="24">
        <v>7200075</v>
      </c>
      <c r="D410" s="46" t="s">
        <v>224</v>
      </c>
      <c r="E410" s="39" t="s">
        <v>16</v>
      </c>
      <c r="F410" s="43">
        <v>1</v>
      </c>
      <c r="G410" s="27"/>
      <c r="H410" s="27"/>
      <c r="I410" s="26"/>
      <c r="J410" s="12"/>
      <c r="M410"/>
      <c r="N410"/>
      <c r="O410"/>
      <c r="P410"/>
      <c r="Q410"/>
      <c r="R410"/>
      <c r="S410"/>
      <c r="T410"/>
      <c r="U410"/>
      <c r="V410"/>
      <c r="W410"/>
    </row>
    <row r="411" spans="2:23" s="11" customFormat="1" ht="19.2" x14ac:dyDescent="0.25">
      <c r="B411"/>
      <c r="C411" s="24">
        <v>7200076</v>
      </c>
      <c r="D411" s="46" t="s">
        <v>225</v>
      </c>
      <c r="E411" s="39" t="s">
        <v>16</v>
      </c>
      <c r="F411" s="43">
        <v>1</v>
      </c>
      <c r="G411" s="27"/>
      <c r="H411" s="27"/>
      <c r="I411" s="26"/>
      <c r="J411" s="12"/>
      <c r="M411"/>
      <c r="N411"/>
      <c r="O411"/>
      <c r="P411"/>
      <c r="Q411"/>
      <c r="R411"/>
      <c r="S411"/>
      <c r="T411"/>
      <c r="U411"/>
      <c r="V411"/>
      <c r="W411"/>
    </row>
    <row r="412" spans="2:23" s="11" customFormat="1" ht="48" x14ac:dyDescent="0.25">
      <c r="B412"/>
      <c r="C412" s="24">
        <v>7200077</v>
      </c>
      <c r="D412" s="46" t="s">
        <v>226</v>
      </c>
      <c r="E412" s="39" t="s">
        <v>16</v>
      </c>
      <c r="F412" s="43">
        <v>1</v>
      </c>
      <c r="G412" s="27"/>
      <c r="H412" s="27"/>
      <c r="I412" s="26"/>
      <c r="J412" s="12"/>
      <c r="M412"/>
      <c r="N412"/>
      <c r="O412"/>
      <c r="P412"/>
      <c r="Q412"/>
      <c r="R412"/>
      <c r="S412"/>
      <c r="T412"/>
      <c r="U412"/>
      <c r="V412"/>
      <c r="W412"/>
    </row>
    <row r="413" spans="2:23" s="11" customFormat="1" ht="38.4" x14ac:dyDescent="0.25">
      <c r="B413"/>
      <c r="C413" s="24">
        <v>7200078</v>
      </c>
      <c r="D413" s="46" t="s">
        <v>227</v>
      </c>
      <c r="E413" s="39" t="s">
        <v>16</v>
      </c>
      <c r="F413" s="43">
        <v>1</v>
      </c>
      <c r="G413" s="27"/>
      <c r="H413" s="27"/>
      <c r="I413" s="26"/>
      <c r="J413" s="12"/>
      <c r="M413"/>
      <c r="N413"/>
      <c r="O413"/>
      <c r="P413"/>
      <c r="Q413"/>
      <c r="R413"/>
      <c r="S413"/>
      <c r="T413"/>
      <c r="U413"/>
      <c r="V413"/>
      <c r="W413"/>
    </row>
    <row r="414" spans="2:23" s="11" customFormat="1" ht="38.4" x14ac:dyDescent="0.25">
      <c r="B414"/>
      <c r="C414" s="24">
        <v>7200079</v>
      </c>
      <c r="D414" s="46" t="s">
        <v>228</v>
      </c>
      <c r="E414" s="39" t="s">
        <v>16</v>
      </c>
      <c r="F414" s="43">
        <v>1</v>
      </c>
      <c r="G414" s="27"/>
      <c r="H414" s="27"/>
      <c r="I414" s="26"/>
      <c r="J414" s="12"/>
      <c r="M414"/>
      <c r="N414"/>
      <c r="O414"/>
      <c r="P414"/>
      <c r="Q414"/>
      <c r="R414"/>
      <c r="S414"/>
      <c r="T414"/>
      <c r="U414"/>
      <c r="V414"/>
      <c r="W414"/>
    </row>
    <row r="415" spans="2:23" s="11" customFormat="1" x14ac:dyDescent="0.25">
      <c r="B415"/>
      <c r="C415" s="24"/>
      <c r="D415" s="42"/>
      <c r="E415" s="39"/>
      <c r="F415" s="43"/>
      <c r="G415" s="27"/>
      <c r="H415" s="27"/>
      <c r="I415" s="76"/>
      <c r="J415" s="12"/>
      <c r="M415"/>
      <c r="N415"/>
      <c r="O415"/>
      <c r="P415"/>
      <c r="Q415"/>
      <c r="R415"/>
      <c r="S415"/>
      <c r="T415"/>
      <c r="U415"/>
      <c r="V415"/>
      <c r="W415"/>
    </row>
    <row r="416" spans="2:23" s="11" customFormat="1" x14ac:dyDescent="0.25">
      <c r="B416"/>
      <c r="C416" s="40" t="s">
        <v>343</v>
      </c>
      <c r="D416" s="41" t="s">
        <v>229</v>
      </c>
      <c r="E416" s="15"/>
      <c r="F416" s="15"/>
      <c r="G416" s="15"/>
      <c r="H416" s="15"/>
      <c r="I416" s="15"/>
      <c r="J416" s="12"/>
      <c r="M416"/>
      <c r="N416"/>
      <c r="O416"/>
      <c r="P416"/>
      <c r="Q416"/>
      <c r="R416"/>
      <c r="S416"/>
      <c r="T416"/>
      <c r="U416"/>
      <c r="V416"/>
      <c r="W416"/>
    </row>
    <row r="417" spans="2:23" s="11" customFormat="1" ht="48" x14ac:dyDescent="0.25">
      <c r="B417"/>
      <c r="C417" s="72">
        <v>7200090</v>
      </c>
      <c r="D417" s="46" t="s">
        <v>230</v>
      </c>
      <c r="E417" s="73" t="s">
        <v>16</v>
      </c>
      <c r="F417" s="43">
        <v>2</v>
      </c>
      <c r="G417" s="75"/>
      <c r="H417" s="75"/>
      <c r="I417" s="26"/>
      <c r="J417" s="12"/>
      <c r="M417"/>
      <c r="N417"/>
      <c r="O417"/>
      <c r="P417"/>
      <c r="Q417"/>
      <c r="R417"/>
      <c r="S417"/>
      <c r="T417"/>
      <c r="U417"/>
      <c r="V417"/>
      <c r="W417"/>
    </row>
    <row r="418" spans="2:23" s="11" customFormat="1" x14ac:dyDescent="0.25">
      <c r="B418"/>
      <c r="C418" s="24"/>
      <c r="D418" s="45"/>
      <c r="E418" s="39"/>
      <c r="F418" s="43"/>
      <c r="G418" s="27"/>
      <c r="H418" s="27"/>
      <c r="I418" s="28"/>
      <c r="J418" s="12"/>
      <c r="M418"/>
      <c r="N418"/>
      <c r="O418"/>
      <c r="P418"/>
      <c r="Q418"/>
      <c r="R418"/>
      <c r="S418"/>
      <c r="T418"/>
      <c r="U418"/>
      <c r="V418"/>
      <c r="W418"/>
    </row>
    <row r="419" spans="2:23" s="11" customFormat="1" x14ac:dyDescent="0.25">
      <c r="B419"/>
      <c r="C419" s="40" t="s">
        <v>344</v>
      </c>
      <c r="D419" s="41" t="s">
        <v>231</v>
      </c>
      <c r="E419" s="15"/>
      <c r="F419" s="15"/>
      <c r="G419" s="15"/>
      <c r="H419" s="15"/>
      <c r="I419" s="15"/>
      <c r="J419" s="12"/>
      <c r="M419"/>
      <c r="N419"/>
      <c r="O419"/>
      <c r="P419"/>
      <c r="Q419"/>
      <c r="R419"/>
      <c r="S419"/>
      <c r="T419"/>
      <c r="U419"/>
      <c r="V419"/>
      <c r="W419"/>
    </row>
    <row r="420" spans="2:23" s="11" customFormat="1" ht="38.4" x14ac:dyDescent="0.25">
      <c r="B420"/>
      <c r="C420" s="72">
        <v>7200095</v>
      </c>
      <c r="D420" s="42" t="s">
        <v>232</v>
      </c>
      <c r="E420" s="73" t="s">
        <v>16</v>
      </c>
      <c r="F420" s="43">
        <v>1</v>
      </c>
      <c r="G420" s="75"/>
      <c r="H420" s="75"/>
      <c r="I420" s="26"/>
      <c r="J420" s="12"/>
      <c r="M420"/>
      <c r="N420"/>
      <c r="O420"/>
      <c r="P420"/>
      <c r="Q420"/>
      <c r="R420"/>
      <c r="S420"/>
      <c r="T420"/>
      <c r="U420"/>
      <c r="V420"/>
      <c r="W420"/>
    </row>
    <row r="421" spans="2:23" s="11" customFormat="1" x14ac:dyDescent="0.25">
      <c r="B421"/>
      <c r="C421" s="24"/>
      <c r="D421" s="45"/>
      <c r="E421" s="39"/>
      <c r="F421" s="43"/>
      <c r="G421" s="27"/>
      <c r="H421" s="27"/>
      <c r="I421" s="28"/>
      <c r="J421" s="12"/>
      <c r="M421"/>
      <c r="N421"/>
      <c r="O421"/>
      <c r="P421"/>
      <c r="Q421"/>
      <c r="R421"/>
      <c r="S421"/>
      <c r="T421"/>
      <c r="U421"/>
      <c r="V421"/>
      <c r="W421"/>
    </row>
    <row r="422" spans="2:23" s="11" customFormat="1" x14ac:dyDescent="0.25">
      <c r="B422"/>
      <c r="C422" s="40" t="s">
        <v>345</v>
      </c>
      <c r="D422" s="41" t="s">
        <v>233</v>
      </c>
      <c r="E422" s="15"/>
      <c r="F422" s="15"/>
      <c r="G422" s="15"/>
      <c r="H422" s="15"/>
      <c r="I422" s="15"/>
      <c r="J422" s="12"/>
      <c r="M422"/>
      <c r="N422"/>
      <c r="O422"/>
      <c r="P422"/>
      <c r="Q422"/>
      <c r="R422"/>
      <c r="S422"/>
      <c r="T422"/>
      <c r="U422"/>
      <c r="V422"/>
      <c r="W422"/>
    </row>
    <row r="423" spans="2:23" s="11" customFormat="1" ht="38.4" x14ac:dyDescent="0.25">
      <c r="B423"/>
      <c r="C423" s="24">
        <v>7200100</v>
      </c>
      <c r="D423" s="46" t="s">
        <v>234</v>
      </c>
      <c r="E423" s="39" t="s">
        <v>16</v>
      </c>
      <c r="F423" s="43">
        <v>1</v>
      </c>
      <c r="G423" s="27"/>
      <c r="H423" s="27"/>
      <c r="I423" s="26"/>
      <c r="J423" s="12"/>
      <c r="M423"/>
      <c r="N423"/>
      <c r="O423"/>
      <c r="P423"/>
      <c r="Q423"/>
      <c r="R423"/>
      <c r="S423"/>
      <c r="T423"/>
      <c r="U423"/>
      <c r="V423"/>
      <c r="W423"/>
    </row>
    <row r="424" spans="2:23" s="11" customFormat="1" x14ac:dyDescent="0.25">
      <c r="B424"/>
      <c r="C424" s="24"/>
      <c r="D424" s="45"/>
      <c r="E424" s="39"/>
      <c r="F424" s="43"/>
      <c r="G424" s="27"/>
      <c r="H424" s="27"/>
      <c r="I424" s="28"/>
      <c r="J424" s="12"/>
      <c r="M424"/>
      <c r="N424"/>
      <c r="O424"/>
      <c r="P424"/>
      <c r="Q424"/>
      <c r="R424"/>
      <c r="S424"/>
      <c r="T424"/>
      <c r="U424"/>
      <c r="V424"/>
      <c r="W424"/>
    </row>
    <row r="425" spans="2:23" s="11" customFormat="1" x14ac:dyDescent="0.25">
      <c r="B425"/>
      <c r="C425" s="40" t="s">
        <v>346</v>
      </c>
      <c r="D425" s="41" t="s">
        <v>235</v>
      </c>
      <c r="E425" s="15"/>
      <c r="F425" s="15"/>
      <c r="G425" s="15"/>
      <c r="H425" s="15"/>
      <c r="I425" s="15"/>
      <c r="J425" s="12"/>
      <c r="M425"/>
      <c r="N425"/>
      <c r="O425"/>
      <c r="P425"/>
      <c r="Q425"/>
      <c r="R425"/>
      <c r="S425"/>
      <c r="T425"/>
      <c r="U425"/>
      <c r="V425"/>
      <c r="W425"/>
    </row>
    <row r="426" spans="2:23" s="11" customFormat="1" ht="28.8" x14ac:dyDescent="0.25">
      <c r="B426"/>
      <c r="C426" s="24">
        <v>7200105</v>
      </c>
      <c r="D426" s="46" t="s">
        <v>236</v>
      </c>
      <c r="E426" s="39" t="s">
        <v>16</v>
      </c>
      <c r="F426" s="43">
        <v>11</v>
      </c>
      <c r="G426" s="27"/>
      <c r="H426" s="27"/>
      <c r="I426" s="26"/>
      <c r="J426" s="12"/>
      <c r="M426"/>
      <c r="N426"/>
      <c r="O426"/>
      <c r="P426"/>
      <c r="Q426"/>
      <c r="R426"/>
      <c r="S426"/>
      <c r="T426"/>
      <c r="U426"/>
      <c r="V426"/>
      <c r="W426"/>
    </row>
    <row r="427" spans="2:23" s="11" customFormat="1" x14ac:dyDescent="0.25">
      <c r="B427"/>
      <c r="C427" s="72"/>
      <c r="D427" s="42"/>
      <c r="E427" s="73"/>
      <c r="F427" s="74"/>
      <c r="G427" s="75"/>
      <c r="H427" s="75"/>
      <c r="I427" s="28"/>
      <c r="J427" s="12"/>
      <c r="M427"/>
      <c r="N427"/>
      <c r="O427"/>
      <c r="P427"/>
      <c r="Q427"/>
      <c r="R427"/>
      <c r="S427"/>
      <c r="T427"/>
      <c r="U427"/>
      <c r="V427"/>
      <c r="W427"/>
    </row>
    <row r="428" spans="2:23" s="11" customFormat="1" x14ac:dyDescent="0.25">
      <c r="B428"/>
      <c r="C428" s="40" t="s">
        <v>347</v>
      </c>
      <c r="D428" s="41" t="s">
        <v>237</v>
      </c>
      <c r="E428" s="15"/>
      <c r="F428" s="15"/>
      <c r="G428" s="15"/>
      <c r="H428" s="15"/>
      <c r="I428" s="15"/>
      <c r="J428" s="12"/>
      <c r="M428"/>
      <c r="N428"/>
      <c r="O428"/>
      <c r="P428"/>
      <c r="Q428"/>
      <c r="R428"/>
      <c r="S428"/>
      <c r="T428"/>
      <c r="U428"/>
      <c r="V428"/>
      <c r="W428"/>
    </row>
    <row r="429" spans="2:23" s="11" customFormat="1" ht="28.8" x14ac:dyDescent="0.25">
      <c r="B429"/>
      <c r="C429" s="24">
        <v>7200110</v>
      </c>
      <c r="D429" s="47" t="s">
        <v>238</v>
      </c>
      <c r="E429" s="39" t="s">
        <v>16</v>
      </c>
      <c r="F429" s="43">
        <v>1</v>
      </c>
      <c r="G429" s="27"/>
      <c r="H429" s="27"/>
      <c r="I429" s="26"/>
      <c r="J429" s="12"/>
      <c r="M429"/>
      <c r="N429"/>
      <c r="O429"/>
      <c r="P429"/>
      <c r="Q429"/>
      <c r="R429"/>
      <c r="S429"/>
      <c r="T429"/>
      <c r="U429"/>
      <c r="V429"/>
      <c r="W429"/>
    </row>
    <row r="430" spans="2:23" s="11" customFormat="1" x14ac:dyDescent="0.25">
      <c r="B430"/>
      <c r="C430" s="24"/>
      <c r="D430" s="45"/>
      <c r="E430" s="39"/>
      <c r="F430" s="43"/>
      <c r="G430" s="27"/>
      <c r="H430" s="27"/>
      <c r="I430" s="28"/>
      <c r="J430" s="12"/>
      <c r="M430"/>
      <c r="N430"/>
      <c r="O430"/>
      <c r="P430"/>
      <c r="Q430"/>
      <c r="R430"/>
      <c r="S430"/>
      <c r="T430"/>
      <c r="U430"/>
      <c r="V430"/>
      <c r="W430"/>
    </row>
    <row r="431" spans="2:23" s="11" customFormat="1" x14ac:dyDescent="0.25">
      <c r="B431"/>
      <c r="C431" s="40" t="s">
        <v>348</v>
      </c>
      <c r="D431" s="41" t="s">
        <v>239</v>
      </c>
      <c r="E431" s="15"/>
      <c r="F431" s="15"/>
      <c r="G431" s="15"/>
      <c r="H431" s="15"/>
      <c r="I431" s="15"/>
      <c r="J431" s="12"/>
      <c r="M431"/>
      <c r="N431"/>
      <c r="O431"/>
      <c r="P431"/>
      <c r="Q431"/>
      <c r="R431"/>
      <c r="S431"/>
      <c r="T431"/>
      <c r="U431"/>
      <c r="V431"/>
      <c r="W431"/>
    </row>
    <row r="432" spans="2:23" s="11" customFormat="1" ht="48" x14ac:dyDescent="0.25">
      <c r="B432"/>
      <c r="C432" s="24">
        <v>7200115</v>
      </c>
      <c r="D432" s="46" t="s">
        <v>240</v>
      </c>
      <c r="E432" s="39" t="s">
        <v>16</v>
      </c>
      <c r="F432" s="43">
        <v>1</v>
      </c>
      <c r="G432" s="27"/>
      <c r="H432" s="27"/>
      <c r="I432" s="26"/>
      <c r="J432" s="12"/>
      <c r="M432"/>
      <c r="N432"/>
      <c r="O432"/>
      <c r="P432"/>
      <c r="Q432"/>
      <c r="R432"/>
      <c r="S432"/>
      <c r="T432"/>
      <c r="U432"/>
      <c r="V432"/>
      <c r="W432"/>
    </row>
    <row r="433" spans="2:23" s="11" customFormat="1" x14ac:dyDescent="0.25">
      <c r="B433"/>
      <c r="C433" s="24"/>
      <c r="D433" s="45"/>
      <c r="E433" s="39"/>
      <c r="F433" s="43"/>
      <c r="G433" s="27"/>
      <c r="H433" s="27"/>
      <c r="I433" s="28"/>
      <c r="J433" s="12"/>
      <c r="M433"/>
      <c r="N433"/>
      <c r="O433"/>
      <c r="P433"/>
      <c r="Q433"/>
      <c r="R433"/>
      <c r="S433"/>
      <c r="T433"/>
      <c r="U433"/>
      <c r="V433"/>
      <c r="W433"/>
    </row>
    <row r="434" spans="2:23" s="11" customFormat="1" x14ac:dyDescent="0.25">
      <c r="B434"/>
      <c r="C434" s="40" t="s">
        <v>349</v>
      </c>
      <c r="D434" s="41" t="s">
        <v>241</v>
      </c>
      <c r="E434" s="15"/>
      <c r="F434" s="15"/>
      <c r="G434" s="15"/>
      <c r="H434" s="15"/>
      <c r="I434" s="15"/>
      <c r="J434" s="12"/>
      <c r="M434"/>
      <c r="N434"/>
      <c r="O434"/>
      <c r="P434"/>
      <c r="Q434"/>
      <c r="R434"/>
      <c r="S434"/>
      <c r="T434"/>
      <c r="U434"/>
      <c r="V434"/>
      <c r="W434"/>
    </row>
    <row r="435" spans="2:23" s="11" customFormat="1" ht="48" x14ac:dyDescent="0.25">
      <c r="B435"/>
      <c r="C435" s="82">
        <v>7200120</v>
      </c>
      <c r="D435" s="83" t="s">
        <v>242</v>
      </c>
      <c r="E435" s="84" t="s">
        <v>16</v>
      </c>
      <c r="F435" s="85">
        <v>1</v>
      </c>
      <c r="G435" s="86"/>
      <c r="H435" s="86"/>
      <c r="I435" s="26"/>
      <c r="J435" s="12"/>
      <c r="M435"/>
      <c r="N435"/>
      <c r="O435"/>
      <c r="P435"/>
      <c r="Q435"/>
      <c r="R435"/>
      <c r="S435"/>
      <c r="T435"/>
      <c r="U435"/>
      <c r="V435"/>
      <c r="W435"/>
    </row>
    <row r="436" spans="2:23" s="11" customFormat="1" x14ac:dyDescent="0.25">
      <c r="B436"/>
      <c r="C436" s="82"/>
      <c r="D436" s="83"/>
      <c r="E436" s="84"/>
      <c r="F436" s="85"/>
      <c r="G436" s="86"/>
      <c r="H436" s="86"/>
      <c r="I436" s="87"/>
      <c r="J436" s="12"/>
      <c r="M436"/>
      <c r="N436"/>
      <c r="O436"/>
      <c r="P436"/>
      <c r="Q436"/>
      <c r="R436"/>
      <c r="S436"/>
      <c r="T436"/>
      <c r="U436"/>
      <c r="V436"/>
      <c r="W436"/>
    </row>
    <row r="437" spans="2:23" s="11" customFormat="1" x14ac:dyDescent="0.25">
      <c r="B437"/>
      <c r="C437" s="40" t="s">
        <v>350</v>
      </c>
      <c r="D437" s="41" t="s">
        <v>243</v>
      </c>
      <c r="E437" s="15"/>
      <c r="F437" s="15"/>
      <c r="G437" s="15"/>
      <c r="H437" s="15"/>
      <c r="I437" s="15"/>
      <c r="J437" s="12"/>
      <c r="M437"/>
      <c r="N437"/>
      <c r="O437"/>
      <c r="P437"/>
      <c r="Q437"/>
      <c r="R437"/>
      <c r="S437"/>
      <c r="T437"/>
      <c r="U437"/>
      <c r="V437"/>
      <c r="W437"/>
    </row>
    <row r="438" spans="2:23" s="11" customFormat="1" ht="28.8" x14ac:dyDescent="0.25">
      <c r="B438"/>
      <c r="C438" s="82">
        <v>7200125</v>
      </c>
      <c r="D438" s="83" t="s">
        <v>244</v>
      </c>
      <c r="E438" s="84" t="s">
        <v>16</v>
      </c>
      <c r="F438" s="85">
        <v>10</v>
      </c>
      <c r="G438" s="86"/>
      <c r="H438" s="86"/>
      <c r="I438" s="26"/>
      <c r="J438" s="12"/>
      <c r="M438"/>
      <c r="N438"/>
      <c r="O438"/>
      <c r="P438"/>
      <c r="Q438"/>
      <c r="R438"/>
      <c r="S438"/>
      <c r="T438"/>
      <c r="U438"/>
      <c r="V438"/>
      <c r="W438"/>
    </row>
    <row r="439" spans="2:23" s="11" customFormat="1" x14ac:dyDescent="0.25">
      <c r="B439"/>
      <c r="C439" s="82"/>
      <c r="D439" s="83"/>
      <c r="E439" s="84"/>
      <c r="F439" s="85"/>
      <c r="G439" s="86"/>
      <c r="H439" s="86"/>
      <c r="I439" s="87"/>
      <c r="J439" s="12"/>
      <c r="M439"/>
      <c r="N439"/>
      <c r="O439"/>
      <c r="P439"/>
      <c r="Q439"/>
      <c r="R439"/>
      <c r="S439"/>
      <c r="T439"/>
      <c r="U439"/>
      <c r="V439"/>
      <c r="W439"/>
    </row>
    <row r="440" spans="2:23" s="11" customFormat="1" x14ac:dyDescent="0.25">
      <c r="B440"/>
      <c r="C440" s="40" t="s">
        <v>351</v>
      </c>
      <c r="D440" s="41" t="s">
        <v>264</v>
      </c>
      <c r="E440" s="15"/>
      <c r="F440" s="15"/>
      <c r="G440" s="15"/>
      <c r="H440" s="15"/>
      <c r="I440" s="15"/>
      <c r="J440" s="12"/>
      <c r="M440"/>
      <c r="N440"/>
      <c r="O440"/>
      <c r="P440"/>
      <c r="Q440"/>
      <c r="R440"/>
      <c r="S440"/>
      <c r="T440"/>
      <c r="U440"/>
      <c r="V440"/>
      <c r="W440"/>
    </row>
    <row r="441" spans="2:23" s="11" customFormat="1" ht="38.4" x14ac:dyDescent="0.25">
      <c r="B441"/>
      <c r="C441" s="24">
        <v>7200130</v>
      </c>
      <c r="D441" s="46" t="s">
        <v>265</v>
      </c>
      <c r="E441" s="39" t="s">
        <v>16</v>
      </c>
      <c r="F441" s="43">
        <v>7</v>
      </c>
      <c r="G441" s="27"/>
      <c r="H441" s="27"/>
      <c r="I441" s="26"/>
      <c r="J441" s="12"/>
      <c r="M441"/>
      <c r="N441"/>
      <c r="O441"/>
      <c r="P441"/>
      <c r="Q441"/>
      <c r="R441"/>
      <c r="S441"/>
      <c r="T441"/>
      <c r="U441"/>
      <c r="V441"/>
      <c r="W441"/>
    </row>
    <row r="442" spans="2:23" s="11" customFormat="1" x14ac:dyDescent="0.25">
      <c r="B442"/>
      <c r="C442" s="24"/>
      <c r="D442" s="45"/>
      <c r="E442" s="39"/>
      <c r="F442" s="43"/>
      <c r="G442" s="27"/>
      <c r="H442" s="27"/>
      <c r="I442" s="28"/>
      <c r="J442" s="12"/>
      <c r="M442"/>
      <c r="N442"/>
      <c r="O442"/>
      <c r="P442"/>
      <c r="Q442"/>
      <c r="R442"/>
      <c r="S442"/>
      <c r="T442"/>
      <c r="U442"/>
      <c r="V442"/>
      <c r="W442"/>
    </row>
    <row r="443" spans="2:23" s="11" customFormat="1" x14ac:dyDescent="0.25">
      <c r="B443"/>
      <c r="C443" s="40" t="s">
        <v>352</v>
      </c>
      <c r="D443" s="41" t="s">
        <v>266</v>
      </c>
      <c r="E443" s="15"/>
      <c r="F443" s="15"/>
      <c r="G443" s="15"/>
      <c r="H443" s="15"/>
      <c r="I443" s="15"/>
      <c r="J443" s="12"/>
      <c r="M443"/>
      <c r="N443"/>
      <c r="O443"/>
      <c r="P443"/>
      <c r="Q443"/>
      <c r="R443"/>
      <c r="S443"/>
      <c r="T443"/>
      <c r="U443"/>
      <c r="V443"/>
      <c r="W443"/>
    </row>
    <row r="444" spans="2:23" s="11" customFormat="1" ht="38.4" x14ac:dyDescent="0.25">
      <c r="B444"/>
      <c r="C444" s="24">
        <v>7200133</v>
      </c>
      <c r="D444" s="46" t="s">
        <v>269</v>
      </c>
      <c r="E444" s="39" t="s">
        <v>16</v>
      </c>
      <c r="F444" s="43">
        <v>1</v>
      </c>
      <c r="G444" s="27"/>
      <c r="H444" s="27"/>
      <c r="I444" s="26"/>
      <c r="J444" s="12"/>
      <c r="M444"/>
      <c r="N444"/>
      <c r="O444"/>
      <c r="P444"/>
      <c r="Q444"/>
      <c r="R444"/>
      <c r="S444"/>
      <c r="T444"/>
      <c r="U444"/>
      <c r="V444"/>
      <c r="W444"/>
    </row>
    <row r="445" spans="2:23" s="11" customFormat="1" x14ac:dyDescent="0.25">
      <c r="B445"/>
      <c r="C445" s="24"/>
      <c r="D445" s="45"/>
      <c r="E445" s="39"/>
      <c r="F445" s="43"/>
      <c r="G445" s="27"/>
      <c r="H445" s="27"/>
      <c r="I445" s="28"/>
      <c r="J445" s="12"/>
      <c r="M445"/>
      <c r="N445"/>
      <c r="O445"/>
      <c r="P445"/>
      <c r="Q445"/>
      <c r="R445"/>
      <c r="S445"/>
      <c r="T445"/>
      <c r="U445"/>
      <c r="V445"/>
      <c r="W445"/>
    </row>
    <row r="446" spans="2:23" s="11" customFormat="1" x14ac:dyDescent="0.25">
      <c r="B446"/>
      <c r="C446" s="40" t="s">
        <v>353</v>
      </c>
      <c r="D446" s="41" t="s">
        <v>271</v>
      </c>
      <c r="E446" s="15"/>
      <c r="F446" s="15"/>
      <c r="G446" s="15"/>
      <c r="H446" s="15"/>
      <c r="I446" s="15"/>
      <c r="J446" s="12"/>
      <c r="M446"/>
      <c r="N446"/>
      <c r="O446"/>
      <c r="P446"/>
      <c r="Q446"/>
      <c r="R446"/>
      <c r="S446"/>
      <c r="T446"/>
      <c r="U446"/>
      <c r="V446"/>
      <c r="W446"/>
    </row>
    <row r="447" spans="2:23" s="11" customFormat="1" ht="19.2" x14ac:dyDescent="0.25">
      <c r="B447"/>
      <c r="C447" s="24">
        <v>7200134</v>
      </c>
      <c r="D447" s="46" t="s">
        <v>272</v>
      </c>
      <c r="E447" s="39" t="s">
        <v>16</v>
      </c>
      <c r="F447" s="43">
        <v>4</v>
      </c>
      <c r="G447" s="27"/>
      <c r="H447" s="27"/>
      <c r="I447" s="26"/>
      <c r="J447" s="12"/>
      <c r="M447"/>
      <c r="N447"/>
      <c r="O447"/>
      <c r="P447"/>
      <c r="Q447"/>
      <c r="R447"/>
      <c r="S447"/>
      <c r="T447"/>
      <c r="U447"/>
      <c r="V447"/>
      <c r="W447"/>
    </row>
    <row r="448" spans="2:23" s="11" customFormat="1" x14ac:dyDescent="0.25">
      <c r="B448"/>
      <c r="C448" s="24"/>
      <c r="D448" s="45"/>
      <c r="E448" s="39"/>
      <c r="F448" s="43"/>
      <c r="G448" s="27"/>
      <c r="H448" s="27"/>
      <c r="I448" s="28"/>
      <c r="J448" s="12"/>
      <c r="M448"/>
      <c r="N448"/>
      <c r="O448"/>
      <c r="P448"/>
      <c r="Q448"/>
      <c r="R448"/>
      <c r="S448"/>
      <c r="T448"/>
      <c r="U448"/>
      <c r="V448"/>
      <c r="W448"/>
    </row>
    <row r="449" spans="2:23" s="11" customFormat="1" x14ac:dyDescent="0.25">
      <c r="B449"/>
      <c r="C449" s="40" t="s">
        <v>354</v>
      </c>
      <c r="D449" s="41" t="s">
        <v>247</v>
      </c>
      <c r="E449" s="15"/>
      <c r="F449" s="15"/>
      <c r="G449" s="15"/>
      <c r="H449" s="15"/>
      <c r="I449" s="15"/>
      <c r="J449" s="12"/>
      <c r="M449"/>
      <c r="N449"/>
      <c r="O449"/>
      <c r="P449"/>
      <c r="Q449"/>
      <c r="R449"/>
      <c r="S449"/>
      <c r="T449"/>
      <c r="U449"/>
      <c r="V449"/>
      <c r="W449"/>
    </row>
    <row r="450" spans="2:23" s="11" customFormat="1" ht="44.4" customHeight="1" x14ac:dyDescent="0.25">
      <c r="B450"/>
      <c r="C450" s="24">
        <v>7200135</v>
      </c>
      <c r="D450" s="46" t="s">
        <v>248</v>
      </c>
      <c r="E450" s="39" t="s">
        <v>16</v>
      </c>
      <c r="F450" s="43">
        <v>1</v>
      </c>
      <c r="G450" s="27"/>
      <c r="H450" s="27"/>
      <c r="I450" s="26"/>
      <c r="J450" s="12"/>
      <c r="M450"/>
      <c r="N450"/>
      <c r="O450"/>
      <c r="P450"/>
      <c r="Q450"/>
      <c r="R450"/>
      <c r="S450"/>
      <c r="T450"/>
      <c r="U450"/>
      <c r="V450"/>
      <c r="W450"/>
    </row>
    <row r="451" spans="2:23" s="11" customFormat="1" x14ac:dyDescent="0.25">
      <c r="B451"/>
      <c r="C451" s="24"/>
      <c r="D451" s="45"/>
      <c r="E451" s="39"/>
      <c r="F451" s="43"/>
      <c r="G451" s="27"/>
      <c r="H451" s="27"/>
      <c r="I451" s="28"/>
      <c r="J451" s="12"/>
      <c r="M451"/>
      <c r="N451"/>
      <c r="O451"/>
      <c r="P451"/>
      <c r="Q451"/>
      <c r="R451"/>
      <c r="S451"/>
      <c r="T451"/>
      <c r="U451"/>
      <c r="V451"/>
      <c r="W451"/>
    </row>
    <row r="452" spans="2:23" s="11" customFormat="1" x14ac:dyDescent="0.25">
      <c r="B452"/>
      <c r="C452" s="40" t="s">
        <v>355</v>
      </c>
      <c r="D452" s="41" t="s">
        <v>250</v>
      </c>
      <c r="E452" s="15"/>
      <c r="F452" s="15"/>
      <c r="G452" s="15"/>
      <c r="H452" s="15"/>
      <c r="I452" s="15"/>
      <c r="J452" s="12"/>
      <c r="M452"/>
      <c r="N452"/>
      <c r="O452"/>
      <c r="P452"/>
      <c r="Q452"/>
      <c r="R452"/>
      <c r="S452"/>
      <c r="T452"/>
      <c r="U452"/>
      <c r="V452"/>
      <c r="W452"/>
    </row>
    <row r="453" spans="2:23" s="11" customFormat="1" ht="63" customHeight="1" x14ac:dyDescent="0.25">
      <c r="B453"/>
      <c r="C453" s="24">
        <v>7200140</v>
      </c>
      <c r="D453" s="46" t="s">
        <v>251</v>
      </c>
      <c r="E453" s="39" t="s">
        <v>16</v>
      </c>
      <c r="F453" s="43">
        <v>2</v>
      </c>
      <c r="G453" s="27"/>
      <c r="H453" s="27"/>
      <c r="I453" s="26"/>
      <c r="J453" s="12"/>
      <c r="M453"/>
      <c r="N453"/>
      <c r="O453"/>
      <c r="P453"/>
      <c r="Q453"/>
      <c r="R453"/>
      <c r="S453"/>
      <c r="T453"/>
      <c r="U453"/>
      <c r="V453"/>
      <c r="W453"/>
    </row>
    <row r="454" spans="2:23" s="11" customFormat="1" x14ac:dyDescent="0.25">
      <c r="B454"/>
      <c r="C454" s="24"/>
      <c r="D454" s="45"/>
      <c r="E454" s="39"/>
      <c r="F454" s="43"/>
      <c r="G454" s="27"/>
      <c r="H454" s="27"/>
      <c r="I454" s="28"/>
      <c r="J454" s="12"/>
      <c r="M454"/>
      <c r="N454"/>
      <c r="O454"/>
      <c r="P454"/>
      <c r="Q454"/>
      <c r="R454"/>
      <c r="S454"/>
      <c r="T454"/>
      <c r="U454"/>
      <c r="V454"/>
      <c r="W454"/>
    </row>
    <row r="455" spans="2:23" s="11" customFormat="1" ht="19.2" x14ac:dyDescent="0.25">
      <c r="B455"/>
      <c r="C455" s="40" t="s">
        <v>356</v>
      </c>
      <c r="D455" s="41" t="s">
        <v>253</v>
      </c>
      <c r="E455" s="15"/>
      <c r="F455" s="15"/>
      <c r="G455" s="15"/>
      <c r="H455" s="15"/>
      <c r="I455" s="15"/>
      <c r="J455" s="12"/>
      <c r="M455"/>
      <c r="N455"/>
      <c r="O455"/>
      <c r="P455"/>
      <c r="Q455"/>
      <c r="R455"/>
      <c r="S455"/>
      <c r="T455"/>
      <c r="U455"/>
      <c r="V455"/>
      <c r="W455"/>
    </row>
    <row r="456" spans="2:23" s="11" customFormat="1" ht="185.4" customHeight="1" x14ac:dyDescent="0.25">
      <c r="B456"/>
      <c r="C456" s="24">
        <v>7200145</v>
      </c>
      <c r="D456" s="42" t="s">
        <v>254</v>
      </c>
      <c r="E456" s="39" t="s">
        <v>16</v>
      </c>
      <c r="F456" s="43">
        <v>1</v>
      </c>
      <c r="G456" s="27"/>
      <c r="H456" s="27"/>
      <c r="I456" s="26"/>
      <c r="J456" s="12"/>
      <c r="M456"/>
      <c r="N456"/>
      <c r="O456"/>
      <c r="P456"/>
      <c r="Q456"/>
      <c r="R456"/>
      <c r="S456"/>
      <c r="T456"/>
      <c r="U456"/>
      <c r="V456"/>
      <c r="W456"/>
    </row>
    <row r="457" spans="2:23" s="11" customFormat="1" x14ac:dyDescent="0.25">
      <c r="B457"/>
      <c r="C457" s="24"/>
      <c r="D457" s="45"/>
      <c r="E457" s="39"/>
      <c r="F457" s="43"/>
      <c r="G457" s="27"/>
      <c r="H457" s="27"/>
      <c r="I457" s="28"/>
      <c r="J457" s="12"/>
      <c r="M457"/>
      <c r="N457"/>
      <c r="O457"/>
      <c r="P457"/>
      <c r="Q457"/>
      <c r="R457"/>
      <c r="S457"/>
      <c r="T457"/>
      <c r="U457"/>
      <c r="V457"/>
      <c r="W457"/>
    </row>
    <row r="458" spans="2:23" s="11" customFormat="1" x14ac:dyDescent="0.25">
      <c r="B458"/>
      <c r="C458" s="40" t="s">
        <v>358</v>
      </c>
      <c r="D458" s="41" t="s">
        <v>19</v>
      </c>
      <c r="E458" s="15"/>
      <c r="F458" s="15"/>
      <c r="G458" s="15"/>
      <c r="H458" s="15"/>
      <c r="I458" s="15"/>
      <c r="J458" s="12"/>
      <c r="M458"/>
      <c r="N458"/>
      <c r="O458"/>
      <c r="P458"/>
      <c r="Q458"/>
      <c r="R458"/>
      <c r="S458"/>
      <c r="T458"/>
      <c r="U458"/>
      <c r="V458"/>
      <c r="W458"/>
    </row>
    <row r="459" spans="2:23" s="11" customFormat="1" ht="38.4" x14ac:dyDescent="0.25">
      <c r="B459"/>
      <c r="C459" s="72">
        <v>4000110</v>
      </c>
      <c r="D459" s="42" t="s">
        <v>274</v>
      </c>
      <c r="E459" s="39" t="s">
        <v>16</v>
      </c>
      <c r="F459" s="43">
        <v>3</v>
      </c>
      <c r="G459" s="27"/>
      <c r="H459" s="27"/>
      <c r="I459" s="26"/>
      <c r="J459" s="12"/>
      <c r="M459"/>
      <c r="N459"/>
      <c r="O459"/>
      <c r="P459"/>
      <c r="Q459"/>
      <c r="R459"/>
      <c r="S459"/>
      <c r="T459"/>
      <c r="U459"/>
      <c r="V459"/>
      <c r="W459"/>
    </row>
    <row r="460" spans="2:23" s="11" customFormat="1" ht="28.8" x14ac:dyDescent="0.25">
      <c r="B460"/>
      <c r="C460" s="72">
        <v>5254682</v>
      </c>
      <c r="D460" s="42" t="s">
        <v>275</v>
      </c>
      <c r="E460" s="39" t="s">
        <v>16</v>
      </c>
      <c r="F460" s="43">
        <v>2</v>
      </c>
      <c r="G460" s="27"/>
      <c r="H460" s="27"/>
      <c r="I460" s="26"/>
      <c r="J460" s="12"/>
      <c r="M460"/>
      <c r="N460"/>
      <c r="O460"/>
      <c r="P460"/>
      <c r="Q460"/>
      <c r="R460"/>
      <c r="S460"/>
      <c r="T460"/>
      <c r="U460"/>
      <c r="V460"/>
      <c r="W460"/>
    </row>
    <row r="461" spans="2:23" s="11" customFormat="1" ht="28.8" x14ac:dyDescent="0.25">
      <c r="B461"/>
      <c r="C461" s="72">
        <v>5254712</v>
      </c>
      <c r="D461" s="42" t="s">
        <v>276</v>
      </c>
      <c r="E461" s="39" t="s">
        <v>16</v>
      </c>
      <c r="F461" s="43">
        <v>1</v>
      </c>
      <c r="G461" s="27"/>
      <c r="H461" s="27"/>
      <c r="I461" s="26"/>
      <c r="J461" s="12"/>
      <c r="M461"/>
      <c r="N461"/>
      <c r="O461"/>
      <c r="P461"/>
      <c r="Q461"/>
      <c r="R461"/>
      <c r="S461"/>
      <c r="T461"/>
      <c r="U461"/>
      <c r="V461"/>
      <c r="W461"/>
    </row>
    <row r="462" spans="2:23" s="11" customFormat="1" ht="28.8" x14ac:dyDescent="0.25">
      <c r="B462"/>
      <c r="C462" s="72">
        <v>5254705</v>
      </c>
      <c r="D462" s="42" t="s">
        <v>277</v>
      </c>
      <c r="E462" s="39" t="s">
        <v>16</v>
      </c>
      <c r="F462" s="43">
        <v>1</v>
      </c>
      <c r="G462" s="27"/>
      <c r="H462" s="27"/>
      <c r="I462" s="26"/>
      <c r="J462" s="12"/>
      <c r="M462"/>
      <c r="N462"/>
      <c r="O462"/>
      <c r="P462"/>
      <c r="Q462"/>
      <c r="R462"/>
      <c r="S462"/>
      <c r="T462"/>
      <c r="U462"/>
      <c r="V462"/>
      <c r="W462"/>
    </row>
    <row r="463" spans="2:23" s="11" customFormat="1" ht="38.4" x14ac:dyDescent="0.25">
      <c r="B463"/>
      <c r="C463" s="72">
        <v>9000036</v>
      </c>
      <c r="D463" s="42" t="s">
        <v>278</v>
      </c>
      <c r="E463" s="39" t="s">
        <v>17</v>
      </c>
      <c r="F463" s="43">
        <v>90.64</v>
      </c>
      <c r="G463" s="27"/>
      <c r="H463" s="27"/>
      <c r="I463" s="26"/>
      <c r="J463" s="12"/>
      <c r="M463"/>
      <c r="N463"/>
      <c r="O463"/>
      <c r="P463"/>
      <c r="Q463"/>
      <c r="R463"/>
      <c r="S463"/>
      <c r="T463"/>
      <c r="U463"/>
      <c r="V463"/>
      <c r="W463"/>
    </row>
    <row r="464" spans="2:23" s="11" customFormat="1" ht="38.4" x14ac:dyDescent="0.25">
      <c r="B464"/>
      <c r="C464" s="72">
        <v>9000037</v>
      </c>
      <c r="D464" s="42" t="s">
        <v>279</v>
      </c>
      <c r="E464" s="39" t="s">
        <v>17</v>
      </c>
      <c r="F464" s="43">
        <v>115.12</v>
      </c>
      <c r="G464" s="27"/>
      <c r="H464" s="27"/>
      <c r="I464" s="26"/>
      <c r="J464" s="12"/>
      <c r="M464"/>
      <c r="N464"/>
      <c r="O464"/>
      <c r="P464"/>
      <c r="Q464"/>
      <c r="R464"/>
      <c r="S464"/>
      <c r="T464"/>
      <c r="U464"/>
      <c r="V464"/>
      <c r="W464"/>
    </row>
    <row r="465" spans="2:23" s="11" customFormat="1" ht="48" x14ac:dyDescent="0.25">
      <c r="B465"/>
      <c r="C465" s="72">
        <v>4001105</v>
      </c>
      <c r="D465" s="42" t="s">
        <v>280</v>
      </c>
      <c r="E465" s="39" t="s">
        <v>17</v>
      </c>
      <c r="F465" s="43">
        <v>16.96</v>
      </c>
      <c r="G465" s="27"/>
      <c r="H465" s="27"/>
      <c r="I465" s="26"/>
      <c r="J465" s="12"/>
      <c r="M465"/>
      <c r="N465"/>
      <c r="O465"/>
      <c r="P465"/>
      <c r="Q465"/>
      <c r="R465"/>
      <c r="S465"/>
      <c r="T465"/>
      <c r="U465"/>
      <c r="V465"/>
      <c r="W465"/>
    </row>
    <row r="466" spans="2:23" s="11" customFormat="1" ht="48" x14ac:dyDescent="0.25">
      <c r="B466"/>
      <c r="C466" s="72">
        <v>4001106</v>
      </c>
      <c r="D466" s="42" t="s">
        <v>281</v>
      </c>
      <c r="E466" s="39" t="s">
        <v>17</v>
      </c>
      <c r="F466" s="43">
        <v>9.59</v>
      </c>
      <c r="G466" s="27"/>
      <c r="H466" s="27"/>
      <c r="I466" s="26"/>
      <c r="J466" s="12"/>
      <c r="M466"/>
      <c r="N466"/>
      <c r="O466"/>
      <c r="P466"/>
      <c r="Q466"/>
      <c r="R466"/>
      <c r="S466"/>
      <c r="T466"/>
      <c r="U466"/>
      <c r="V466"/>
      <c r="W466"/>
    </row>
    <row r="467" spans="2:23" s="11" customFormat="1" ht="48" x14ac:dyDescent="0.25">
      <c r="B467"/>
      <c r="C467" s="93">
        <v>4001112</v>
      </c>
      <c r="D467" s="94" t="s">
        <v>282</v>
      </c>
      <c r="E467" s="39" t="s">
        <v>17</v>
      </c>
      <c r="F467" s="43">
        <v>11.69</v>
      </c>
      <c r="G467" s="27"/>
      <c r="H467" s="27"/>
      <c r="I467" s="26"/>
      <c r="J467" s="12"/>
      <c r="M467"/>
      <c r="N467"/>
      <c r="O467"/>
      <c r="P467"/>
      <c r="Q467"/>
      <c r="R467"/>
      <c r="S467"/>
      <c r="T467"/>
      <c r="U467"/>
      <c r="V467"/>
      <c r="W467"/>
    </row>
    <row r="468" spans="2:23" s="11" customFormat="1" ht="38.4" x14ac:dyDescent="0.25">
      <c r="B468"/>
      <c r="C468" s="82">
        <v>5025213</v>
      </c>
      <c r="D468" s="95" t="s">
        <v>283</v>
      </c>
      <c r="E468" s="84" t="s">
        <v>16</v>
      </c>
      <c r="F468" s="85">
        <v>14</v>
      </c>
      <c r="G468" s="86"/>
      <c r="H468" s="86"/>
      <c r="I468" s="26"/>
      <c r="J468" s="12"/>
      <c r="M468"/>
      <c r="N468"/>
      <c r="O468"/>
      <c r="P468"/>
      <c r="Q468"/>
      <c r="R468"/>
      <c r="S468"/>
      <c r="T468"/>
      <c r="U468"/>
      <c r="V468"/>
      <c r="W468"/>
    </row>
    <row r="469" spans="2:23" s="11" customFormat="1" ht="38.4" x14ac:dyDescent="0.25">
      <c r="B469"/>
      <c r="C469" s="72" t="s">
        <v>284</v>
      </c>
      <c r="D469" s="42" t="s">
        <v>285</v>
      </c>
      <c r="E469" s="39" t="s">
        <v>16</v>
      </c>
      <c r="F469" s="43">
        <v>37</v>
      </c>
      <c r="G469" s="27"/>
      <c r="H469" s="27"/>
      <c r="I469" s="26"/>
      <c r="J469" s="12"/>
      <c r="M469"/>
      <c r="N469"/>
      <c r="O469"/>
      <c r="P469"/>
      <c r="Q469"/>
      <c r="R469"/>
      <c r="S469"/>
      <c r="T469"/>
      <c r="U469"/>
      <c r="V469"/>
      <c r="W469"/>
    </row>
    <row r="470" spans="2:23" s="11" customFormat="1" x14ac:dyDescent="0.25">
      <c r="B470"/>
      <c r="C470" s="24"/>
      <c r="D470" s="42"/>
      <c r="E470" s="39"/>
      <c r="F470" s="43"/>
      <c r="G470" s="27"/>
      <c r="H470" s="27"/>
      <c r="I470" s="28"/>
      <c r="J470" s="12"/>
      <c r="M470"/>
      <c r="N470"/>
      <c r="O470"/>
      <c r="P470"/>
      <c r="Q470"/>
      <c r="R470"/>
      <c r="S470"/>
      <c r="T470"/>
      <c r="U470"/>
      <c r="V470"/>
      <c r="W470"/>
    </row>
    <row r="471" spans="2:23" s="11" customFormat="1" x14ac:dyDescent="0.25">
      <c r="B471"/>
      <c r="C471" s="40" t="s">
        <v>359</v>
      </c>
      <c r="D471" s="41" t="s">
        <v>286</v>
      </c>
      <c r="E471" s="15"/>
      <c r="F471" s="15"/>
      <c r="G471" s="15"/>
      <c r="H471" s="15"/>
      <c r="I471" s="15"/>
      <c r="J471" s="12"/>
      <c r="M471"/>
      <c r="N471"/>
      <c r="O471"/>
      <c r="P471"/>
      <c r="Q471"/>
      <c r="R471"/>
      <c r="S471"/>
      <c r="T471"/>
      <c r="U471"/>
      <c r="V471"/>
      <c r="W471"/>
    </row>
    <row r="472" spans="2:23" s="11" customFormat="1" ht="48" x14ac:dyDescent="0.25">
      <c r="B472"/>
      <c r="C472" s="72">
        <v>9025250</v>
      </c>
      <c r="D472" s="42" t="s">
        <v>287</v>
      </c>
      <c r="E472" s="73" t="s">
        <v>17</v>
      </c>
      <c r="F472" s="74">
        <v>90.64</v>
      </c>
      <c r="G472" s="75"/>
      <c r="H472" s="75"/>
      <c r="I472" s="75"/>
      <c r="J472" s="12"/>
      <c r="M472"/>
      <c r="N472"/>
      <c r="O472"/>
      <c r="P472"/>
      <c r="Q472"/>
      <c r="R472"/>
      <c r="S472"/>
      <c r="T472"/>
      <c r="U472"/>
      <c r="V472"/>
      <c r="W472"/>
    </row>
    <row r="473" spans="2:23" s="11" customFormat="1" ht="38.4" x14ac:dyDescent="0.25">
      <c r="B473"/>
      <c r="C473" s="24">
        <v>4005003</v>
      </c>
      <c r="D473" s="42" t="s">
        <v>288</v>
      </c>
      <c r="E473" s="39" t="s">
        <v>15</v>
      </c>
      <c r="F473" s="43">
        <v>39.950000000000003</v>
      </c>
      <c r="G473" s="27"/>
      <c r="H473" s="27"/>
      <c r="I473" s="75"/>
      <c r="J473" s="12"/>
      <c r="M473"/>
      <c r="N473"/>
      <c r="O473"/>
      <c r="P473"/>
      <c r="Q473"/>
      <c r="R473"/>
      <c r="S473"/>
      <c r="T473"/>
      <c r="U473"/>
      <c r="V473"/>
      <c r="W473"/>
    </row>
    <row r="474" spans="2:23" s="11" customFormat="1" ht="162.6" customHeight="1" x14ac:dyDescent="0.25">
      <c r="B474"/>
      <c r="C474" s="72">
        <v>4004091</v>
      </c>
      <c r="D474" s="42" t="s">
        <v>289</v>
      </c>
      <c r="E474" s="73" t="s">
        <v>17</v>
      </c>
      <c r="F474" s="74">
        <v>90.64</v>
      </c>
      <c r="G474" s="75"/>
      <c r="H474" s="75"/>
      <c r="I474" s="75"/>
      <c r="J474" s="12"/>
      <c r="M474"/>
      <c r="N474"/>
      <c r="O474"/>
      <c r="P474"/>
      <c r="Q474"/>
      <c r="R474"/>
      <c r="S474"/>
      <c r="T474"/>
      <c r="U474"/>
      <c r="V474"/>
      <c r="W474"/>
    </row>
    <row r="475" spans="2:23" s="11" customFormat="1" ht="48" x14ac:dyDescent="0.25">
      <c r="B475"/>
      <c r="C475" s="72" t="s">
        <v>257</v>
      </c>
      <c r="D475" s="96" t="s">
        <v>258</v>
      </c>
      <c r="E475" s="73" t="s">
        <v>17</v>
      </c>
      <c r="F475" s="74">
        <v>376.62</v>
      </c>
      <c r="G475" s="75"/>
      <c r="H475" s="75"/>
      <c r="I475" s="75"/>
      <c r="J475" s="12"/>
      <c r="M475"/>
      <c r="N475"/>
      <c r="O475"/>
      <c r="P475"/>
      <c r="Q475"/>
      <c r="R475"/>
      <c r="S475"/>
      <c r="T475"/>
      <c r="U475"/>
      <c r="V475"/>
      <c r="W475"/>
    </row>
    <row r="476" spans="2:23" s="11" customFormat="1" ht="57.6" x14ac:dyDescent="0.25">
      <c r="B476"/>
      <c r="C476" s="72">
        <v>4005050</v>
      </c>
      <c r="D476" s="42" t="s">
        <v>290</v>
      </c>
      <c r="E476" s="73" t="s">
        <v>17</v>
      </c>
      <c r="F476" s="74">
        <v>591.34</v>
      </c>
      <c r="G476" s="75"/>
      <c r="H476" s="75"/>
      <c r="I476" s="75"/>
      <c r="J476" s="12"/>
      <c r="M476"/>
      <c r="N476"/>
      <c r="O476"/>
      <c r="P476"/>
      <c r="Q476"/>
      <c r="R476"/>
      <c r="S476"/>
      <c r="T476"/>
      <c r="U476"/>
      <c r="V476"/>
      <c r="W476"/>
    </row>
    <row r="477" spans="2:23" s="11" customFormat="1" ht="67.2" x14ac:dyDescent="0.25">
      <c r="B477"/>
      <c r="C477" s="72">
        <v>4005126</v>
      </c>
      <c r="D477" s="42" t="s">
        <v>291</v>
      </c>
      <c r="E477" s="73" t="s">
        <v>17</v>
      </c>
      <c r="F477" s="43">
        <v>11.69</v>
      </c>
      <c r="G477" s="75"/>
      <c r="H477" s="75"/>
      <c r="I477" s="75"/>
      <c r="J477" s="12"/>
      <c r="M477"/>
      <c r="N477"/>
      <c r="O477"/>
      <c r="P477"/>
      <c r="Q477"/>
      <c r="R477"/>
      <c r="S477"/>
      <c r="T477"/>
      <c r="U477"/>
      <c r="V477"/>
      <c r="W477"/>
    </row>
    <row r="478" spans="2:23" s="11" customFormat="1" ht="86.4" x14ac:dyDescent="0.25">
      <c r="B478"/>
      <c r="C478" s="72">
        <v>4004151</v>
      </c>
      <c r="D478" s="96" t="s">
        <v>292</v>
      </c>
      <c r="E478" s="73" t="s">
        <v>17</v>
      </c>
      <c r="F478" s="74">
        <v>0.72</v>
      </c>
      <c r="G478" s="75"/>
      <c r="H478" s="75"/>
      <c r="I478" s="75"/>
      <c r="J478" s="12"/>
      <c r="M478"/>
      <c r="N478"/>
      <c r="O478"/>
      <c r="P478"/>
      <c r="Q478"/>
      <c r="R478"/>
      <c r="S478"/>
      <c r="T478"/>
      <c r="U478"/>
      <c r="V478"/>
      <c r="W478"/>
    </row>
    <row r="479" spans="2:23" s="11" customFormat="1" x14ac:dyDescent="0.25">
      <c r="B479"/>
      <c r="C479" s="24"/>
      <c r="D479" s="42"/>
      <c r="E479" s="39"/>
      <c r="F479" s="43"/>
      <c r="G479" s="27"/>
      <c r="H479" s="27"/>
      <c r="I479" s="28"/>
      <c r="J479" s="12"/>
      <c r="M479"/>
      <c r="N479"/>
      <c r="O479"/>
      <c r="P479"/>
      <c r="Q479"/>
      <c r="R479"/>
      <c r="S479"/>
      <c r="T479"/>
      <c r="U479"/>
      <c r="V479"/>
      <c r="W479"/>
    </row>
    <row r="480" spans="2:23" s="11" customFormat="1" x14ac:dyDescent="0.25">
      <c r="B480"/>
      <c r="C480" s="40" t="s">
        <v>360</v>
      </c>
      <c r="D480" s="41" t="s">
        <v>293</v>
      </c>
      <c r="E480" s="15"/>
      <c r="F480" s="15"/>
      <c r="G480" s="15"/>
      <c r="H480" s="15"/>
      <c r="I480" s="15"/>
      <c r="J480" s="12"/>
      <c r="M480"/>
      <c r="N480"/>
      <c r="O480"/>
      <c r="P480"/>
      <c r="Q480"/>
      <c r="R480"/>
      <c r="S480"/>
      <c r="T480"/>
      <c r="U480"/>
      <c r="V480"/>
      <c r="W480"/>
    </row>
    <row r="481" spans="2:23" s="11" customFormat="1" ht="57.6" x14ac:dyDescent="0.25">
      <c r="B481"/>
      <c r="C481" s="72">
        <v>4009031</v>
      </c>
      <c r="D481" s="96" t="s">
        <v>260</v>
      </c>
      <c r="E481" s="73" t="s">
        <v>17</v>
      </c>
      <c r="F481" s="43">
        <v>11.69</v>
      </c>
      <c r="G481" s="75"/>
      <c r="H481" s="75"/>
      <c r="I481" s="75"/>
      <c r="J481" s="12"/>
      <c r="M481"/>
      <c r="N481"/>
      <c r="O481"/>
      <c r="P481"/>
      <c r="Q481"/>
      <c r="R481"/>
      <c r="S481"/>
      <c r="T481"/>
      <c r="U481"/>
      <c r="V481"/>
      <c r="W481"/>
    </row>
    <row r="482" spans="2:23" s="11" customFormat="1" ht="57.6" x14ac:dyDescent="0.25">
      <c r="B482"/>
      <c r="C482" s="72">
        <v>4006040</v>
      </c>
      <c r="D482" s="96" t="s">
        <v>294</v>
      </c>
      <c r="E482" s="73" t="s">
        <v>17</v>
      </c>
      <c r="F482" s="74">
        <v>5.6</v>
      </c>
      <c r="G482" s="75"/>
      <c r="H482" s="75"/>
      <c r="I482" s="75"/>
      <c r="J482" s="12"/>
      <c r="M482"/>
      <c r="N482"/>
      <c r="O482"/>
      <c r="P482"/>
      <c r="Q482"/>
      <c r="R482"/>
      <c r="S482"/>
      <c r="T482"/>
      <c r="U482"/>
      <c r="V482"/>
      <c r="W482"/>
    </row>
    <row r="483" spans="2:23" s="11" customFormat="1" ht="48" x14ac:dyDescent="0.25">
      <c r="B483"/>
      <c r="C483" s="24" t="s">
        <v>413</v>
      </c>
      <c r="D483" s="42" t="s">
        <v>414</v>
      </c>
      <c r="E483" s="39" t="s">
        <v>16</v>
      </c>
      <c r="F483" s="43">
        <v>3</v>
      </c>
      <c r="G483" s="27"/>
      <c r="H483" s="27"/>
      <c r="I483" s="75"/>
      <c r="J483" s="12"/>
      <c r="M483"/>
      <c r="N483"/>
      <c r="O483"/>
      <c r="P483"/>
      <c r="Q483"/>
      <c r="R483"/>
      <c r="S483"/>
      <c r="T483"/>
      <c r="U483"/>
      <c r="V483"/>
      <c r="W483"/>
    </row>
    <row r="484" spans="2:23" s="11" customFormat="1" ht="57.6" x14ac:dyDescent="0.25">
      <c r="B484"/>
      <c r="C484" s="24">
        <v>7154653</v>
      </c>
      <c r="D484" s="42" t="s">
        <v>295</v>
      </c>
      <c r="E484" s="39" t="s">
        <v>16</v>
      </c>
      <c r="F484" s="43">
        <v>1</v>
      </c>
      <c r="G484" s="27"/>
      <c r="H484" s="27"/>
      <c r="I484" s="75"/>
      <c r="J484" s="12"/>
      <c r="M484"/>
      <c r="N484"/>
      <c r="O484"/>
      <c r="P484"/>
      <c r="Q484"/>
      <c r="R484"/>
      <c r="S484"/>
      <c r="T484"/>
      <c r="U484"/>
      <c r="V484"/>
      <c r="W484"/>
    </row>
    <row r="485" spans="2:23" s="11" customFormat="1" ht="76.8" x14ac:dyDescent="0.25">
      <c r="B485"/>
      <c r="C485" s="24">
        <v>8019521</v>
      </c>
      <c r="D485" s="46" t="s">
        <v>261</v>
      </c>
      <c r="E485" s="39" t="s">
        <v>16</v>
      </c>
      <c r="F485" s="43">
        <v>2</v>
      </c>
      <c r="G485" s="27"/>
      <c r="H485" s="27"/>
      <c r="I485" s="26"/>
      <c r="J485" s="12"/>
      <c r="M485"/>
      <c r="N485"/>
      <c r="O485"/>
      <c r="P485"/>
      <c r="Q485"/>
      <c r="R485"/>
      <c r="S485"/>
      <c r="T485"/>
      <c r="U485"/>
      <c r="V485"/>
      <c r="W485"/>
    </row>
    <row r="486" spans="2:23" s="11" customFormat="1" ht="28.8" x14ac:dyDescent="0.25">
      <c r="B486"/>
      <c r="C486" s="24">
        <v>4009342</v>
      </c>
      <c r="D486" s="46" t="s">
        <v>268</v>
      </c>
      <c r="E486" s="39" t="s">
        <v>17</v>
      </c>
      <c r="F486" s="43">
        <v>11.69</v>
      </c>
      <c r="G486" s="27"/>
      <c r="H486" s="27"/>
      <c r="I486" s="26"/>
      <c r="J486" s="12"/>
      <c r="M486"/>
      <c r="N486"/>
      <c r="O486"/>
      <c r="P486"/>
      <c r="Q486"/>
      <c r="R486"/>
      <c r="S486"/>
      <c r="T486"/>
      <c r="U486"/>
      <c r="V486"/>
      <c r="W486"/>
    </row>
    <row r="487" spans="2:23" s="11" customFormat="1" ht="86.4" x14ac:dyDescent="0.25">
      <c r="B487"/>
      <c r="C487" s="72">
        <v>8005509</v>
      </c>
      <c r="D487" s="42" t="s">
        <v>296</v>
      </c>
      <c r="E487" s="73" t="s">
        <v>16</v>
      </c>
      <c r="F487" s="74">
        <v>6</v>
      </c>
      <c r="G487" s="75"/>
      <c r="H487" s="75"/>
      <c r="I487" s="75"/>
      <c r="J487" s="12"/>
      <c r="M487"/>
      <c r="N487"/>
      <c r="O487"/>
      <c r="P487"/>
      <c r="Q487"/>
      <c r="R487"/>
      <c r="S487"/>
      <c r="T487"/>
      <c r="U487"/>
      <c r="V487"/>
      <c r="W487"/>
    </row>
    <row r="488" spans="2:23" s="11" customFormat="1" x14ac:dyDescent="0.25">
      <c r="B488"/>
      <c r="C488" s="24"/>
      <c r="D488" s="42"/>
      <c r="E488" s="39"/>
      <c r="F488" s="43"/>
      <c r="G488" s="27"/>
      <c r="H488" s="27"/>
      <c r="I488" s="28"/>
      <c r="J488" s="12"/>
      <c r="M488"/>
      <c r="N488"/>
      <c r="O488"/>
      <c r="P488"/>
      <c r="Q488"/>
      <c r="R488"/>
      <c r="S488"/>
      <c r="T488"/>
      <c r="U488"/>
      <c r="V488"/>
      <c r="W488"/>
    </row>
    <row r="489" spans="2:23" s="11" customFormat="1" x14ac:dyDescent="0.25">
      <c r="B489"/>
      <c r="C489" s="40" t="s">
        <v>361</v>
      </c>
      <c r="D489" s="41" t="s">
        <v>23</v>
      </c>
      <c r="E489" s="15"/>
      <c r="F489" s="15"/>
      <c r="G489" s="15"/>
      <c r="H489" s="15"/>
      <c r="I489" s="15"/>
      <c r="J489" s="12"/>
      <c r="M489"/>
      <c r="N489"/>
      <c r="O489"/>
      <c r="P489"/>
      <c r="Q489"/>
      <c r="R489"/>
      <c r="S489"/>
      <c r="T489"/>
      <c r="U489"/>
      <c r="V489"/>
      <c r="W489"/>
    </row>
    <row r="490" spans="2:23" s="11" customFormat="1" ht="76.8" x14ac:dyDescent="0.25">
      <c r="B490"/>
      <c r="C490" s="72">
        <v>4013170</v>
      </c>
      <c r="D490" s="42" t="s">
        <v>297</v>
      </c>
      <c r="E490" s="39" t="s">
        <v>16</v>
      </c>
      <c r="F490" s="43">
        <v>22</v>
      </c>
      <c r="G490" s="27"/>
      <c r="H490" s="27"/>
      <c r="I490" s="26"/>
      <c r="J490" s="12"/>
      <c r="M490"/>
      <c r="N490"/>
      <c r="O490"/>
      <c r="P490"/>
      <c r="Q490"/>
      <c r="R490"/>
      <c r="S490"/>
      <c r="T490"/>
      <c r="U490"/>
      <c r="V490"/>
      <c r="W490"/>
    </row>
    <row r="491" spans="2:23" s="11" customFormat="1" ht="76.8" x14ac:dyDescent="0.25">
      <c r="B491"/>
      <c r="C491" s="72">
        <v>4013009</v>
      </c>
      <c r="D491" s="42" t="s">
        <v>298</v>
      </c>
      <c r="E491" s="39" t="s">
        <v>299</v>
      </c>
      <c r="F491" s="43">
        <v>14</v>
      </c>
      <c r="G491" s="27"/>
      <c r="H491" s="27"/>
      <c r="I491" s="26"/>
      <c r="J491" s="12"/>
      <c r="M491"/>
      <c r="N491"/>
      <c r="O491"/>
      <c r="P491"/>
      <c r="Q491"/>
      <c r="R491"/>
      <c r="S491"/>
      <c r="T491"/>
      <c r="U491"/>
      <c r="V491"/>
      <c r="W491"/>
    </row>
    <row r="492" spans="2:23" s="11" customFormat="1" ht="67.2" x14ac:dyDescent="0.25">
      <c r="B492"/>
      <c r="C492" s="24">
        <v>4013077</v>
      </c>
      <c r="D492" s="42" t="s">
        <v>300</v>
      </c>
      <c r="E492" s="39" t="s">
        <v>16</v>
      </c>
      <c r="F492" s="43">
        <v>7</v>
      </c>
      <c r="G492" s="27"/>
      <c r="H492" s="27"/>
      <c r="I492" s="26"/>
      <c r="J492" s="12"/>
      <c r="M492"/>
      <c r="N492"/>
      <c r="O492"/>
      <c r="P492"/>
      <c r="Q492"/>
      <c r="R492"/>
      <c r="S492"/>
      <c r="T492"/>
      <c r="U492"/>
      <c r="V492"/>
      <c r="W492"/>
    </row>
    <row r="493" spans="2:23" s="11" customFormat="1" ht="84.6" customHeight="1" x14ac:dyDescent="0.25">
      <c r="B493"/>
      <c r="C493" s="72">
        <v>4092187</v>
      </c>
      <c r="D493" s="42" t="s">
        <v>301</v>
      </c>
      <c r="E493" s="39" t="s">
        <v>16</v>
      </c>
      <c r="F493" s="43">
        <v>2</v>
      </c>
      <c r="G493" s="27"/>
      <c r="H493" s="27"/>
      <c r="I493" s="26"/>
      <c r="J493" s="12"/>
      <c r="M493"/>
      <c r="N493"/>
      <c r="O493"/>
      <c r="P493"/>
      <c r="Q493"/>
      <c r="R493"/>
      <c r="S493"/>
      <c r="T493"/>
      <c r="U493"/>
      <c r="V493"/>
      <c r="W493"/>
    </row>
    <row r="494" spans="2:23" s="11" customFormat="1" ht="83.4" customHeight="1" x14ac:dyDescent="0.25">
      <c r="B494"/>
      <c r="C494" s="72">
        <v>4092145</v>
      </c>
      <c r="D494" s="42" t="s">
        <v>302</v>
      </c>
      <c r="E494" s="39" t="s">
        <v>16</v>
      </c>
      <c r="F494" s="43">
        <v>1</v>
      </c>
      <c r="G494" s="27"/>
      <c r="H494" s="27"/>
      <c r="I494" s="26"/>
      <c r="J494" s="12"/>
      <c r="M494"/>
      <c r="N494"/>
      <c r="O494"/>
      <c r="P494"/>
      <c r="Q494"/>
      <c r="R494"/>
      <c r="S494"/>
      <c r="T494"/>
      <c r="U494"/>
      <c r="V494"/>
      <c r="W494"/>
    </row>
    <row r="495" spans="2:23" s="11" customFormat="1" ht="38.4" x14ac:dyDescent="0.25">
      <c r="B495"/>
      <c r="C495" s="24">
        <v>4086719</v>
      </c>
      <c r="D495" s="46" t="s">
        <v>259</v>
      </c>
      <c r="E495" s="39" t="s">
        <v>16</v>
      </c>
      <c r="F495" s="43">
        <v>3</v>
      </c>
      <c r="G495" s="27"/>
      <c r="H495" s="27"/>
      <c r="I495" s="26"/>
      <c r="J495" s="12"/>
      <c r="M495"/>
      <c r="N495"/>
      <c r="O495"/>
      <c r="P495"/>
      <c r="Q495"/>
      <c r="R495"/>
      <c r="S495"/>
      <c r="T495"/>
      <c r="U495"/>
      <c r="V495"/>
      <c r="W495"/>
    </row>
    <row r="496" spans="2:23" s="11" customFormat="1" ht="48" x14ac:dyDescent="0.25">
      <c r="B496"/>
      <c r="C496" s="72">
        <v>4013084</v>
      </c>
      <c r="D496" s="42" t="s">
        <v>303</v>
      </c>
      <c r="E496" s="39" t="s">
        <v>16</v>
      </c>
      <c r="F496" s="43">
        <v>2</v>
      </c>
      <c r="G496" s="27"/>
      <c r="H496" s="27"/>
      <c r="I496" s="26"/>
      <c r="J496" s="12"/>
      <c r="M496"/>
      <c r="N496"/>
      <c r="O496"/>
      <c r="P496"/>
      <c r="Q496"/>
      <c r="R496"/>
      <c r="S496"/>
      <c r="T496"/>
      <c r="U496"/>
      <c r="V496"/>
      <c r="W496"/>
    </row>
    <row r="497" spans="2:23" s="11" customFormat="1" ht="67.2" x14ac:dyDescent="0.25">
      <c r="B497"/>
      <c r="C497" s="72">
        <v>4013088</v>
      </c>
      <c r="D497" s="42" t="s">
        <v>304</v>
      </c>
      <c r="E497" s="39" t="s">
        <v>16</v>
      </c>
      <c r="F497" s="43">
        <v>1</v>
      </c>
      <c r="G497" s="27"/>
      <c r="H497" s="27"/>
      <c r="I497" s="26"/>
      <c r="J497" s="12"/>
      <c r="M497"/>
      <c r="N497"/>
      <c r="O497"/>
      <c r="P497"/>
      <c r="Q497"/>
      <c r="R497"/>
      <c r="S497"/>
      <c r="T497"/>
      <c r="U497"/>
      <c r="V497"/>
      <c r="W497"/>
    </row>
    <row r="498" spans="2:23" s="11" customFormat="1" ht="38.4" x14ac:dyDescent="0.25">
      <c r="B498"/>
      <c r="C498" s="72">
        <v>4013086</v>
      </c>
      <c r="D498" s="42" t="s">
        <v>305</v>
      </c>
      <c r="E498" s="39" t="s">
        <v>16</v>
      </c>
      <c r="F498" s="43">
        <v>1</v>
      </c>
      <c r="G498" s="27"/>
      <c r="H498" s="27"/>
      <c r="I498" s="26"/>
      <c r="J498" s="12"/>
      <c r="M498"/>
      <c r="N498"/>
      <c r="O498"/>
      <c r="P498"/>
      <c r="Q498"/>
      <c r="R498"/>
      <c r="S498"/>
      <c r="T498"/>
      <c r="U498"/>
      <c r="V498"/>
      <c r="W498"/>
    </row>
    <row r="499" spans="2:23" s="11" customFormat="1" ht="38.4" x14ac:dyDescent="0.25">
      <c r="B499"/>
      <c r="C499" s="72">
        <v>4004145</v>
      </c>
      <c r="D499" s="42" t="s">
        <v>306</v>
      </c>
      <c r="E499" s="39" t="s">
        <v>16</v>
      </c>
      <c r="F499" s="43">
        <v>1</v>
      </c>
      <c r="G499" s="27"/>
      <c r="H499" s="27"/>
      <c r="I499" s="26"/>
      <c r="J499" s="12"/>
      <c r="M499"/>
      <c r="N499"/>
      <c r="O499"/>
      <c r="P499"/>
      <c r="Q499"/>
      <c r="R499"/>
      <c r="S499"/>
      <c r="T499"/>
      <c r="U499"/>
      <c r="V499"/>
      <c r="W499"/>
    </row>
    <row r="500" spans="2:23" s="11" customFormat="1" ht="48" x14ac:dyDescent="0.25">
      <c r="B500"/>
      <c r="C500" s="72">
        <v>4189763</v>
      </c>
      <c r="D500" s="42" t="s">
        <v>307</v>
      </c>
      <c r="E500" s="39" t="s">
        <v>16</v>
      </c>
      <c r="F500" s="43">
        <v>2</v>
      </c>
      <c r="G500" s="27"/>
      <c r="H500" s="27"/>
      <c r="I500" s="26"/>
      <c r="J500" s="12"/>
      <c r="M500"/>
      <c r="N500"/>
      <c r="O500"/>
      <c r="P500"/>
      <c r="Q500"/>
      <c r="R500"/>
      <c r="S500"/>
      <c r="T500"/>
      <c r="U500"/>
      <c r="V500"/>
      <c r="W500"/>
    </row>
    <row r="501" spans="2:23" s="11" customFormat="1" ht="48" x14ac:dyDescent="0.25">
      <c r="B501"/>
      <c r="C501" s="72">
        <v>4189751</v>
      </c>
      <c r="D501" s="42" t="s">
        <v>308</v>
      </c>
      <c r="E501" s="39" t="s">
        <v>16</v>
      </c>
      <c r="F501" s="43">
        <v>1</v>
      </c>
      <c r="G501" s="27"/>
      <c r="H501" s="27"/>
      <c r="I501" s="26"/>
      <c r="J501" s="12"/>
      <c r="M501"/>
      <c r="N501"/>
      <c r="O501"/>
      <c r="P501"/>
      <c r="Q501"/>
      <c r="R501"/>
      <c r="S501"/>
      <c r="T501"/>
      <c r="U501"/>
      <c r="V501"/>
      <c r="W501"/>
    </row>
    <row r="502" spans="2:23" s="11" customFormat="1" ht="67.2" x14ac:dyDescent="0.25">
      <c r="B502"/>
      <c r="C502" s="72">
        <v>4013095</v>
      </c>
      <c r="D502" s="42" t="s">
        <v>309</v>
      </c>
      <c r="E502" s="39" t="s">
        <v>16</v>
      </c>
      <c r="F502" s="43">
        <v>4</v>
      </c>
      <c r="G502" s="27"/>
      <c r="H502" s="27"/>
      <c r="I502" s="26"/>
      <c r="J502" s="12"/>
      <c r="M502"/>
      <c r="N502"/>
      <c r="O502"/>
      <c r="P502"/>
      <c r="Q502"/>
      <c r="R502"/>
      <c r="S502"/>
      <c r="T502"/>
      <c r="U502"/>
      <c r="V502"/>
      <c r="W502"/>
    </row>
    <row r="503" spans="2:23" s="11" customFormat="1" ht="67.2" x14ac:dyDescent="0.25">
      <c r="B503"/>
      <c r="C503" s="72">
        <v>4013096</v>
      </c>
      <c r="D503" s="42" t="s">
        <v>310</v>
      </c>
      <c r="E503" s="39" t="s">
        <v>16</v>
      </c>
      <c r="F503" s="43">
        <v>2</v>
      </c>
      <c r="G503" s="27"/>
      <c r="H503" s="27"/>
      <c r="I503" s="26"/>
      <c r="J503" s="12"/>
      <c r="M503"/>
      <c r="N503"/>
      <c r="O503"/>
      <c r="P503"/>
      <c r="Q503"/>
      <c r="R503"/>
      <c r="S503"/>
      <c r="T503"/>
      <c r="U503"/>
      <c r="V503"/>
      <c r="W503"/>
    </row>
    <row r="504" spans="2:23" s="11" customFormat="1" ht="57.6" x14ac:dyDescent="0.25">
      <c r="B504"/>
      <c r="C504" s="24">
        <v>8312172</v>
      </c>
      <c r="D504" s="42" t="s">
        <v>311</v>
      </c>
      <c r="E504" s="39" t="s">
        <v>16</v>
      </c>
      <c r="F504" s="43">
        <v>9</v>
      </c>
      <c r="G504" s="27"/>
      <c r="H504" s="27"/>
      <c r="I504" s="26"/>
      <c r="J504" s="12"/>
      <c r="M504"/>
      <c r="N504"/>
      <c r="O504"/>
      <c r="P504"/>
      <c r="Q504"/>
      <c r="R504"/>
      <c r="S504"/>
      <c r="T504"/>
      <c r="U504"/>
      <c r="V504"/>
      <c r="W504"/>
    </row>
    <row r="505" spans="2:23" s="11" customFormat="1" ht="13.8" thickBot="1" x14ac:dyDescent="0.3">
      <c r="B505"/>
      <c r="C505" s="24"/>
      <c r="D505" s="42"/>
      <c r="E505" s="39"/>
      <c r="F505" s="43"/>
      <c r="G505" s="27"/>
      <c r="H505" s="27"/>
      <c r="I505" s="28"/>
      <c r="J505" s="12"/>
      <c r="M505"/>
      <c r="N505"/>
      <c r="O505"/>
      <c r="P505"/>
      <c r="Q505"/>
      <c r="R505"/>
      <c r="S505"/>
      <c r="T505"/>
      <c r="U505"/>
      <c r="V505"/>
      <c r="W505"/>
    </row>
    <row r="506" spans="2:23" s="11" customFormat="1" ht="37.200000000000003" thickTop="1" thickBot="1" x14ac:dyDescent="0.3">
      <c r="B506"/>
      <c r="C506" s="91" t="s">
        <v>362</v>
      </c>
      <c r="D506" s="92" t="s">
        <v>363</v>
      </c>
      <c r="E506" s="34"/>
      <c r="F506" s="35"/>
      <c r="G506" s="10"/>
      <c r="H506" s="10"/>
      <c r="I506" s="10"/>
      <c r="J506" s="12"/>
      <c r="M506"/>
      <c r="N506"/>
      <c r="O506"/>
      <c r="P506"/>
      <c r="Q506"/>
      <c r="R506"/>
      <c r="S506"/>
      <c r="T506"/>
      <c r="U506"/>
      <c r="V506"/>
      <c r="W506"/>
    </row>
    <row r="507" spans="2:23" s="11" customFormat="1" ht="13.8" thickTop="1" x14ac:dyDescent="0.25">
      <c r="B507"/>
      <c r="C507" s="40" t="s">
        <v>364</v>
      </c>
      <c r="D507" s="41" t="s">
        <v>262</v>
      </c>
      <c r="E507" s="88"/>
      <c r="F507" s="89"/>
      <c r="G507" s="90"/>
      <c r="H507" s="90"/>
      <c r="I507" s="90"/>
      <c r="J507" s="12"/>
      <c r="M507"/>
      <c r="N507"/>
      <c r="O507"/>
      <c r="P507"/>
      <c r="Q507"/>
      <c r="R507"/>
      <c r="S507"/>
      <c r="T507"/>
      <c r="U507"/>
      <c r="V507"/>
      <c r="W507"/>
    </row>
    <row r="508" spans="2:23" s="11" customFormat="1" ht="38.4" x14ac:dyDescent="0.25">
      <c r="B508"/>
      <c r="C508" s="24">
        <v>7200000</v>
      </c>
      <c r="D508" s="77" t="s">
        <v>263</v>
      </c>
      <c r="E508" s="39" t="s">
        <v>17</v>
      </c>
      <c r="F508" s="43">
        <v>54</v>
      </c>
      <c r="G508" s="27"/>
      <c r="H508" s="27"/>
      <c r="I508" s="26"/>
      <c r="J508" s="12"/>
      <c r="M508"/>
      <c r="N508"/>
      <c r="O508"/>
      <c r="P508"/>
      <c r="Q508"/>
      <c r="R508"/>
      <c r="S508"/>
      <c r="T508"/>
      <c r="U508"/>
      <c r="V508"/>
      <c r="W508"/>
    </row>
    <row r="509" spans="2:23" s="11" customFormat="1" ht="13.8" thickBot="1" x14ac:dyDescent="0.3">
      <c r="B509"/>
      <c r="C509" s="24"/>
      <c r="D509" s="42"/>
      <c r="E509" s="39"/>
      <c r="F509" s="43"/>
      <c r="G509" s="27"/>
      <c r="H509" s="27"/>
      <c r="I509" s="28"/>
      <c r="J509" s="12"/>
      <c r="M509"/>
      <c r="N509"/>
      <c r="O509"/>
      <c r="P509"/>
      <c r="Q509"/>
      <c r="R509"/>
      <c r="S509"/>
      <c r="T509"/>
      <c r="U509"/>
      <c r="V509"/>
      <c r="W509"/>
    </row>
    <row r="510" spans="2:23" s="11" customFormat="1" ht="13.8" thickTop="1" x14ac:dyDescent="0.25">
      <c r="B510"/>
      <c r="C510" s="40" t="s">
        <v>365</v>
      </c>
      <c r="D510" s="41" t="s">
        <v>162</v>
      </c>
      <c r="E510" s="88"/>
      <c r="F510" s="89"/>
      <c r="G510" s="90"/>
      <c r="H510" s="90"/>
      <c r="I510" s="90"/>
      <c r="J510" s="12"/>
      <c r="M510"/>
      <c r="N510"/>
      <c r="O510"/>
      <c r="P510"/>
      <c r="Q510"/>
      <c r="R510"/>
      <c r="S510"/>
      <c r="T510"/>
      <c r="U510"/>
      <c r="V510"/>
      <c r="W510"/>
    </row>
    <row r="511" spans="2:23" s="11" customFormat="1" ht="57.6" x14ac:dyDescent="0.25">
      <c r="B511"/>
      <c r="C511" s="24">
        <v>7200001</v>
      </c>
      <c r="D511" s="77" t="s">
        <v>163</v>
      </c>
      <c r="E511" s="39" t="s">
        <v>16</v>
      </c>
      <c r="F511" s="43">
        <v>1</v>
      </c>
      <c r="G511" s="27"/>
      <c r="H511" s="27"/>
      <c r="I511" s="26"/>
      <c r="J511" s="12"/>
      <c r="M511"/>
      <c r="N511"/>
      <c r="O511"/>
      <c r="P511"/>
      <c r="Q511"/>
      <c r="R511"/>
      <c r="S511"/>
      <c r="T511"/>
      <c r="U511"/>
      <c r="V511"/>
      <c r="W511"/>
    </row>
    <row r="512" spans="2:23" s="11" customFormat="1" ht="48" x14ac:dyDescent="0.25">
      <c r="B512"/>
      <c r="C512" s="24">
        <v>7200002</v>
      </c>
      <c r="D512" s="77" t="s">
        <v>164</v>
      </c>
      <c r="E512" s="39" t="s">
        <v>16</v>
      </c>
      <c r="F512" s="43">
        <v>1</v>
      </c>
      <c r="G512" s="27"/>
      <c r="H512" s="27"/>
      <c r="I512" s="26"/>
      <c r="J512" s="12"/>
      <c r="M512"/>
      <c r="N512"/>
      <c r="O512"/>
      <c r="P512"/>
      <c r="Q512"/>
      <c r="R512"/>
      <c r="S512"/>
      <c r="T512"/>
      <c r="U512"/>
      <c r="V512"/>
      <c r="W512"/>
    </row>
    <row r="513" spans="2:23" s="11" customFormat="1" ht="67.2" x14ac:dyDescent="0.25">
      <c r="B513"/>
      <c r="C513" s="24">
        <v>7200003</v>
      </c>
      <c r="D513" s="77" t="s">
        <v>165</v>
      </c>
      <c r="E513" s="39" t="s">
        <v>16</v>
      </c>
      <c r="F513" s="43">
        <v>1</v>
      </c>
      <c r="G513" s="27"/>
      <c r="H513" s="27"/>
      <c r="I513" s="26"/>
      <c r="J513" s="12"/>
      <c r="M513"/>
      <c r="N513"/>
      <c r="O513"/>
      <c r="P513"/>
      <c r="Q513"/>
      <c r="R513"/>
      <c r="S513"/>
      <c r="T513"/>
      <c r="U513"/>
      <c r="V513"/>
      <c r="W513"/>
    </row>
    <row r="514" spans="2:23" s="11" customFormat="1" ht="48" x14ac:dyDescent="0.25">
      <c r="B514"/>
      <c r="C514" s="24">
        <v>7200004</v>
      </c>
      <c r="D514" s="77" t="s">
        <v>166</v>
      </c>
      <c r="E514" s="39" t="s">
        <v>16</v>
      </c>
      <c r="F514" s="43">
        <v>1</v>
      </c>
      <c r="G514" s="27"/>
      <c r="H514" s="27"/>
      <c r="I514" s="26"/>
      <c r="J514" s="12"/>
      <c r="M514"/>
      <c r="N514"/>
      <c r="O514"/>
      <c r="P514"/>
      <c r="Q514"/>
      <c r="R514"/>
      <c r="S514"/>
      <c r="T514"/>
      <c r="U514"/>
      <c r="V514"/>
      <c r="W514"/>
    </row>
    <row r="515" spans="2:23" s="11" customFormat="1" x14ac:dyDescent="0.25">
      <c r="B515"/>
      <c r="C515" s="24"/>
      <c r="D515" s="42"/>
      <c r="E515" s="39"/>
      <c r="F515" s="43"/>
      <c r="G515" s="27"/>
      <c r="H515" s="27"/>
      <c r="I515" s="28"/>
      <c r="J515" s="12"/>
      <c r="M515"/>
      <c r="N515"/>
      <c r="O515"/>
      <c r="P515"/>
      <c r="Q515"/>
      <c r="R515"/>
      <c r="S515"/>
      <c r="T515"/>
      <c r="U515"/>
      <c r="V515"/>
      <c r="W515"/>
    </row>
    <row r="516" spans="2:23" s="11" customFormat="1" x14ac:dyDescent="0.25">
      <c r="B516"/>
      <c r="C516" s="40" t="s">
        <v>366</v>
      </c>
      <c r="D516" s="41" t="s">
        <v>167</v>
      </c>
      <c r="E516" s="15"/>
      <c r="F516" s="15"/>
      <c r="G516" s="15"/>
      <c r="H516" s="15"/>
      <c r="I516" s="15"/>
      <c r="J516" s="12"/>
      <c r="M516"/>
      <c r="N516"/>
      <c r="O516"/>
      <c r="P516"/>
      <c r="Q516"/>
      <c r="R516"/>
      <c r="S516"/>
      <c r="T516"/>
      <c r="U516"/>
      <c r="V516"/>
      <c r="W516"/>
    </row>
    <row r="517" spans="2:23" s="11" customFormat="1" ht="28.8" x14ac:dyDescent="0.25">
      <c r="B517"/>
      <c r="C517" s="24">
        <v>7200010</v>
      </c>
      <c r="D517" s="46" t="s">
        <v>168</v>
      </c>
      <c r="E517" s="39" t="s">
        <v>16</v>
      </c>
      <c r="F517" s="43">
        <v>1</v>
      </c>
      <c r="G517" s="27"/>
      <c r="H517" s="27"/>
      <c r="I517" s="26"/>
      <c r="J517" s="12"/>
      <c r="M517"/>
      <c r="N517"/>
      <c r="O517"/>
      <c r="P517"/>
      <c r="Q517"/>
      <c r="R517"/>
      <c r="S517"/>
      <c r="T517"/>
      <c r="U517"/>
      <c r="V517"/>
      <c r="W517"/>
    </row>
    <row r="518" spans="2:23" s="11" customFormat="1" ht="28.8" x14ac:dyDescent="0.25">
      <c r="B518"/>
      <c r="C518" s="24">
        <v>7200011</v>
      </c>
      <c r="D518" s="46" t="s">
        <v>169</v>
      </c>
      <c r="E518" s="39" t="s">
        <v>16</v>
      </c>
      <c r="F518" s="43">
        <v>1</v>
      </c>
      <c r="G518" s="27"/>
      <c r="H518" s="27"/>
      <c r="I518" s="26"/>
      <c r="J518" s="12"/>
      <c r="M518"/>
      <c r="N518"/>
      <c r="O518"/>
      <c r="P518"/>
      <c r="Q518"/>
      <c r="R518"/>
      <c r="S518"/>
      <c r="T518"/>
      <c r="U518"/>
      <c r="V518"/>
      <c r="W518"/>
    </row>
    <row r="519" spans="2:23" s="11" customFormat="1" ht="38.4" x14ac:dyDescent="0.25">
      <c r="B519"/>
      <c r="C519" s="24">
        <v>7200012</v>
      </c>
      <c r="D519" s="46" t="s">
        <v>170</v>
      </c>
      <c r="E519" s="39" t="s">
        <v>16</v>
      </c>
      <c r="F519" s="43">
        <v>1</v>
      </c>
      <c r="G519" s="27"/>
      <c r="H519" s="27"/>
      <c r="I519" s="26"/>
      <c r="J519" s="12"/>
      <c r="M519"/>
      <c r="N519"/>
      <c r="O519"/>
      <c r="P519"/>
      <c r="Q519"/>
      <c r="R519"/>
      <c r="S519"/>
      <c r="T519"/>
      <c r="U519"/>
      <c r="V519"/>
      <c r="W519"/>
    </row>
    <row r="520" spans="2:23" s="11" customFormat="1" ht="28.8" x14ac:dyDescent="0.25">
      <c r="B520"/>
      <c r="C520" s="24">
        <v>7200013</v>
      </c>
      <c r="D520" s="46" t="s">
        <v>171</v>
      </c>
      <c r="E520" s="39" t="s">
        <v>16</v>
      </c>
      <c r="F520" s="43">
        <v>1</v>
      </c>
      <c r="G520" s="27"/>
      <c r="H520" s="27"/>
      <c r="I520" s="26"/>
      <c r="J520" s="12"/>
      <c r="M520"/>
      <c r="N520"/>
      <c r="O520"/>
      <c r="P520"/>
      <c r="Q520"/>
      <c r="R520"/>
      <c r="S520"/>
      <c r="T520"/>
      <c r="U520"/>
      <c r="V520"/>
      <c r="W520"/>
    </row>
    <row r="521" spans="2:23" s="11" customFormat="1" ht="57.6" x14ac:dyDescent="0.25">
      <c r="B521"/>
      <c r="C521" s="24">
        <v>7200014</v>
      </c>
      <c r="D521" s="46" t="s">
        <v>172</v>
      </c>
      <c r="E521" s="39" t="s">
        <v>16</v>
      </c>
      <c r="F521" s="43">
        <v>1</v>
      </c>
      <c r="G521" s="27"/>
      <c r="H521" s="27"/>
      <c r="I521" s="26"/>
      <c r="J521" s="12"/>
      <c r="M521"/>
      <c r="N521"/>
      <c r="O521"/>
      <c r="P521"/>
      <c r="Q521"/>
      <c r="R521"/>
      <c r="S521"/>
      <c r="T521"/>
      <c r="U521"/>
      <c r="V521"/>
      <c r="W521"/>
    </row>
    <row r="522" spans="2:23" s="11" customFormat="1" ht="38.4" x14ac:dyDescent="0.25">
      <c r="B522"/>
      <c r="C522" s="24">
        <v>7200015</v>
      </c>
      <c r="D522" s="46" t="s">
        <v>173</v>
      </c>
      <c r="E522" s="39" t="s">
        <v>16</v>
      </c>
      <c r="F522" s="43">
        <v>1</v>
      </c>
      <c r="G522" s="27"/>
      <c r="H522" s="27"/>
      <c r="I522" s="26"/>
      <c r="J522" s="12"/>
      <c r="M522"/>
      <c r="N522"/>
      <c r="O522"/>
      <c r="P522"/>
      <c r="Q522"/>
      <c r="R522"/>
      <c r="S522"/>
      <c r="T522"/>
      <c r="U522"/>
      <c r="V522"/>
      <c r="W522"/>
    </row>
    <row r="523" spans="2:23" s="11" customFormat="1" ht="67.2" x14ac:dyDescent="0.25">
      <c r="B523"/>
      <c r="C523" s="24">
        <v>7200016</v>
      </c>
      <c r="D523" s="46" t="s">
        <v>174</v>
      </c>
      <c r="E523" s="39" t="s">
        <v>16</v>
      </c>
      <c r="F523" s="43">
        <v>1</v>
      </c>
      <c r="G523" s="27"/>
      <c r="H523" s="27"/>
      <c r="I523" s="26"/>
      <c r="J523" s="12"/>
      <c r="M523"/>
      <c r="N523"/>
      <c r="O523"/>
      <c r="P523"/>
      <c r="Q523"/>
      <c r="R523"/>
      <c r="S523"/>
      <c r="T523"/>
      <c r="U523"/>
      <c r="V523"/>
      <c r="W523"/>
    </row>
    <row r="524" spans="2:23" s="11" customFormat="1" ht="61.8" customHeight="1" x14ac:dyDescent="0.25">
      <c r="B524"/>
      <c r="C524" s="24">
        <v>7200017</v>
      </c>
      <c r="D524" s="42" t="s">
        <v>175</v>
      </c>
      <c r="E524" s="39" t="s">
        <v>16</v>
      </c>
      <c r="F524" s="43">
        <v>1</v>
      </c>
      <c r="G524" s="27"/>
      <c r="H524" s="27"/>
      <c r="I524" s="26"/>
      <c r="J524" s="12"/>
      <c r="M524"/>
      <c r="N524"/>
      <c r="O524"/>
      <c r="P524"/>
      <c r="Q524"/>
      <c r="R524"/>
      <c r="S524"/>
      <c r="T524"/>
      <c r="U524"/>
      <c r="V524"/>
      <c r="W524"/>
    </row>
    <row r="525" spans="2:23" s="11" customFormat="1" ht="48" x14ac:dyDescent="0.25">
      <c r="B525"/>
      <c r="C525" s="24">
        <v>7200018</v>
      </c>
      <c r="D525" s="42" t="s">
        <v>176</v>
      </c>
      <c r="E525" s="39" t="s">
        <v>16</v>
      </c>
      <c r="F525" s="43">
        <v>1</v>
      </c>
      <c r="G525" s="27"/>
      <c r="H525" s="27"/>
      <c r="I525" s="26"/>
      <c r="J525" s="12"/>
      <c r="M525"/>
      <c r="N525"/>
      <c r="O525"/>
      <c r="P525"/>
      <c r="Q525"/>
      <c r="R525"/>
      <c r="S525"/>
      <c r="T525"/>
      <c r="U525"/>
      <c r="V525"/>
      <c r="W525"/>
    </row>
    <row r="526" spans="2:23" s="11" customFormat="1" ht="48" x14ac:dyDescent="0.25">
      <c r="B526"/>
      <c r="C526" s="24">
        <v>7200019</v>
      </c>
      <c r="D526" s="42" t="s">
        <v>177</v>
      </c>
      <c r="E526" s="39" t="s">
        <v>16</v>
      </c>
      <c r="F526" s="43">
        <v>1</v>
      </c>
      <c r="G526" s="27"/>
      <c r="H526" s="27"/>
      <c r="I526" s="26"/>
      <c r="J526" s="12"/>
      <c r="M526"/>
      <c r="N526"/>
      <c r="O526"/>
      <c r="P526"/>
      <c r="Q526"/>
      <c r="R526"/>
      <c r="S526"/>
      <c r="T526"/>
      <c r="U526"/>
      <c r="V526"/>
      <c r="W526"/>
    </row>
    <row r="527" spans="2:23" s="11" customFormat="1" x14ac:dyDescent="0.25">
      <c r="B527"/>
      <c r="C527" s="24"/>
      <c r="D527" s="42"/>
      <c r="E527" s="39"/>
      <c r="F527" s="43"/>
      <c r="G527" s="27"/>
      <c r="H527" s="27"/>
      <c r="I527" s="28"/>
      <c r="J527" s="12"/>
      <c r="M527"/>
      <c r="N527"/>
      <c r="O527"/>
      <c r="P527"/>
      <c r="Q527"/>
      <c r="R527"/>
      <c r="S527"/>
      <c r="T527"/>
      <c r="U527"/>
      <c r="V527"/>
      <c r="W527"/>
    </row>
    <row r="528" spans="2:23" s="11" customFormat="1" x14ac:dyDescent="0.25">
      <c r="B528"/>
      <c r="C528" s="40" t="s">
        <v>367</v>
      </c>
      <c r="D528" s="41" t="s">
        <v>178</v>
      </c>
      <c r="E528" s="15"/>
      <c r="F528" s="15"/>
      <c r="G528" s="15"/>
      <c r="H528" s="15"/>
      <c r="I528" s="15"/>
      <c r="J528" s="12"/>
      <c r="M528"/>
      <c r="N528"/>
      <c r="O528"/>
      <c r="P528"/>
      <c r="Q528"/>
      <c r="R528"/>
      <c r="S528"/>
      <c r="T528"/>
      <c r="U528"/>
      <c r="V528"/>
      <c r="W528"/>
    </row>
    <row r="529" spans="2:23" s="11" customFormat="1" ht="57.6" x14ac:dyDescent="0.25">
      <c r="B529"/>
      <c r="C529" s="24">
        <v>7200030</v>
      </c>
      <c r="D529" s="46" t="s">
        <v>179</v>
      </c>
      <c r="E529" s="39" t="s">
        <v>16</v>
      </c>
      <c r="F529" s="43">
        <v>1</v>
      </c>
      <c r="G529" s="27"/>
      <c r="H529" s="27"/>
      <c r="I529" s="26"/>
      <c r="J529" s="12"/>
      <c r="M529"/>
      <c r="N529"/>
      <c r="O529"/>
      <c r="P529"/>
      <c r="Q529"/>
      <c r="R529"/>
      <c r="S529"/>
      <c r="T529"/>
      <c r="U529"/>
      <c r="V529"/>
      <c r="W529"/>
    </row>
    <row r="530" spans="2:23" s="11" customFormat="1" ht="48" x14ac:dyDescent="0.25">
      <c r="B530"/>
      <c r="C530" s="24">
        <v>7200031</v>
      </c>
      <c r="D530" s="46" t="s">
        <v>180</v>
      </c>
      <c r="E530" s="39" t="s">
        <v>16</v>
      </c>
      <c r="F530" s="43">
        <v>1</v>
      </c>
      <c r="G530" s="27"/>
      <c r="H530" s="27"/>
      <c r="I530" s="26"/>
      <c r="J530" s="12"/>
      <c r="M530"/>
      <c r="N530"/>
      <c r="O530"/>
      <c r="P530"/>
      <c r="Q530"/>
      <c r="R530"/>
      <c r="S530"/>
      <c r="T530"/>
      <c r="U530"/>
      <c r="V530"/>
      <c r="W530"/>
    </row>
    <row r="531" spans="2:23" s="11" customFormat="1" ht="67.2" x14ac:dyDescent="0.25">
      <c r="B531"/>
      <c r="C531" s="24">
        <v>7200032</v>
      </c>
      <c r="D531" s="46" t="s">
        <v>181</v>
      </c>
      <c r="E531" s="39" t="s">
        <v>16</v>
      </c>
      <c r="F531" s="43">
        <v>1</v>
      </c>
      <c r="G531" s="27"/>
      <c r="H531" s="27"/>
      <c r="I531" s="26"/>
      <c r="J531" s="12"/>
      <c r="M531"/>
      <c r="N531"/>
      <c r="O531"/>
      <c r="P531"/>
      <c r="Q531"/>
      <c r="R531"/>
      <c r="S531"/>
      <c r="T531"/>
      <c r="U531"/>
      <c r="V531"/>
      <c r="W531"/>
    </row>
    <row r="532" spans="2:23" s="11" customFormat="1" ht="38.4" x14ac:dyDescent="0.25">
      <c r="B532"/>
      <c r="C532" s="24">
        <v>7200033</v>
      </c>
      <c r="D532" s="46" t="s">
        <v>182</v>
      </c>
      <c r="E532" s="39" t="s">
        <v>16</v>
      </c>
      <c r="F532" s="43">
        <v>1</v>
      </c>
      <c r="G532" s="27"/>
      <c r="H532" s="27"/>
      <c r="I532" s="26"/>
      <c r="J532" s="12"/>
      <c r="M532"/>
      <c r="N532"/>
      <c r="O532"/>
      <c r="P532"/>
      <c r="Q532"/>
      <c r="R532"/>
      <c r="S532"/>
      <c r="T532"/>
      <c r="U532"/>
      <c r="V532"/>
      <c r="W532"/>
    </row>
    <row r="533" spans="2:23" s="11" customFormat="1" ht="28.8" x14ac:dyDescent="0.25">
      <c r="B533"/>
      <c r="C533" s="24">
        <v>7200034</v>
      </c>
      <c r="D533" s="46" t="s">
        <v>183</v>
      </c>
      <c r="E533" s="39" t="s">
        <v>16</v>
      </c>
      <c r="F533" s="43">
        <v>1</v>
      </c>
      <c r="G533" s="27"/>
      <c r="H533" s="27"/>
      <c r="I533" s="26"/>
      <c r="J533" s="12"/>
      <c r="M533"/>
      <c r="N533"/>
      <c r="O533"/>
      <c r="P533"/>
      <c r="Q533"/>
      <c r="R533"/>
      <c r="S533"/>
      <c r="T533"/>
      <c r="U533"/>
      <c r="V533"/>
      <c r="W533"/>
    </row>
    <row r="534" spans="2:23" s="11" customFormat="1" ht="38.4" x14ac:dyDescent="0.25">
      <c r="B534"/>
      <c r="C534" s="24">
        <v>7200035</v>
      </c>
      <c r="D534" s="46" t="s">
        <v>184</v>
      </c>
      <c r="E534" s="39" t="s">
        <v>16</v>
      </c>
      <c r="F534" s="43">
        <v>1</v>
      </c>
      <c r="G534" s="27"/>
      <c r="H534" s="27"/>
      <c r="I534" s="26"/>
      <c r="J534" s="12"/>
      <c r="M534"/>
      <c r="N534"/>
      <c r="O534"/>
      <c r="P534"/>
      <c r="Q534"/>
      <c r="R534"/>
      <c r="S534"/>
      <c r="T534"/>
      <c r="U534"/>
      <c r="V534"/>
      <c r="W534"/>
    </row>
    <row r="535" spans="2:23" s="11" customFormat="1" ht="19.2" x14ac:dyDescent="0.25">
      <c r="B535"/>
      <c r="C535" s="24">
        <v>7200036</v>
      </c>
      <c r="D535" s="46" t="s">
        <v>185</v>
      </c>
      <c r="E535" s="39" t="s">
        <v>16</v>
      </c>
      <c r="F535" s="43">
        <v>1</v>
      </c>
      <c r="G535" s="27"/>
      <c r="H535" s="27"/>
      <c r="I535" s="26"/>
      <c r="J535" s="12"/>
      <c r="M535"/>
      <c r="N535"/>
      <c r="O535"/>
      <c r="P535"/>
      <c r="Q535"/>
      <c r="R535"/>
      <c r="S535"/>
      <c r="T535"/>
      <c r="U535"/>
      <c r="V535"/>
      <c r="W535"/>
    </row>
    <row r="536" spans="2:23" s="11" customFormat="1" ht="19.2" x14ac:dyDescent="0.25">
      <c r="B536"/>
      <c r="C536" s="24">
        <v>7200037</v>
      </c>
      <c r="D536" s="46" t="s">
        <v>186</v>
      </c>
      <c r="E536" s="39" t="s">
        <v>16</v>
      </c>
      <c r="F536" s="43">
        <v>1</v>
      </c>
      <c r="G536" s="27"/>
      <c r="H536" s="27"/>
      <c r="I536" s="26"/>
      <c r="J536" s="12"/>
      <c r="M536"/>
      <c r="N536"/>
      <c r="O536"/>
      <c r="P536"/>
      <c r="Q536"/>
      <c r="R536"/>
      <c r="S536"/>
      <c r="T536"/>
      <c r="U536"/>
      <c r="V536"/>
      <c r="W536"/>
    </row>
    <row r="537" spans="2:23" s="11" customFormat="1" ht="19.2" x14ac:dyDescent="0.25">
      <c r="B537"/>
      <c r="C537" s="24">
        <v>7200038</v>
      </c>
      <c r="D537" s="46" t="s">
        <v>187</v>
      </c>
      <c r="E537" s="39" t="s">
        <v>16</v>
      </c>
      <c r="F537" s="43">
        <v>1</v>
      </c>
      <c r="G537" s="27"/>
      <c r="H537" s="27"/>
      <c r="I537" s="26"/>
      <c r="J537" s="12"/>
      <c r="M537"/>
      <c r="N537"/>
      <c r="O537"/>
      <c r="P537"/>
      <c r="Q537"/>
      <c r="R537"/>
      <c r="S537"/>
      <c r="T537"/>
      <c r="U537"/>
      <c r="V537"/>
      <c r="W537"/>
    </row>
    <row r="538" spans="2:23" s="11" customFormat="1" ht="38.4" x14ac:dyDescent="0.25">
      <c r="B538"/>
      <c r="C538" s="24">
        <v>7200039</v>
      </c>
      <c r="D538" s="46" t="s">
        <v>188</v>
      </c>
      <c r="E538" s="39" t="s">
        <v>16</v>
      </c>
      <c r="F538" s="43">
        <v>1</v>
      </c>
      <c r="G538" s="27"/>
      <c r="H538" s="27"/>
      <c r="I538" s="26"/>
      <c r="J538" s="12"/>
      <c r="M538"/>
      <c r="N538"/>
      <c r="O538"/>
      <c r="P538"/>
      <c r="Q538"/>
      <c r="R538"/>
      <c r="S538"/>
      <c r="T538"/>
      <c r="U538"/>
      <c r="V538"/>
      <c r="W538"/>
    </row>
    <row r="539" spans="2:23" s="11" customFormat="1" ht="19.2" x14ac:dyDescent="0.25">
      <c r="B539"/>
      <c r="C539" s="24">
        <v>7200040</v>
      </c>
      <c r="D539" s="46" t="s">
        <v>189</v>
      </c>
      <c r="E539" s="39" t="s">
        <v>16</v>
      </c>
      <c r="F539" s="43">
        <v>1</v>
      </c>
      <c r="G539" s="27"/>
      <c r="H539" s="27"/>
      <c r="I539" s="26"/>
      <c r="J539" s="12"/>
      <c r="M539"/>
      <c r="N539"/>
      <c r="O539"/>
      <c r="P539"/>
      <c r="Q539"/>
      <c r="R539"/>
      <c r="S539"/>
      <c r="T539"/>
      <c r="U539"/>
      <c r="V539"/>
      <c r="W539"/>
    </row>
    <row r="540" spans="2:23" s="11" customFormat="1" ht="38.4" x14ac:dyDescent="0.25">
      <c r="B540"/>
      <c r="C540" s="24">
        <v>7200041</v>
      </c>
      <c r="D540" s="46" t="s">
        <v>190</v>
      </c>
      <c r="E540" s="39" t="s">
        <v>16</v>
      </c>
      <c r="F540" s="43">
        <v>1</v>
      </c>
      <c r="G540" s="27"/>
      <c r="H540" s="27"/>
      <c r="I540" s="26"/>
      <c r="J540" s="12"/>
      <c r="M540"/>
      <c r="N540"/>
      <c r="O540"/>
      <c r="P540"/>
      <c r="Q540"/>
      <c r="R540"/>
      <c r="S540"/>
      <c r="T540"/>
      <c r="U540"/>
      <c r="V540"/>
      <c r="W540"/>
    </row>
    <row r="541" spans="2:23" s="11" customFormat="1" ht="28.8" x14ac:dyDescent="0.25">
      <c r="B541"/>
      <c r="C541" s="24">
        <v>7200042</v>
      </c>
      <c r="D541" s="46" t="s">
        <v>191</v>
      </c>
      <c r="E541" s="39" t="s">
        <v>16</v>
      </c>
      <c r="F541" s="43">
        <v>1</v>
      </c>
      <c r="G541" s="27"/>
      <c r="H541" s="27"/>
      <c r="I541" s="26"/>
      <c r="J541" s="12"/>
      <c r="M541"/>
      <c r="N541"/>
      <c r="O541"/>
      <c r="P541"/>
      <c r="Q541"/>
      <c r="R541"/>
      <c r="S541"/>
      <c r="T541"/>
      <c r="U541"/>
      <c r="V541"/>
      <c r="W541"/>
    </row>
    <row r="542" spans="2:23" s="11" customFormat="1" ht="38.4" x14ac:dyDescent="0.25">
      <c r="B542"/>
      <c r="C542" s="24">
        <v>7200043</v>
      </c>
      <c r="D542" s="46" t="s">
        <v>192</v>
      </c>
      <c r="E542" s="39" t="s">
        <v>16</v>
      </c>
      <c r="F542" s="43">
        <v>1</v>
      </c>
      <c r="G542" s="27"/>
      <c r="H542" s="27"/>
      <c r="I542" s="26"/>
      <c r="J542" s="12"/>
      <c r="M542"/>
      <c r="N542"/>
      <c r="O542"/>
      <c r="P542"/>
      <c r="Q542"/>
      <c r="R542"/>
      <c r="S542"/>
      <c r="T542"/>
      <c r="U542"/>
      <c r="V542"/>
      <c r="W542"/>
    </row>
    <row r="543" spans="2:23" s="11" customFormat="1" ht="28.8" x14ac:dyDescent="0.25">
      <c r="B543"/>
      <c r="C543" s="24">
        <v>7200044</v>
      </c>
      <c r="D543" s="46" t="s">
        <v>193</v>
      </c>
      <c r="E543" s="39" t="s">
        <v>16</v>
      </c>
      <c r="F543" s="43">
        <v>1</v>
      </c>
      <c r="G543" s="27"/>
      <c r="H543" s="27"/>
      <c r="I543" s="26"/>
      <c r="J543" s="12"/>
      <c r="M543"/>
      <c r="N543"/>
      <c r="O543"/>
      <c r="P543"/>
      <c r="Q543"/>
      <c r="R543"/>
      <c r="S543"/>
      <c r="T543"/>
      <c r="U543"/>
      <c r="V543"/>
      <c r="W543"/>
    </row>
    <row r="544" spans="2:23" s="11" customFormat="1" ht="38.4" x14ac:dyDescent="0.25">
      <c r="B544"/>
      <c r="C544" s="24">
        <v>7200045</v>
      </c>
      <c r="D544" s="46" t="s">
        <v>194</v>
      </c>
      <c r="E544" s="39" t="s">
        <v>16</v>
      </c>
      <c r="F544" s="43">
        <v>1</v>
      </c>
      <c r="G544" s="27"/>
      <c r="H544" s="27"/>
      <c r="I544" s="26"/>
      <c r="J544" s="12"/>
      <c r="M544"/>
      <c r="N544"/>
      <c r="O544"/>
      <c r="P544"/>
      <c r="Q544"/>
      <c r="R544"/>
      <c r="S544"/>
      <c r="T544"/>
      <c r="U544"/>
      <c r="V544"/>
      <c r="W544"/>
    </row>
    <row r="545" spans="2:23" s="11" customFormat="1" ht="48" x14ac:dyDescent="0.25">
      <c r="B545"/>
      <c r="C545" s="24">
        <v>7200046</v>
      </c>
      <c r="D545" s="46" t="s">
        <v>195</v>
      </c>
      <c r="E545" s="39" t="s">
        <v>16</v>
      </c>
      <c r="F545" s="43">
        <v>1</v>
      </c>
      <c r="G545" s="27"/>
      <c r="H545" s="27"/>
      <c r="I545" s="26"/>
      <c r="J545" s="12"/>
      <c r="M545"/>
      <c r="N545"/>
      <c r="O545"/>
      <c r="P545"/>
      <c r="Q545"/>
      <c r="R545"/>
      <c r="S545"/>
      <c r="T545"/>
      <c r="U545"/>
      <c r="V545"/>
      <c r="W545"/>
    </row>
    <row r="546" spans="2:23" s="11" customFormat="1" ht="56.4" customHeight="1" x14ac:dyDescent="0.25">
      <c r="B546"/>
      <c r="C546" s="24">
        <v>7200047</v>
      </c>
      <c r="D546" s="46" t="s">
        <v>196</v>
      </c>
      <c r="E546" s="39" t="s">
        <v>16</v>
      </c>
      <c r="F546" s="43">
        <v>1</v>
      </c>
      <c r="G546" s="27"/>
      <c r="H546" s="27"/>
      <c r="I546" s="26"/>
      <c r="J546" s="12"/>
      <c r="M546"/>
      <c r="N546"/>
      <c r="O546"/>
      <c r="P546"/>
      <c r="Q546"/>
      <c r="R546"/>
      <c r="S546"/>
      <c r="T546"/>
      <c r="U546"/>
      <c r="V546"/>
      <c r="W546"/>
    </row>
    <row r="547" spans="2:23" s="11" customFormat="1" ht="38.4" x14ac:dyDescent="0.25">
      <c r="B547"/>
      <c r="C547" s="24">
        <v>7200048</v>
      </c>
      <c r="D547" s="46" t="s">
        <v>197</v>
      </c>
      <c r="E547" s="39" t="s">
        <v>16</v>
      </c>
      <c r="F547" s="43">
        <v>1</v>
      </c>
      <c r="G547" s="27"/>
      <c r="H547" s="27"/>
      <c r="I547" s="26"/>
      <c r="J547" s="12"/>
      <c r="M547"/>
      <c r="N547"/>
      <c r="O547"/>
      <c r="P547"/>
      <c r="Q547"/>
      <c r="R547"/>
      <c r="S547"/>
      <c r="T547"/>
      <c r="U547"/>
      <c r="V547"/>
      <c r="W547"/>
    </row>
    <row r="548" spans="2:23" s="11" customFormat="1" ht="28.8" x14ac:dyDescent="0.25">
      <c r="B548"/>
      <c r="C548" s="24">
        <v>7200049</v>
      </c>
      <c r="D548" s="46" t="s">
        <v>198</v>
      </c>
      <c r="E548" s="39" t="s">
        <v>16</v>
      </c>
      <c r="F548" s="43">
        <v>1</v>
      </c>
      <c r="G548" s="27"/>
      <c r="H548" s="27"/>
      <c r="I548" s="26"/>
      <c r="J548" s="12"/>
      <c r="M548"/>
      <c r="N548"/>
      <c r="O548"/>
      <c r="P548"/>
      <c r="Q548"/>
      <c r="R548"/>
      <c r="S548"/>
      <c r="T548"/>
      <c r="U548"/>
      <c r="V548"/>
      <c r="W548"/>
    </row>
    <row r="549" spans="2:23" s="11" customFormat="1" ht="28.8" x14ac:dyDescent="0.25">
      <c r="B549"/>
      <c r="C549" s="24">
        <v>7200050</v>
      </c>
      <c r="D549" s="46" t="s">
        <v>199</v>
      </c>
      <c r="E549" s="39" t="s">
        <v>16</v>
      </c>
      <c r="F549" s="43">
        <v>1</v>
      </c>
      <c r="G549" s="27"/>
      <c r="H549" s="27"/>
      <c r="I549" s="26"/>
      <c r="J549" s="12"/>
      <c r="M549"/>
      <c r="N549"/>
      <c r="O549"/>
      <c r="P549"/>
      <c r="Q549"/>
      <c r="R549"/>
      <c r="S549"/>
      <c r="T549"/>
      <c r="U549"/>
      <c r="V549"/>
      <c r="W549"/>
    </row>
    <row r="550" spans="2:23" s="11" customFormat="1" ht="38.4" x14ac:dyDescent="0.25">
      <c r="B550"/>
      <c r="C550" s="24">
        <v>7200051</v>
      </c>
      <c r="D550" s="46" t="s">
        <v>200</v>
      </c>
      <c r="E550" s="39" t="s">
        <v>16</v>
      </c>
      <c r="F550" s="43">
        <v>1</v>
      </c>
      <c r="G550" s="27"/>
      <c r="H550" s="27"/>
      <c r="I550" s="26"/>
      <c r="J550" s="12"/>
      <c r="M550"/>
      <c r="N550"/>
      <c r="O550"/>
      <c r="P550"/>
      <c r="Q550"/>
      <c r="R550"/>
      <c r="S550"/>
      <c r="T550"/>
      <c r="U550"/>
      <c r="V550"/>
      <c r="W550"/>
    </row>
    <row r="551" spans="2:23" s="11" customFormat="1" ht="38.4" x14ac:dyDescent="0.25">
      <c r="B551"/>
      <c r="C551" s="24">
        <v>7200052</v>
      </c>
      <c r="D551" s="46" t="s">
        <v>201</v>
      </c>
      <c r="E551" s="39" t="s">
        <v>16</v>
      </c>
      <c r="F551" s="43">
        <v>1</v>
      </c>
      <c r="G551" s="27"/>
      <c r="H551" s="27"/>
      <c r="I551" s="26"/>
      <c r="J551" s="12"/>
      <c r="M551"/>
      <c r="N551"/>
      <c r="O551"/>
      <c r="P551"/>
      <c r="Q551"/>
      <c r="R551"/>
      <c r="S551"/>
      <c r="T551"/>
      <c r="U551"/>
      <c r="V551"/>
      <c r="W551"/>
    </row>
    <row r="552" spans="2:23" s="11" customFormat="1" ht="28.8" x14ac:dyDescent="0.25">
      <c r="B552"/>
      <c r="C552" s="24">
        <v>7200053</v>
      </c>
      <c r="D552" s="46" t="s">
        <v>202</v>
      </c>
      <c r="E552" s="39" t="s">
        <v>16</v>
      </c>
      <c r="F552" s="43">
        <v>1</v>
      </c>
      <c r="G552" s="27"/>
      <c r="H552" s="27"/>
      <c r="I552" s="26"/>
      <c r="J552" s="12"/>
      <c r="M552"/>
      <c r="N552"/>
      <c r="O552"/>
      <c r="P552"/>
      <c r="Q552"/>
      <c r="R552"/>
      <c r="S552"/>
      <c r="T552"/>
      <c r="U552"/>
      <c r="V552"/>
      <c r="W552"/>
    </row>
    <row r="553" spans="2:23" s="11" customFormat="1" ht="19.2" x14ac:dyDescent="0.25">
      <c r="B553"/>
      <c r="C553" s="24">
        <v>7200054</v>
      </c>
      <c r="D553" s="46" t="s">
        <v>203</v>
      </c>
      <c r="E553" s="39" t="s">
        <v>16</v>
      </c>
      <c r="F553" s="43">
        <v>1</v>
      </c>
      <c r="G553" s="27"/>
      <c r="H553" s="27"/>
      <c r="I553" s="26"/>
      <c r="J553" s="12"/>
      <c r="M553"/>
      <c r="N553"/>
      <c r="O553"/>
      <c r="P553"/>
      <c r="Q553"/>
      <c r="R553"/>
      <c r="S553"/>
      <c r="T553"/>
      <c r="U553"/>
      <c r="V553"/>
      <c r="W553"/>
    </row>
    <row r="554" spans="2:23" s="11" customFormat="1" ht="38.4" x14ac:dyDescent="0.25">
      <c r="B554"/>
      <c r="C554" s="24">
        <v>7200055</v>
      </c>
      <c r="D554" s="46" t="s">
        <v>204</v>
      </c>
      <c r="E554" s="39" t="s">
        <v>16</v>
      </c>
      <c r="F554" s="43">
        <v>1</v>
      </c>
      <c r="G554" s="27"/>
      <c r="H554" s="27"/>
      <c r="I554" s="26"/>
      <c r="J554" s="12"/>
      <c r="M554"/>
      <c r="N554"/>
      <c r="O554"/>
      <c r="P554"/>
      <c r="Q554"/>
      <c r="R554"/>
      <c r="S554"/>
      <c r="T554"/>
      <c r="U554"/>
      <c r="V554"/>
      <c r="W554"/>
    </row>
    <row r="555" spans="2:23" s="11" customFormat="1" ht="38.4" x14ac:dyDescent="0.25">
      <c r="B555"/>
      <c r="C555" s="24">
        <v>7200056</v>
      </c>
      <c r="D555" s="46" t="s">
        <v>205</v>
      </c>
      <c r="E555" s="39" t="s">
        <v>16</v>
      </c>
      <c r="F555" s="43">
        <v>1</v>
      </c>
      <c r="G555" s="27"/>
      <c r="H555" s="27"/>
      <c r="I555" s="26"/>
      <c r="J555" s="12"/>
      <c r="M555"/>
      <c r="N555"/>
      <c r="O555"/>
      <c r="P555"/>
      <c r="Q555"/>
      <c r="R555"/>
      <c r="S555"/>
      <c r="T555"/>
      <c r="U555"/>
      <c r="V555"/>
      <c r="W555"/>
    </row>
    <row r="556" spans="2:23" s="11" customFormat="1" ht="28.8" x14ac:dyDescent="0.25">
      <c r="B556"/>
      <c r="C556" s="24">
        <v>7200057</v>
      </c>
      <c r="D556" s="46" t="s">
        <v>206</v>
      </c>
      <c r="E556" s="39" t="s">
        <v>16</v>
      </c>
      <c r="F556" s="43">
        <v>1</v>
      </c>
      <c r="G556" s="27"/>
      <c r="H556" s="27"/>
      <c r="I556" s="26"/>
      <c r="J556" s="12"/>
      <c r="M556"/>
      <c r="N556"/>
      <c r="O556"/>
      <c r="P556"/>
      <c r="Q556"/>
      <c r="R556"/>
      <c r="S556"/>
      <c r="T556"/>
      <c r="U556"/>
      <c r="V556"/>
      <c r="W556"/>
    </row>
    <row r="557" spans="2:23" s="11" customFormat="1" ht="38.4" x14ac:dyDescent="0.25">
      <c r="B557"/>
      <c r="C557" s="24">
        <v>7200058</v>
      </c>
      <c r="D557" s="46" t="s">
        <v>207</v>
      </c>
      <c r="E557" s="39" t="s">
        <v>16</v>
      </c>
      <c r="F557" s="43">
        <v>1</v>
      </c>
      <c r="G557" s="27"/>
      <c r="H557" s="27"/>
      <c r="I557" s="26"/>
      <c r="J557" s="12"/>
      <c r="M557"/>
      <c r="N557"/>
      <c r="O557"/>
      <c r="P557"/>
      <c r="Q557"/>
      <c r="R557"/>
      <c r="S557"/>
      <c r="T557"/>
      <c r="U557"/>
      <c r="V557"/>
      <c r="W557"/>
    </row>
    <row r="558" spans="2:23" s="11" customFormat="1" ht="57.6" x14ac:dyDescent="0.25">
      <c r="B558"/>
      <c r="C558" s="24">
        <v>7200059</v>
      </c>
      <c r="D558" s="46" t="s">
        <v>208</v>
      </c>
      <c r="E558" s="39" t="s">
        <v>16</v>
      </c>
      <c r="F558" s="43">
        <v>1</v>
      </c>
      <c r="G558" s="27"/>
      <c r="H558" s="27"/>
      <c r="I558" s="26"/>
      <c r="J558" s="12"/>
      <c r="M558"/>
      <c r="N558"/>
      <c r="O558"/>
      <c r="P558"/>
      <c r="Q558"/>
      <c r="R558"/>
      <c r="S558"/>
      <c r="T558"/>
      <c r="U558"/>
      <c r="V558"/>
      <c r="W558"/>
    </row>
    <row r="559" spans="2:23" s="11" customFormat="1" ht="28.8" x14ac:dyDescent="0.25">
      <c r="B559"/>
      <c r="C559" s="24">
        <v>7200060</v>
      </c>
      <c r="D559" s="46" t="s">
        <v>209</v>
      </c>
      <c r="E559" s="39" t="s">
        <v>16</v>
      </c>
      <c r="F559" s="43">
        <v>1</v>
      </c>
      <c r="G559" s="27"/>
      <c r="H559" s="27"/>
      <c r="I559" s="26"/>
      <c r="J559" s="12"/>
      <c r="M559"/>
      <c r="N559"/>
      <c r="O559"/>
      <c r="P559"/>
      <c r="Q559"/>
      <c r="R559"/>
      <c r="S559"/>
      <c r="T559"/>
      <c r="U559"/>
      <c r="V559"/>
      <c r="W559"/>
    </row>
    <row r="560" spans="2:23" s="11" customFormat="1" ht="28.8" x14ac:dyDescent="0.25">
      <c r="B560"/>
      <c r="C560" s="24">
        <v>7200061</v>
      </c>
      <c r="D560" s="46" t="s">
        <v>210</v>
      </c>
      <c r="E560" s="39" t="s">
        <v>16</v>
      </c>
      <c r="F560" s="43">
        <v>1</v>
      </c>
      <c r="G560" s="27"/>
      <c r="H560" s="27"/>
      <c r="I560" s="26"/>
      <c r="J560" s="12"/>
      <c r="M560"/>
      <c r="N560"/>
      <c r="O560"/>
      <c r="P560"/>
      <c r="Q560"/>
      <c r="R560"/>
      <c r="S560"/>
      <c r="T560"/>
      <c r="U560"/>
      <c r="V560"/>
      <c r="W560"/>
    </row>
    <row r="561" spans="2:23" s="11" customFormat="1" ht="38.4" x14ac:dyDescent="0.25">
      <c r="B561"/>
      <c r="C561" s="24">
        <v>7200062</v>
      </c>
      <c r="D561" s="46" t="s">
        <v>211</v>
      </c>
      <c r="E561" s="39" t="s">
        <v>16</v>
      </c>
      <c r="F561" s="43">
        <v>1</v>
      </c>
      <c r="G561" s="27"/>
      <c r="H561" s="27"/>
      <c r="I561" s="26"/>
      <c r="J561" s="12"/>
      <c r="M561"/>
      <c r="N561"/>
      <c r="O561"/>
      <c r="P561"/>
      <c r="Q561"/>
      <c r="R561"/>
      <c r="S561"/>
      <c r="T561"/>
      <c r="U561"/>
      <c r="V561"/>
      <c r="W561"/>
    </row>
    <row r="562" spans="2:23" s="11" customFormat="1" ht="96" x14ac:dyDescent="0.25">
      <c r="B562"/>
      <c r="C562" s="24">
        <v>7200063</v>
      </c>
      <c r="D562" s="46" t="s">
        <v>212</v>
      </c>
      <c r="E562" s="39" t="s">
        <v>16</v>
      </c>
      <c r="F562" s="43">
        <v>1</v>
      </c>
      <c r="G562" s="27"/>
      <c r="H562" s="27"/>
      <c r="I562" s="26"/>
      <c r="J562" s="12"/>
      <c r="M562"/>
      <c r="N562"/>
      <c r="O562"/>
      <c r="P562"/>
      <c r="Q562"/>
      <c r="R562"/>
      <c r="S562"/>
      <c r="T562"/>
      <c r="U562"/>
      <c r="V562"/>
      <c r="W562"/>
    </row>
    <row r="563" spans="2:23" s="11" customFormat="1" ht="28.8" x14ac:dyDescent="0.25">
      <c r="B563"/>
      <c r="C563" s="24">
        <v>7200064</v>
      </c>
      <c r="D563" s="46" t="s">
        <v>213</v>
      </c>
      <c r="E563" s="39" t="s">
        <v>16</v>
      </c>
      <c r="F563" s="43">
        <v>1</v>
      </c>
      <c r="G563" s="27"/>
      <c r="H563" s="27"/>
      <c r="I563" s="26"/>
      <c r="J563" s="12"/>
      <c r="M563"/>
      <c r="N563"/>
      <c r="O563"/>
      <c r="P563"/>
      <c r="Q563"/>
      <c r="R563"/>
      <c r="S563"/>
      <c r="T563"/>
      <c r="U563"/>
      <c r="V563"/>
      <c r="W563"/>
    </row>
    <row r="564" spans="2:23" s="11" customFormat="1" ht="19.2" x14ac:dyDescent="0.25">
      <c r="B564"/>
      <c r="C564" s="24">
        <v>7200065</v>
      </c>
      <c r="D564" s="46" t="s">
        <v>214</v>
      </c>
      <c r="E564" s="39" t="s">
        <v>16</v>
      </c>
      <c r="F564" s="43">
        <v>1</v>
      </c>
      <c r="G564" s="27"/>
      <c r="H564" s="27"/>
      <c r="I564" s="26"/>
      <c r="J564" s="12"/>
      <c r="M564"/>
      <c r="N564"/>
      <c r="O564"/>
      <c r="P564"/>
      <c r="Q564"/>
      <c r="R564"/>
      <c r="S564"/>
      <c r="T564"/>
      <c r="U564"/>
      <c r="V564"/>
      <c r="W564"/>
    </row>
    <row r="565" spans="2:23" s="11" customFormat="1" ht="38.4" x14ac:dyDescent="0.25">
      <c r="B565"/>
      <c r="C565" s="24">
        <v>7200066</v>
      </c>
      <c r="D565" s="46" t="s">
        <v>215</v>
      </c>
      <c r="E565" s="39" t="s">
        <v>16</v>
      </c>
      <c r="F565" s="43">
        <v>1</v>
      </c>
      <c r="G565" s="27"/>
      <c r="H565" s="27"/>
      <c r="I565" s="26"/>
      <c r="J565" s="12"/>
      <c r="M565"/>
      <c r="N565"/>
      <c r="O565"/>
      <c r="P565"/>
      <c r="Q565"/>
      <c r="R565"/>
      <c r="S565"/>
      <c r="T565"/>
      <c r="U565"/>
      <c r="V565"/>
      <c r="W565"/>
    </row>
    <row r="566" spans="2:23" s="11" customFormat="1" ht="28.8" x14ac:dyDescent="0.25">
      <c r="B566"/>
      <c r="C566" s="24">
        <v>7200067</v>
      </c>
      <c r="D566" s="46" t="s">
        <v>216</v>
      </c>
      <c r="E566" s="39" t="s">
        <v>16</v>
      </c>
      <c r="F566" s="43">
        <v>1</v>
      </c>
      <c r="G566" s="27"/>
      <c r="H566" s="27"/>
      <c r="I566" s="26"/>
      <c r="J566" s="12"/>
      <c r="M566"/>
      <c r="N566"/>
      <c r="O566"/>
      <c r="P566"/>
      <c r="Q566"/>
      <c r="R566"/>
      <c r="S566"/>
      <c r="T566"/>
      <c r="U566"/>
      <c r="V566"/>
      <c r="W566"/>
    </row>
    <row r="567" spans="2:23" s="11" customFormat="1" ht="57.6" x14ac:dyDescent="0.25">
      <c r="B567"/>
      <c r="C567" s="24">
        <v>7200068</v>
      </c>
      <c r="D567" s="46" t="s">
        <v>217</v>
      </c>
      <c r="E567" s="39" t="s">
        <v>16</v>
      </c>
      <c r="F567" s="43">
        <v>1</v>
      </c>
      <c r="G567" s="27"/>
      <c r="H567" s="27"/>
      <c r="I567" s="26"/>
      <c r="J567" s="12"/>
      <c r="M567"/>
      <c r="N567"/>
      <c r="O567"/>
      <c r="P567"/>
      <c r="Q567"/>
      <c r="R567"/>
      <c r="S567"/>
      <c r="T567"/>
      <c r="U567"/>
      <c r="V567"/>
      <c r="W567"/>
    </row>
    <row r="568" spans="2:23" s="11" customFormat="1" ht="38.4" x14ac:dyDescent="0.25">
      <c r="B568"/>
      <c r="C568" s="24">
        <v>7200069</v>
      </c>
      <c r="D568" s="46" t="s">
        <v>218</v>
      </c>
      <c r="E568" s="39" t="s">
        <v>16</v>
      </c>
      <c r="F568" s="43">
        <v>1</v>
      </c>
      <c r="G568" s="27"/>
      <c r="H568" s="27"/>
      <c r="I568" s="26"/>
      <c r="J568" s="12"/>
      <c r="M568"/>
      <c r="N568"/>
      <c r="O568"/>
      <c r="P568"/>
      <c r="Q568"/>
      <c r="R568"/>
      <c r="S568"/>
      <c r="T568"/>
      <c r="U568"/>
      <c r="V568"/>
      <c r="W568"/>
    </row>
    <row r="569" spans="2:23" s="11" customFormat="1" ht="38.4" x14ac:dyDescent="0.25">
      <c r="B569"/>
      <c r="C569" s="24">
        <v>7200070</v>
      </c>
      <c r="D569" s="46" t="s">
        <v>219</v>
      </c>
      <c r="E569" s="39" t="s">
        <v>16</v>
      </c>
      <c r="F569" s="43">
        <v>1</v>
      </c>
      <c r="G569" s="27"/>
      <c r="H569" s="27"/>
      <c r="I569" s="26"/>
      <c r="J569" s="12"/>
      <c r="M569"/>
      <c r="N569"/>
      <c r="O569"/>
      <c r="P569"/>
      <c r="Q569"/>
      <c r="R569"/>
      <c r="S569"/>
      <c r="T569"/>
      <c r="U569"/>
      <c r="V569"/>
      <c r="W569"/>
    </row>
    <row r="570" spans="2:23" s="11" customFormat="1" ht="38.4" x14ac:dyDescent="0.25">
      <c r="B570"/>
      <c r="C570" s="24">
        <v>7200071</v>
      </c>
      <c r="D570" s="46" t="s">
        <v>220</v>
      </c>
      <c r="E570" s="39" t="s">
        <v>16</v>
      </c>
      <c r="F570" s="43">
        <v>1</v>
      </c>
      <c r="G570" s="27"/>
      <c r="H570" s="27"/>
      <c r="I570" s="26"/>
      <c r="J570" s="12"/>
      <c r="M570"/>
      <c r="N570"/>
      <c r="O570"/>
      <c r="P570"/>
      <c r="Q570"/>
      <c r="R570"/>
      <c r="S570"/>
      <c r="T570"/>
      <c r="U570"/>
      <c r="V570"/>
      <c r="W570"/>
    </row>
    <row r="571" spans="2:23" s="11" customFormat="1" ht="48" x14ac:dyDescent="0.25">
      <c r="B571"/>
      <c r="C571" s="24">
        <v>7200072</v>
      </c>
      <c r="D571" s="46" t="s">
        <v>221</v>
      </c>
      <c r="E571" s="39" t="s">
        <v>16</v>
      </c>
      <c r="F571" s="43">
        <v>1</v>
      </c>
      <c r="G571" s="27"/>
      <c r="H571" s="27"/>
      <c r="I571" s="26"/>
      <c r="J571" s="12"/>
      <c r="M571"/>
      <c r="N571"/>
      <c r="O571"/>
      <c r="P571"/>
      <c r="Q571"/>
      <c r="R571"/>
      <c r="S571"/>
      <c r="T571"/>
      <c r="U571"/>
      <c r="V571"/>
      <c r="W571"/>
    </row>
    <row r="572" spans="2:23" s="11" customFormat="1" ht="19.2" x14ac:dyDescent="0.25">
      <c r="B572"/>
      <c r="C572" s="24">
        <v>7200073</v>
      </c>
      <c r="D572" s="46" t="s">
        <v>222</v>
      </c>
      <c r="E572" s="39" t="s">
        <v>16</v>
      </c>
      <c r="F572" s="43">
        <v>1</v>
      </c>
      <c r="G572" s="27"/>
      <c r="H572" s="27"/>
      <c r="I572" s="26"/>
      <c r="J572" s="12"/>
      <c r="M572"/>
      <c r="N572"/>
      <c r="O572"/>
      <c r="P572"/>
      <c r="Q572"/>
      <c r="R572"/>
      <c r="S572"/>
      <c r="T572"/>
      <c r="U572"/>
      <c r="V572"/>
      <c r="W572"/>
    </row>
    <row r="573" spans="2:23" s="11" customFormat="1" ht="19.2" x14ac:dyDescent="0.25">
      <c r="B573"/>
      <c r="C573" s="24">
        <v>7200074</v>
      </c>
      <c r="D573" s="46" t="s">
        <v>223</v>
      </c>
      <c r="E573" s="39" t="s">
        <v>16</v>
      </c>
      <c r="F573" s="43">
        <v>1</v>
      </c>
      <c r="G573" s="27"/>
      <c r="H573" s="27"/>
      <c r="I573" s="26"/>
      <c r="J573" s="12"/>
      <c r="M573"/>
      <c r="N573"/>
      <c r="O573"/>
      <c r="P573"/>
      <c r="Q573"/>
      <c r="R573"/>
      <c r="S573"/>
      <c r="T573"/>
      <c r="U573"/>
      <c r="V573"/>
      <c r="W573"/>
    </row>
    <row r="574" spans="2:23" s="11" customFormat="1" ht="19.2" x14ac:dyDescent="0.25">
      <c r="B574"/>
      <c r="C574" s="24">
        <v>7200075</v>
      </c>
      <c r="D574" s="46" t="s">
        <v>224</v>
      </c>
      <c r="E574" s="39" t="s">
        <v>16</v>
      </c>
      <c r="F574" s="43">
        <v>1</v>
      </c>
      <c r="G574" s="27"/>
      <c r="H574" s="27"/>
      <c r="I574" s="26"/>
      <c r="J574" s="12"/>
      <c r="M574"/>
      <c r="N574"/>
      <c r="O574"/>
      <c r="P574"/>
      <c r="Q574"/>
      <c r="R574"/>
      <c r="S574"/>
      <c r="T574"/>
      <c r="U574"/>
      <c r="V574"/>
      <c r="W574"/>
    </row>
    <row r="575" spans="2:23" s="11" customFormat="1" ht="19.2" x14ac:dyDescent="0.25">
      <c r="B575"/>
      <c r="C575" s="24">
        <v>7200076</v>
      </c>
      <c r="D575" s="46" t="s">
        <v>225</v>
      </c>
      <c r="E575" s="39" t="s">
        <v>16</v>
      </c>
      <c r="F575" s="43">
        <v>1</v>
      </c>
      <c r="G575" s="27"/>
      <c r="H575" s="27"/>
      <c r="I575" s="26"/>
      <c r="J575" s="12"/>
      <c r="M575"/>
      <c r="N575"/>
      <c r="O575"/>
      <c r="P575"/>
      <c r="Q575"/>
      <c r="R575"/>
      <c r="S575"/>
      <c r="T575"/>
      <c r="U575"/>
      <c r="V575"/>
      <c r="W575"/>
    </row>
    <row r="576" spans="2:23" s="11" customFormat="1" ht="48" x14ac:dyDescent="0.25">
      <c r="B576"/>
      <c r="C576" s="24">
        <v>7200077</v>
      </c>
      <c r="D576" s="46" t="s">
        <v>226</v>
      </c>
      <c r="E576" s="39" t="s">
        <v>16</v>
      </c>
      <c r="F576" s="43">
        <v>1</v>
      </c>
      <c r="G576" s="27"/>
      <c r="H576" s="27"/>
      <c r="I576" s="26"/>
      <c r="J576" s="12"/>
      <c r="M576"/>
      <c r="N576"/>
      <c r="O576"/>
      <c r="P576"/>
      <c r="Q576"/>
      <c r="R576"/>
      <c r="S576"/>
      <c r="T576"/>
      <c r="U576"/>
      <c r="V576"/>
      <c r="W576"/>
    </row>
    <row r="577" spans="2:23" s="11" customFormat="1" ht="38.4" x14ac:dyDescent="0.25">
      <c r="B577"/>
      <c r="C577" s="24">
        <v>7200078</v>
      </c>
      <c r="D577" s="46" t="s">
        <v>227</v>
      </c>
      <c r="E577" s="39" t="s">
        <v>16</v>
      </c>
      <c r="F577" s="43">
        <v>1</v>
      </c>
      <c r="G577" s="27"/>
      <c r="H577" s="27"/>
      <c r="I577" s="26"/>
      <c r="J577" s="12"/>
      <c r="M577"/>
      <c r="N577"/>
      <c r="O577"/>
      <c r="P577"/>
      <c r="Q577"/>
      <c r="R577"/>
      <c r="S577"/>
      <c r="T577"/>
      <c r="U577"/>
      <c r="V577"/>
      <c r="W577"/>
    </row>
    <row r="578" spans="2:23" s="11" customFormat="1" ht="38.4" x14ac:dyDescent="0.25">
      <c r="B578"/>
      <c r="C578" s="24">
        <v>7200079</v>
      </c>
      <c r="D578" s="46" t="s">
        <v>228</v>
      </c>
      <c r="E578" s="39" t="s">
        <v>16</v>
      </c>
      <c r="F578" s="43">
        <v>1</v>
      </c>
      <c r="G578" s="27"/>
      <c r="H578" s="27"/>
      <c r="I578" s="26"/>
      <c r="J578" s="12"/>
      <c r="M578"/>
      <c r="N578"/>
      <c r="O578"/>
      <c r="P578"/>
      <c r="Q578"/>
      <c r="R578"/>
      <c r="S578"/>
      <c r="T578"/>
      <c r="U578"/>
      <c r="V578"/>
      <c r="W578"/>
    </row>
    <row r="579" spans="2:23" s="11" customFormat="1" x14ac:dyDescent="0.25">
      <c r="B579"/>
      <c r="C579" s="24"/>
      <c r="D579" s="42"/>
      <c r="E579" s="39"/>
      <c r="F579" s="43"/>
      <c r="G579" s="27"/>
      <c r="H579" s="27"/>
      <c r="I579" s="76"/>
      <c r="J579" s="12"/>
      <c r="M579"/>
      <c r="N579"/>
      <c r="O579"/>
      <c r="P579"/>
      <c r="Q579"/>
      <c r="R579"/>
      <c r="S579"/>
      <c r="T579"/>
      <c r="U579"/>
      <c r="V579"/>
      <c r="W579"/>
    </row>
    <row r="580" spans="2:23" s="11" customFormat="1" x14ac:dyDescent="0.25">
      <c r="B580"/>
      <c r="C580" s="40" t="s">
        <v>368</v>
      </c>
      <c r="D580" s="41" t="s">
        <v>229</v>
      </c>
      <c r="E580" s="15"/>
      <c r="F580" s="15"/>
      <c r="G580" s="15"/>
      <c r="H580" s="15"/>
      <c r="I580" s="15"/>
      <c r="J580" s="12"/>
      <c r="M580"/>
      <c r="N580"/>
      <c r="O580"/>
      <c r="P580"/>
      <c r="Q580"/>
      <c r="R580"/>
      <c r="S580"/>
      <c r="T580"/>
      <c r="U580"/>
      <c r="V580"/>
      <c r="W580"/>
    </row>
    <row r="581" spans="2:23" s="11" customFormat="1" ht="48" x14ac:dyDescent="0.25">
      <c r="B581"/>
      <c r="C581" s="72">
        <v>7200090</v>
      </c>
      <c r="D581" s="46" t="s">
        <v>230</v>
      </c>
      <c r="E581" s="73" t="s">
        <v>16</v>
      </c>
      <c r="F581" s="43">
        <v>2</v>
      </c>
      <c r="G581" s="75"/>
      <c r="H581" s="75"/>
      <c r="I581" s="26"/>
      <c r="J581" s="12"/>
      <c r="M581"/>
      <c r="N581"/>
      <c r="O581"/>
      <c r="P581"/>
      <c r="Q581"/>
      <c r="R581"/>
      <c r="S581"/>
      <c r="T581"/>
      <c r="U581"/>
      <c r="V581"/>
      <c r="W581"/>
    </row>
    <row r="582" spans="2:23" s="11" customFormat="1" x14ac:dyDescent="0.25">
      <c r="B582"/>
      <c r="C582" s="24"/>
      <c r="D582" s="45"/>
      <c r="E582" s="39"/>
      <c r="F582" s="43"/>
      <c r="G582" s="27"/>
      <c r="H582" s="27"/>
      <c r="I582" s="28"/>
      <c r="J582" s="12"/>
      <c r="M582"/>
      <c r="N582"/>
      <c r="O582"/>
      <c r="P582"/>
      <c r="Q582"/>
      <c r="R582"/>
      <c r="S582"/>
      <c r="T582"/>
      <c r="U582"/>
      <c r="V582"/>
      <c r="W582"/>
    </row>
    <row r="583" spans="2:23" s="11" customFormat="1" x14ac:dyDescent="0.25">
      <c r="B583"/>
      <c r="C583" s="40" t="s">
        <v>369</v>
      </c>
      <c r="D583" s="41" t="s">
        <v>231</v>
      </c>
      <c r="E583" s="15"/>
      <c r="F583" s="15"/>
      <c r="G583" s="15"/>
      <c r="H583" s="15"/>
      <c r="I583" s="15"/>
      <c r="J583" s="12"/>
      <c r="M583"/>
      <c r="N583"/>
      <c r="O583"/>
      <c r="P583"/>
      <c r="Q583"/>
      <c r="R583"/>
      <c r="S583"/>
      <c r="T583"/>
      <c r="U583"/>
      <c r="V583"/>
      <c r="W583"/>
    </row>
    <row r="584" spans="2:23" s="11" customFormat="1" ht="38.4" x14ac:dyDescent="0.25">
      <c r="B584"/>
      <c r="C584" s="72">
        <v>7200095</v>
      </c>
      <c r="D584" s="42" t="s">
        <v>232</v>
      </c>
      <c r="E584" s="73" t="s">
        <v>16</v>
      </c>
      <c r="F584" s="43">
        <v>1</v>
      </c>
      <c r="G584" s="75"/>
      <c r="H584" s="75"/>
      <c r="I584" s="26"/>
      <c r="J584" s="12"/>
      <c r="M584"/>
      <c r="N584"/>
      <c r="O584"/>
      <c r="P584"/>
      <c r="Q584"/>
      <c r="R584"/>
      <c r="S584"/>
      <c r="T584"/>
      <c r="U584"/>
      <c r="V584"/>
      <c r="W584"/>
    </row>
    <row r="585" spans="2:23" s="11" customFormat="1" x14ac:dyDescent="0.25">
      <c r="B585"/>
      <c r="C585" s="24"/>
      <c r="D585" s="45"/>
      <c r="E585" s="39"/>
      <c r="F585" s="43"/>
      <c r="G585" s="27"/>
      <c r="H585" s="27"/>
      <c r="I585" s="28"/>
      <c r="J585" s="12"/>
      <c r="M585"/>
      <c r="N585"/>
      <c r="O585"/>
      <c r="P585"/>
      <c r="Q585"/>
      <c r="R585"/>
      <c r="S585"/>
      <c r="T585"/>
      <c r="U585"/>
      <c r="V585"/>
      <c r="W585"/>
    </row>
    <row r="586" spans="2:23" s="11" customFormat="1" x14ac:dyDescent="0.25">
      <c r="B586"/>
      <c r="C586" s="40" t="s">
        <v>370</v>
      </c>
      <c r="D586" s="41" t="s">
        <v>233</v>
      </c>
      <c r="E586" s="15"/>
      <c r="F586" s="15"/>
      <c r="G586" s="15"/>
      <c r="H586" s="15"/>
      <c r="I586" s="15"/>
      <c r="J586" s="12"/>
      <c r="M586"/>
      <c r="N586"/>
      <c r="O586"/>
      <c r="P586"/>
      <c r="Q586"/>
      <c r="R586"/>
      <c r="S586"/>
      <c r="T586"/>
      <c r="U586"/>
      <c r="V586"/>
      <c r="W586"/>
    </row>
    <row r="587" spans="2:23" s="11" customFormat="1" ht="38.4" x14ac:dyDescent="0.25">
      <c r="B587"/>
      <c r="C587" s="24">
        <v>7200100</v>
      </c>
      <c r="D587" s="46" t="s">
        <v>234</v>
      </c>
      <c r="E587" s="39" t="s">
        <v>16</v>
      </c>
      <c r="F587" s="43">
        <v>1</v>
      </c>
      <c r="G587" s="27"/>
      <c r="H587" s="27"/>
      <c r="I587" s="26"/>
      <c r="J587" s="12"/>
      <c r="M587"/>
      <c r="N587"/>
      <c r="O587"/>
      <c r="P587"/>
      <c r="Q587"/>
      <c r="R587"/>
      <c r="S587"/>
      <c r="T587"/>
      <c r="U587"/>
      <c r="V587"/>
      <c r="W587"/>
    </row>
    <row r="588" spans="2:23" s="11" customFormat="1" x14ac:dyDescent="0.25">
      <c r="B588"/>
      <c r="C588" s="24"/>
      <c r="D588" s="45"/>
      <c r="E588" s="39"/>
      <c r="F588" s="43"/>
      <c r="G588" s="27"/>
      <c r="H588" s="27"/>
      <c r="I588" s="28"/>
      <c r="J588" s="12"/>
      <c r="M588"/>
      <c r="N588"/>
      <c r="O588"/>
      <c r="P588"/>
      <c r="Q588"/>
      <c r="R588"/>
      <c r="S588"/>
      <c r="T588"/>
      <c r="U588"/>
      <c r="V588"/>
      <c r="W588"/>
    </row>
    <row r="589" spans="2:23" s="11" customFormat="1" x14ac:dyDescent="0.25">
      <c r="B589"/>
      <c r="C589" s="40" t="s">
        <v>371</v>
      </c>
      <c r="D589" s="41" t="s">
        <v>235</v>
      </c>
      <c r="E589" s="15"/>
      <c r="F589" s="15"/>
      <c r="G589" s="15"/>
      <c r="H589" s="15"/>
      <c r="I589" s="15"/>
      <c r="J589" s="12"/>
      <c r="M589"/>
      <c r="N589"/>
      <c r="O589"/>
      <c r="P589"/>
      <c r="Q589"/>
      <c r="R589"/>
      <c r="S589"/>
      <c r="T589"/>
      <c r="U589"/>
      <c r="V589"/>
      <c r="W589"/>
    </row>
    <row r="590" spans="2:23" s="11" customFormat="1" ht="28.8" x14ac:dyDescent="0.25">
      <c r="B590"/>
      <c r="C590" s="24">
        <v>7200105</v>
      </c>
      <c r="D590" s="46" t="s">
        <v>236</v>
      </c>
      <c r="E590" s="39" t="s">
        <v>16</v>
      </c>
      <c r="F590" s="43">
        <v>11</v>
      </c>
      <c r="G590" s="27"/>
      <c r="H590" s="27"/>
      <c r="I590" s="26"/>
      <c r="J590" s="12"/>
      <c r="M590"/>
      <c r="N590"/>
      <c r="O590"/>
      <c r="P590"/>
      <c r="Q590"/>
      <c r="R590"/>
      <c r="S590"/>
      <c r="T590"/>
      <c r="U590"/>
      <c r="V590"/>
      <c r="W590"/>
    </row>
    <row r="591" spans="2:23" s="11" customFormat="1" x14ac:dyDescent="0.25">
      <c r="B591"/>
      <c r="C591" s="72"/>
      <c r="D591" s="42"/>
      <c r="E591" s="73"/>
      <c r="F591" s="74"/>
      <c r="G591" s="75"/>
      <c r="H591" s="75"/>
      <c r="I591" s="28"/>
      <c r="J591" s="12"/>
      <c r="M591"/>
      <c r="N591"/>
      <c r="O591"/>
      <c r="P591"/>
      <c r="Q591"/>
      <c r="R591"/>
      <c r="S591"/>
      <c r="T591"/>
      <c r="U591"/>
      <c r="V591"/>
      <c r="W591"/>
    </row>
    <row r="592" spans="2:23" s="11" customFormat="1" x14ac:dyDescent="0.25">
      <c r="B592"/>
      <c r="C592" s="40" t="s">
        <v>372</v>
      </c>
      <c r="D592" s="41" t="s">
        <v>237</v>
      </c>
      <c r="E592" s="15"/>
      <c r="F592" s="15"/>
      <c r="G592" s="15"/>
      <c r="H592" s="15"/>
      <c r="I592" s="15"/>
      <c r="J592" s="12"/>
      <c r="M592"/>
      <c r="N592"/>
      <c r="O592"/>
      <c r="P592"/>
      <c r="Q592"/>
      <c r="R592"/>
      <c r="S592"/>
      <c r="T592"/>
      <c r="U592"/>
      <c r="V592"/>
      <c r="W592"/>
    </row>
    <row r="593" spans="2:23" s="11" customFormat="1" ht="28.8" x14ac:dyDescent="0.25">
      <c r="B593"/>
      <c r="C593" s="24">
        <v>7200110</v>
      </c>
      <c r="D593" s="47" t="s">
        <v>238</v>
      </c>
      <c r="E593" s="39" t="s">
        <v>16</v>
      </c>
      <c r="F593" s="43">
        <v>1</v>
      </c>
      <c r="G593" s="27"/>
      <c r="H593" s="27"/>
      <c r="I593" s="26"/>
      <c r="J593" s="12"/>
      <c r="M593"/>
      <c r="N593"/>
      <c r="O593"/>
      <c r="P593"/>
      <c r="Q593"/>
      <c r="R593"/>
      <c r="S593"/>
      <c r="T593"/>
      <c r="U593"/>
      <c r="V593"/>
      <c r="W593"/>
    </row>
    <row r="594" spans="2:23" s="11" customFormat="1" x14ac:dyDescent="0.25">
      <c r="B594"/>
      <c r="C594" s="24"/>
      <c r="D594" s="45"/>
      <c r="E594" s="39"/>
      <c r="F594" s="43"/>
      <c r="G594" s="27"/>
      <c r="H594" s="27"/>
      <c r="I594" s="28"/>
      <c r="J594" s="12"/>
      <c r="M594"/>
      <c r="N594"/>
      <c r="O594"/>
      <c r="P594"/>
      <c r="Q594"/>
      <c r="R594"/>
      <c r="S594"/>
      <c r="T594"/>
      <c r="U594"/>
      <c r="V594"/>
      <c r="W594"/>
    </row>
    <row r="595" spans="2:23" s="11" customFormat="1" x14ac:dyDescent="0.25">
      <c r="B595"/>
      <c r="C595" s="40" t="s">
        <v>373</v>
      </c>
      <c r="D595" s="41" t="s">
        <v>239</v>
      </c>
      <c r="E595" s="15"/>
      <c r="F595" s="15"/>
      <c r="G595" s="15"/>
      <c r="H595" s="15"/>
      <c r="I595" s="15"/>
      <c r="J595" s="12"/>
      <c r="M595"/>
      <c r="N595"/>
      <c r="O595"/>
      <c r="P595"/>
      <c r="Q595"/>
      <c r="R595"/>
      <c r="S595"/>
      <c r="T595"/>
      <c r="U595"/>
      <c r="V595"/>
      <c r="W595"/>
    </row>
    <row r="596" spans="2:23" s="11" customFormat="1" ht="48" x14ac:dyDescent="0.25">
      <c r="B596"/>
      <c r="C596" s="24">
        <v>7200115</v>
      </c>
      <c r="D596" s="46" t="s">
        <v>240</v>
      </c>
      <c r="E596" s="39" t="s">
        <v>16</v>
      </c>
      <c r="F596" s="43">
        <v>1</v>
      </c>
      <c r="G596" s="27"/>
      <c r="H596" s="27"/>
      <c r="I596" s="26"/>
      <c r="J596" s="12"/>
      <c r="M596"/>
      <c r="N596"/>
      <c r="O596"/>
      <c r="P596"/>
      <c r="Q596"/>
      <c r="R596"/>
      <c r="S596"/>
      <c r="T596"/>
      <c r="U596"/>
      <c r="V596"/>
      <c r="W596"/>
    </row>
    <row r="597" spans="2:23" s="11" customFormat="1" x14ac:dyDescent="0.25">
      <c r="B597"/>
      <c r="C597" s="24"/>
      <c r="D597" s="45"/>
      <c r="E597" s="39"/>
      <c r="F597" s="43"/>
      <c r="G597" s="27"/>
      <c r="H597" s="27"/>
      <c r="I597" s="28"/>
      <c r="J597" s="12"/>
      <c r="M597"/>
      <c r="N597"/>
      <c r="O597"/>
      <c r="P597"/>
      <c r="Q597"/>
      <c r="R597"/>
      <c r="S597"/>
      <c r="T597"/>
      <c r="U597"/>
      <c r="V597"/>
      <c r="W597"/>
    </row>
    <row r="598" spans="2:23" s="11" customFormat="1" x14ac:dyDescent="0.25">
      <c r="B598"/>
      <c r="C598" s="40" t="s">
        <v>374</v>
      </c>
      <c r="D598" s="41" t="s">
        <v>241</v>
      </c>
      <c r="E598" s="15"/>
      <c r="F598" s="15"/>
      <c r="G598" s="15"/>
      <c r="H598" s="15"/>
      <c r="I598" s="15"/>
      <c r="J598" s="12"/>
      <c r="M598"/>
      <c r="N598"/>
      <c r="O598"/>
      <c r="P598"/>
      <c r="Q598"/>
      <c r="R598"/>
      <c r="S598"/>
      <c r="T598"/>
      <c r="U598"/>
      <c r="V598"/>
      <c r="W598"/>
    </row>
    <row r="599" spans="2:23" s="11" customFormat="1" ht="48" x14ac:dyDescent="0.25">
      <c r="B599"/>
      <c r="C599" s="82">
        <v>7200120</v>
      </c>
      <c r="D599" s="83" t="s">
        <v>242</v>
      </c>
      <c r="E599" s="84" t="s">
        <v>16</v>
      </c>
      <c r="F599" s="85">
        <v>1</v>
      </c>
      <c r="G599" s="86"/>
      <c r="H599" s="86"/>
      <c r="I599" s="26"/>
      <c r="J599" s="12"/>
      <c r="M599"/>
      <c r="N599"/>
      <c r="O599"/>
      <c r="P599"/>
      <c r="Q599"/>
      <c r="R599"/>
      <c r="S599"/>
      <c r="T599"/>
      <c r="U599"/>
      <c r="V599"/>
      <c r="W599"/>
    </row>
    <row r="600" spans="2:23" s="11" customFormat="1" x14ac:dyDescent="0.25">
      <c r="B600"/>
      <c r="C600" s="82"/>
      <c r="D600" s="83"/>
      <c r="E600" s="84"/>
      <c r="F600" s="85"/>
      <c r="G600" s="86"/>
      <c r="H600" s="86"/>
      <c r="I600" s="87"/>
      <c r="J600" s="12"/>
      <c r="M600"/>
      <c r="N600"/>
      <c r="O600"/>
      <c r="P600"/>
      <c r="Q600"/>
      <c r="R600"/>
      <c r="S600"/>
      <c r="T600"/>
      <c r="U600"/>
      <c r="V600"/>
      <c r="W600"/>
    </row>
    <row r="601" spans="2:23" s="11" customFormat="1" x14ac:dyDescent="0.25">
      <c r="B601"/>
      <c r="C601" s="40" t="s">
        <v>375</v>
      </c>
      <c r="D601" s="41" t="s">
        <v>243</v>
      </c>
      <c r="E601" s="15"/>
      <c r="F601" s="15"/>
      <c r="G601" s="15"/>
      <c r="H601" s="15"/>
      <c r="I601" s="15"/>
      <c r="J601" s="12"/>
      <c r="M601"/>
      <c r="N601"/>
      <c r="O601"/>
      <c r="P601"/>
      <c r="Q601"/>
      <c r="R601"/>
      <c r="S601"/>
      <c r="T601"/>
      <c r="U601"/>
      <c r="V601"/>
      <c r="W601"/>
    </row>
    <row r="602" spans="2:23" s="11" customFormat="1" ht="28.8" x14ac:dyDescent="0.25">
      <c r="B602"/>
      <c r="C602" s="82">
        <v>7200125</v>
      </c>
      <c r="D602" s="83" t="s">
        <v>244</v>
      </c>
      <c r="E602" s="84" t="s">
        <v>16</v>
      </c>
      <c r="F602" s="85">
        <v>10</v>
      </c>
      <c r="G602" s="86"/>
      <c r="H602" s="86"/>
      <c r="I602" s="26"/>
      <c r="J602" s="12"/>
      <c r="M602"/>
      <c r="N602"/>
      <c r="O602"/>
      <c r="P602"/>
      <c r="Q602"/>
      <c r="R602"/>
      <c r="S602"/>
      <c r="T602"/>
      <c r="U602"/>
      <c r="V602"/>
      <c r="W602"/>
    </row>
    <row r="603" spans="2:23" s="11" customFormat="1" x14ac:dyDescent="0.25">
      <c r="B603"/>
      <c r="C603" s="82"/>
      <c r="D603" s="83"/>
      <c r="E603" s="84"/>
      <c r="F603" s="85"/>
      <c r="G603" s="86"/>
      <c r="H603" s="86"/>
      <c r="I603" s="87"/>
      <c r="J603" s="12"/>
      <c r="M603"/>
      <c r="N603"/>
      <c r="O603"/>
      <c r="P603"/>
      <c r="Q603"/>
      <c r="R603"/>
      <c r="S603"/>
      <c r="T603"/>
      <c r="U603"/>
      <c r="V603"/>
      <c r="W603"/>
    </row>
    <row r="604" spans="2:23" s="11" customFormat="1" x14ac:dyDescent="0.25">
      <c r="B604"/>
      <c r="C604" s="40" t="s">
        <v>376</v>
      </c>
      <c r="D604" s="41" t="s">
        <v>264</v>
      </c>
      <c r="E604" s="15"/>
      <c r="F604" s="15"/>
      <c r="G604" s="15"/>
      <c r="H604" s="15"/>
      <c r="I604" s="15"/>
      <c r="J604" s="12"/>
      <c r="M604"/>
      <c r="N604"/>
      <c r="O604"/>
      <c r="P604"/>
      <c r="Q604"/>
      <c r="R604"/>
      <c r="S604"/>
      <c r="T604"/>
      <c r="U604"/>
      <c r="V604"/>
      <c r="W604"/>
    </row>
    <row r="605" spans="2:23" s="11" customFormat="1" ht="38.4" x14ac:dyDescent="0.25">
      <c r="B605"/>
      <c r="C605" s="24">
        <v>7200130</v>
      </c>
      <c r="D605" s="46" t="s">
        <v>265</v>
      </c>
      <c r="E605" s="39" t="s">
        <v>16</v>
      </c>
      <c r="F605" s="43">
        <v>7</v>
      </c>
      <c r="G605" s="27"/>
      <c r="H605" s="27"/>
      <c r="I605" s="26"/>
      <c r="J605" s="12"/>
      <c r="M605"/>
      <c r="N605"/>
      <c r="O605"/>
      <c r="P605"/>
      <c r="Q605"/>
      <c r="R605"/>
      <c r="S605"/>
      <c r="T605"/>
      <c r="U605"/>
      <c r="V605"/>
      <c r="W605"/>
    </row>
    <row r="606" spans="2:23" s="11" customFormat="1" x14ac:dyDescent="0.25">
      <c r="B606"/>
      <c r="C606" s="24"/>
      <c r="D606" s="45"/>
      <c r="E606" s="39"/>
      <c r="F606" s="43"/>
      <c r="G606" s="27"/>
      <c r="H606" s="27"/>
      <c r="I606" s="28"/>
      <c r="J606" s="12"/>
      <c r="M606"/>
      <c r="N606"/>
      <c r="O606"/>
      <c r="P606"/>
      <c r="Q606"/>
      <c r="R606"/>
      <c r="S606"/>
      <c r="T606"/>
      <c r="U606"/>
      <c r="V606"/>
      <c r="W606"/>
    </row>
    <row r="607" spans="2:23" s="11" customFormat="1" x14ac:dyDescent="0.25">
      <c r="B607"/>
      <c r="C607" s="40" t="s">
        <v>377</v>
      </c>
      <c r="D607" s="41" t="s">
        <v>266</v>
      </c>
      <c r="E607" s="15"/>
      <c r="F607" s="15"/>
      <c r="G607" s="15"/>
      <c r="H607" s="15"/>
      <c r="I607" s="15"/>
      <c r="J607" s="12"/>
      <c r="M607"/>
      <c r="N607"/>
      <c r="O607"/>
      <c r="P607"/>
      <c r="Q607"/>
      <c r="R607"/>
      <c r="S607"/>
      <c r="T607"/>
      <c r="U607"/>
      <c r="V607"/>
      <c r="W607"/>
    </row>
    <row r="608" spans="2:23" s="11" customFormat="1" ht="38.4" x14ac:dyDescent="0.25">
      <c r="B608"/>
      <c r="C608" s="24">
        <v>7200133</v>
      </c>
      <c r="D608" s="46" t="s">
        <v>269</v>
      </c>
      <c r="E608" s="39" t="s">
        <v>16</v>
      </c>
      <c r="F608" s="43">
        <v>1</v>
      </c>
      <c r="G608" s="27"/>
      <c r="H608" s="27"/>
      <c r="I608" s="26"/>
      <c r="J608" s="12"/>
      <c r="M608"/>
      <c r="N608"/>
      <c r="O608"/>
      <c r="P608"/>
      <c r="Q608"/>
      <c r="R608"/>
      <c r="S608"/>
      <c r="T608"/>
      <c r="U608"/>
      <c r="V608"/>
      <c r="W608"/>
    </row>
    <row r="609" spans="2:23" s="11" customFormat="1" x14ac:dyDescent="0.25">
      <c r="B609"/>
      <c r="C609" s="24"/>
      <c r="D609" s="45"/>
      <c r="E609" s="39"/>
      <c r="F609" s="43"/>
      <c r="G609" s="27"/>
      <c r="H609" s="27"/>
      <c r="I609" s="28"/>
      <c r="J609" s="12"/>
      <c r="M609"/>
      <c r="N609"/>
      <c r="O609"/>
      <c r="P609"/>
      <c r="Q609"/>
      <c r="R609"/>
      <c r="S609"/>
      <c r="T609"/>
      <c r="U609"/>
      <c r="V609"/>
      <c r="W609"/>
    </row>
    <row r="610" spans="2:23" s="11" customFormat="1" x14ac:dyDescent="0.25">
      <c r="B610"/>
      <c r="C610" s="40" t="s">
        <v>378</v>
      </c>
      <c r="D610" s="41" t="s">
        <v>271</v>
      </c>
      <c r="E610" s="15"/>
      <c r="F610" s="15"/>
      <c r="G610" s="15"/>
      <c r="H610" s="15"/>
      <c r="I610" s="15"/>
      <c r="J610" s="12"/>
      <c r="M610"/>
      <c r="N610"/>
      <c r="O610"/>
      <c r="P610"/>
      <c r="Q610"/>
      <c r="R610"/>
      <c r="S610"/>
      <c r="T610"/>
      <c r="U610"/>
      <c r="V610"/>
      <c r="W610"/>
    </row>
    <row r="611" spans="2:23" s="11" customFormat="1" ht="19.2" x14ac:dyDescent="0.25">
      <c r="B611"/>
      <c r="C611" s="24">
        <v>7200134</v>
      </c>
      <c r="D611" s="46" t="s">
        <v>272</v>
      </c>
      <c r="E611" s="39" t="s">
        <v>16</v>
      </c>
      <c r="F611" s="43">
        <v>4</v>
      </c>
      <c r="G611" s="27"/>
      <c r="H611" s="27"/>
      <c r="I611" s="26"/>
      <c r="J611" s="12"/>
      <c r="M611"/>
      <c r="N611"/>
      <c r="O611"/>
      <c r="P611"/>
      <c r="Q611"/>
      <c r="R611"/>
      <c r="S611"/>
      <c r="T611"/>
      <c r="U611"/>
      <c r="V611"/>
      <c r="W611"/>
    </row>
    <row r="612" spans="2:23" s="11" customFormat="1" x14ac:dyDescent="0.25">
      <c r="B612"/>
      <c r="C612" s="24"/>
      <c r="D612" s="45"/>
      <c r="E612" s="39"/>
      <c r="F612" s="43"/>
      <c r="G612" s="27"/>
      <c r="H612" s="27"/>
      <c r="I612" s="28"/>
      <c r="J612" s="12"/>
      <c r="M612"/>
      <c r="N612"/>
      <c r="O612"/>
      <c r="P612"/>
      <c r="Q612"/>
      <c r="R612"/>
      <c r="S612"/>
      <c r="T612"/>
      <c r="U612"/>
      <c r="V612"/>
      <c r="W612"/>
    </row>
    <row r="613" spans="2:23" s="11" customFormat="1" x14ac:dyDescent="0.25">
      <c r="B613"/>
      <c r="C613" s="40" t="s">
        <v>379</v>
      </c>
      <c r="D613" s="41" t="s">
        <v>247</v>
      </c>
      <c r="E613" s="15"/>
      <c r="F613" s="15"/>
      <c r="G613" s="15"/>
      <c r="H613" s="15"/>
      <c r="I613" s="15"/>
      <c r="J613" s="12"/>
      <c r="M613"/>
      <c r="N613"/>
      <c r="O613"/>
      <c r="P613"/>
      <c r="Q613"/>
      <c r="R613"/>
      <c r="S613"/>
      <c r="T613"/>
      <c r="U613"/>
      <c r="V613"/>
      <c r="W613"/>
    </row>
    <row r="614" spans="2:23" s="11" customFormat="1" ht="43.8" customHeight="1" x14ac:dyDescent="0.25">
      <c r="B614"/>
      <c r="C614" s="24">
        <v>7200135</v>
      </c>
      <c r="D614" s="46" t="s">
        <v>248</v>
      </c>
      <c r="E614" s="39" t="s">
        <v>16</v>
      </c>
      <c r="F614" s="43">
        <v>1</v>
      </c>
      <c r="G614" s="27"/>
      <c r="H614" s="27"/>
      <c r="I614" s="26"/>
      <c r="J614" s="12"/>
      <c r="M614"/>
      <c r="N614"/>
      <c r="O614"/>
      <c r="P614"/>
      <c r="Q614"/>
      <c r="R614"/>
      <c r="S614"/>
      <c r="T614"/>
      <c r="U614"/>
      <c r="V614"/>
      <c r="W614"/>
    </row>
    <row r="615" spans="2:23" s="11" customFormat="1" x14ac:dyDescent="0.25">
      <c r="B615"/>
      <c r="C615" s="24"/>
      <c r="D615" s="45"/>
      <c r="E615" s="39"/>
      <c r="F615" s="43"/>
      <c r="G615" s="27"/>
      <c r="H615" s="27"/>
      <c r="I615" s="28"/>
      <c r="J615" s="12"/>
      <c r="M615"/>
      <c r="N615"/>
      <c r="O615"/>
      <c r="P615"/>
      <c r="Q615"/>
      <c r="R615"/>
      <c r="S615"/>
      <c r="T615"/>
      <c r="U615"/>
      <c r="V615"/>
      <c r="W615"/>
    </row>
    <row r="616" spans="2:23" s="11" customFormat="1" x14ac:dyDescent="0.25">
      <c r="B616"/>
      <c r="C616" s="40" t="s">
        <v>380</v>
      </c>
      <c r="D616" s="41" t="s">
        <v>250</v>
      </c>
      <c r="E616" s="15"/>
      <c r="F616" s="15"/>
      <c r="G616" s="15"/>
      <c r="H616" s="15"/>
      <c r="I616" s="15"/>
      <c r="J616" s="12"/>
      <c r="M616"/>
      <c r="N616"/>
      <c r="O616"/>
      <c r="P616"/>
      <c r="Q616"/>
      <c r="R616"/>
      <c r="S616"/>
      <c r="T616"/>
      <c r="U616"/>
      <c r="V616"/>
      <c r="W616"/>
    </row>
    <row r="617" spans="2:23" s="11" customFormat="1" ht="61.2" customHeight="1" x14ac:dyDescent="0.25">
      <c r="B617"/>
      <c r="C617" s="24">
        <v>7200140</v>
      </c>
      <c r="D617" s="46" t="s">
        <v>251</v>
      </c>
      <c r="E617" s="39" t="s">
        <v>16</v>
      </c>
      <c r="F617" s="43">
        <v>2</v>
      </c>
      <c r="G617" s="27"/>
      <c r="H617" s="27"/>
      <c r="I617" s="26"/>
      <c r="J617" s="12"/>
      <c r="M617"/>
      <c r="N617"/>
      <c r="O617"/>
      <c r="P617"/>
      <c r="Q617"/>
      <c r="R617"/>
      <c r="S617"/>
      <c r="T617"/>
      <c r="U617"/>
      <c r="V617"/>
      <c r="W617"/>
    </row>
    <row r="618" spans="2:23" s="11" customFormat="1" x14ac:dyDescent="0.25">
      <c r="B618"/>
      <c r="C618" s="24"/>
      <c r="D618" s="45"/>
      <c r="E618" s="39"/>
      <c r="F618" s="43"/>
      <c r="G618" s="27"/>
      <c r="H618" s="27"/>
      <c r="I618" s="28"/>
      <c r="J618" s="12"/>
      <c r="M618"/>
      <c r="N618"/>
      <c r="O618"/>
      <c r="P618"/>
      <c r="Q618"/>
      <c r="R618"/>
      <c r="S618"/>
      <c r="T618"/>
      <c r="U618"/>
      <c r="V618"/>
      <c r="W618"/>
    </row>
    <row r="619" spans="2:23" s="11" customFormat="1" ht="19.2" x14ac:dyDescent="0.25">
      <c r="B619"/>
      <c r="C619" s="40" t="s">
        <v>381</v>
      </c>
      <c r="D619" s="41" t="s">
        <v>253</v>
      </c>
      <c r="E619" s="15"/>
      <c r="F619" s="15"/>
      <c r="G619" s="15"/>
      <c r="H619" s="15"/>
      <c r="I619" s="15"/>
      <c r="J619" s="12"/>
      <c r="M619"/>
      <c r="N619"/>
      <c r="O619"/>
      <c r="P619"/>
      <c r="Q619"/>
      <c r="R619"/>
      <c r="S619"/>
      <c r="T619"/>
      <c r="U619"/>
      <c r="V619"/>
      <c r="W619"/>
    </row>
    <row r="620" spans="2:23" s="11" customFormat="1" ht="196.2" customHeight="1" x14ac:dyDescent="0.25">
      <c r="B620"/>
      <c r="C620" s="24">
        <v>7200145</v>
      </c>
      <c r="D620" s="42" t="s">
        <v>254</v>
      </c>
      <c r="E620" s="39" t="s">
        <v>16</v>
      </c>
      <c r="F620" s="43">
        <v>1</v>
      </c>
      <c r="G620" s="27"/>
      <c r="H620" s="27"/>
      <c r="I620" s="26"/>
      <c r="J620" s="12"/>
      <c r="M620"/>
      <c r="N620"/>
      <c r="O620"/>
      <c r="P620"/>
      <c r="Q620"/>
      <c r="R620"/>
      <c r="S620"/>
      <c r="T620"/>
      <c r="U620"/>
      <c r="V620"/>
      <c r="W620"/>
    </row>
    <row r="621" spans="2:23" s="11" customFormat="1" x14ac:dyDescent="0.25">
      <c r="B621"/>
      <c r="C621" s="24"/>
      <c r="D621" s="45"/>
      <c r="E621" s="39"/>
      <c r="F621" s="43"/>
      <c r="G621" s="27"/>
      <c r="H621" s="27"/>
      <c r="I621" s="28"/>
      <c r="J621" s="12"/>
      <c r="M621"/>
      <c r="N621"/>
      <c r="O621"/>
      <c r="P621"/>
      <c r="Q621"/>
      <c r="R621"/>
      <c r="S621"/>
      <c r="T621"/>
      <c r="U621"/>
      <c r="V621"/>
      <c r="W621"/>
    </row>
    <row r="622" spans="2:23" s="11" customFormat="1" x14ac:dyDescent="0.25">
      <c r="B622"/>
      <c r="C622" s="40" t="s">
        <v>384</v>
      </c>
      <c r="D622" s="41" t="s">
        <v>19</v>
      </c>
      <c r="E622" s="15"/>
      <c r="F622" s="15"/>
      <c r="G622" s="15"/>
      <c r="H622" s="15"/>
      <c r="I622" s="15"/>
      <c r="J622" s="12"/>
      <c r="M622"/>
      <c r="N622"/>
      <c r="O622"/>
      <c r="P622"/>
      <c r="Q622"/>
      <c r="R622"/>
      <c r="S622"/>
      <c r="T622"/>
      <c r="U622"/>
      <c r="V622"/>
      <c r="W622"/>
    </row>
    <row r="623" spans="2:23" s="11" customFormat="1" ht="38.4" x14ac:dyDescent="0.25">
      <c r="B623"/>
      <c r="C623" s="72">
        <v>4000110</v>
      </c>
      <c r="D623" s="42" t="s">
        <v>274</v>
      </c>
      <c r="E623" s="39" t="s">
        <v>16</v>
      </c>
      <c r="F623" s="43">
        <v>3</v>
      </c>
      <c r="G623" s="27"/>
      <c r="H623" s="27"/>
      <c r="I623" s="26"/>
      <c r="J623" s="12"/>
      <c r="M623"/>
      <c r="N623"/>
      <c r="O623"/>
      <c r="P623"/>
      <c r="Q623"/>
      <c r="R623"/>
      <c r="S623"/>
      <c r="T623"/>
      <c r="U623"/>
      <c r="V623"/>
      <c r="W623"/>
    </row>
    <row r="624" spans="2:23" s="11" customFormat="1" ht="28.8" x14ac:dyDescent="0.25">
      <c r="B624"/>
      <c r="C624" s="72">
        <v>5254682</v>
      </c>
      <c r="D624" s="42" t="s">
        <v>275</v>
      </c>
      <c r="E624" s="39" t="s">
        <v>16</v>
      </c>
      <c r="F624" s="43">
        <v>2</v>
      </c>
      <c r="G624" s="27"/>
      <c r="H624" s="27"/>
      <c r="I624" s="26"/>
      <c r="J624" s="12"/>
      <c r="M624"/>
      <c r="N624"/>
      <c r="O624"/>
      <c r="P624"/>
      <c r="Q624"/>
      <c r="R624"/>
      <c r="S624"/>
      <c r="T624"/>
      <c r="U624"/>
      <c r="V624"/>
      <c r="W624"/>
    </row>
    <row r="625" spans="2:23" s="11" customFormat="1" ht="28.8" x14ac:dyDescent="0.25">
      <c r="B625"/>
      <c r="C625" s="72">
        <v>5254712</v>
      </c>
      <c r="D625" s="42" t="s">
        <v>276</v>
      </c>
      <c r="E625" s="39" t="s">
        <v>16</v>
      </c>
      <c r="F625" s="43">
        <v>1</v>
      </c>
      <c r="G625" s="27"/>
      <c r="H625" s="27"/>
      <c r="I625" s="26"/>
      <c r="J625" s="12"/>
      <c r="M625"/>
      <c r="N625"/>
      <c r="O625"/>
      <c r="P625"/>
      <c r="Q625"/>
      <c r="R625"/>
      <c r="S625"/>
      <c r="T625"/>
      <c r="U625"/>
      <c r="V625"/>
      <c r="W625"/>
    </row>
    <row r="626" spans="2:23" s="11" customFormat="1" ht="28.8" x14ac:dyDescent="0.25">
      <c r="B626"/>
      <c r="C626" s="72">
        <v>5254705</v>
      </c>
      <c r="D626" s="42" t="s">
        <v>277</v>
      </c>
      <c r="E626" s="39" t="s">
        <v>16</v>
      </c>
      <c r="F626" s="43">
        <v>1</v>
      </c>
      <c r="G626" s="27"/>
      <c r="H626" s="27"/>
      <c r="I626" s="26"/>
      <c r="J626" s="12"/>
      <c r="M626"/>
      <c r="N626"/>
      <c r="O626"/>
      <c r="P626"/>
      <c r="Q626"/>
      <c r="R626"/>
      <c r="S626"/>
      <c r="T626"/>
      <c r="U626"/>
      <c r="V626"/>
      <c r="W626"/>
    </row>
    <row r="627" spans="2:23" s="11" customFormat="1" ht="38.4" x14ac:dyDescent="0.25">
      <c r="B627"/>
      <c r="C627" s="72">
        <v>9000036</v>
      </c>
      <c r="D627" s="42" t="s">
        <v>278</v>
      </c>
      <c r="E627" s="39" t="s">
        <v>17</v>
      </c>
      <c r="F627" s="43">
        <v>90.64</v>
      </c>
      <c r="G627" s="27"/>
      <c r="H627" s="27"/>
      <c r="I627" s="26"/>
      <c r="J627" s="12"/>
      <c r="M627"/>
      <c r="N627"/>
      <c r="O627"/>
      <c r="P627"/>
      <c r="Q627"/>
      <c r="R627"/>
      <c r="S627"/>
      <c r="T627"/>
      <c r="U627"/>
      <c r="V627"/>
      <c r="W627"/>
    </row>
    <row r="628" spans="2:23" s="11" customFormat="1" ht="38.4" x14ac:dyDescent="0.25">
      <c r="B628"/>
      <c r="C628" s="72">
        <v>9000037</v>
      </c>
      <c r="D628" s="42" t="s">
        <v>279</v>
      </c>
      <c r="E628" s="39" t="s">
        <v>17</v>
      </c>
      <c r="F628" s="43">
        <v>115.12</v>
      </c>
      <c r="G628" s="27"/>
      <c r="H628" s="27"/>
      <c r="I628" s="26"/>
      <c r="J628" s="12"/>
      <c r="M628"/>
      <c r="N628"/>
      <c r="O628"/>
      <c r="P628"/>
      <c r="Q628"/>
      <c r="R628"/>
      <c r="S628"/>
      <c r="T628"/>
      <c r="U628"/>
      <c r="V628"/>
      <c r="W628"/>
    </row>
    <row r="629" spans="2:23" s="11" customFormat="1" ht="48" x14ac:dyDescent="0.25">
      <c r="B629"/>
      <c r="C629" s="72">
        <v>4001105</v>
      </c>
      <c r="D629" s="42" t="s">
        <v>280</v>
      </c>
      <c r="E629" s="39" t="s">
        <v>17</v>
      </c>
      <c r="F629" s="43">
        <v>16.96</v>
      </c>
      <c r="G629" s="27"/>
      <c r="H629" s="27"/>
      <c r="I629" s="26"/>
      <c r="J629" s="12"/>
      <c r="M629"/>
      <c r="N629"/>
      <c r="O629"/>
      <c r="P629"/>
      <c r="Q629"/>
      <c r="R629"/>
      <c r="S629"/>
      <c r="T629"/>
      <c r="U629"/>
      <c r="V629"/>
      <c r="W629"/>
    </row>
    <row r="630" spans="2:23" s="11" customFormat="1" ht="48" x14ac:dyDescent="0.25">
      <c r="B630"/>
      <c r="C630" s="72">
        <v>4001106</v>
      </c>
      <c r="D630" s="42" t="s">
        <v>281</v>
      </c>
      <c r="E630" s="39" t="s">
        <v>17</v>
      </c>
      <c r="F630" s="43">
        <v>9.59</v>
      </c>
      <c r="G630" s="27"/>
      <c r="H630" s="27"/>
      <c r="I630" s="26"/>
      <c r="J630" s="12"/>
      <c r="M630"/>
      <c r="N630"/>
      <c r="O630"/>
      <c r="P630"/>
      <c r="Q630"/>
      <c r="R630"/>
      <c r="S630"/>
      <c r="T630"/>
      <c r="U630"/>
      <c r="V630"/>
      <c r="W630"/>
    </row>
    <row r="631" spans="2:23" s="11" customFormat="1" ht="48" x14ac:dyDescent="0.25">
      <c r="B631"/>
      <c r="C631" s="93">
        <v>4001112</v>
      </c>
      <c r="D631" s="94" t="s">
        <v>282</v>
      </c>
      <c r="E631" s="39" t="s">
        <v>17</v>
      </c>
      <c r="F631" s="43">
        <v>11.69</v>
      </c>
      <c r="G631" s="27"/>
      <c r="H631" s="27"/>
      <c r="I631" s="26"/>
      <c r="J631" s="12"/>
      <c r="M631"/>
      <c r="N631"/>
      <c r="O631"/>
      <c r="P631"/>
      <c r="Q631"/>
      <c r="R631"/>
      <c r="S631"/>
      <c r="T631"/>
      <c r="U631"/>
      <c r="V631"/>
      <c r="W631"/>
    </row>
    <row r="632" spans="2:23" s="11" customFormat="1" ht="38.4" x14ac:dyDescent="0.25">
      <c r="B632"/>
      <c r="C632" s="82">
        <v>5025213</v>
      </c>
      <c r="D632" s="95" t="s">
        <v>283</v>
      </c>
      <c r="E632" s="84" t="s">
        <v>16</v>
      </c>
      <c r="F632" s="85">
        <v>14</v>
      </c>
      <c r="G632" s="86"/>
      <c r="H632" s="86"/>
      <c r="I632" s="26"/>
      <c r="J632" s="12"/>
      <c r="M632"/>
      <c r="N632"/>
      <c r="O632"/>
      <c r="P632"/>
      <c r="Q632"/>
      <c r="R632"/>
      <c r="S632"/>
      <c r="T632"/>
      <c r="U632"/>
      <c r="V632"/>
      <c r="W632"/>
    </row>
    <row r="633" spans="2:23" s="11" customFormat="1" ht="38.4" x14ac:dyDescent="0.25">
      <c r="B633"/>
      <c r="C633" s="72" t="s">
        <v>284</v>
      </c>
      <c r="D633" s="42" t="s">
        <v>285</v>
      </c>
      <c r="E633" s="39" t="s">
        <v>16</v>
      </c>
      <c r="F633" s="43">
        <v>37</v>
      </c>
      <c r="G633" s="27"/>
      <c r="H633" s="27"/>
      <c r="I633" s="26"/>
      <c r="J633" s="12"/>
      <c r="M633"/>
      <c r="N633"/>
      <c r="O633"/>
      <c r="P633"/>
      <c r="Q633"/>
      <c r="R633"/>
      <c r="S633"/>
      <c r="T633"/>
      <c r="U633"/>
      <c r="V633"/>
      <c r="W633"/>
    </row>
    <row r="634" spans="2:23" s="11" customFormat="1" x14ac:dyDescent="0.25">
      <c r="B634"/>
      <c r="C634" s="24"/>
      <c r="D634" s="42"/>
      <c r="E634" s="39"/>
      <c r="F634" s="43"/>
      <c r="G634" s="27"/>
      <c r="H634" s="27"/>
      <c r="I634" s="28"/>
      <c r="J634" s="12"/>
      <c r="M634"/>
      <c r="N634"/>
      <c r="O634"/>
      <c r="P634"/>
      <c r="Q634"/>
      <c r="R634"/>
      <c r="S634"/>
      <c r="T634"/>
      <c r="U634"/>
      <c r="V634"/>
      <c r="W634"/>
    </row>
    <row r="635" spans="2:23" s="11" customFormat="1" x14ac:dyDescent="0.25">
      <c r="B635"/>
      <c r="C635" s="40" t="s">
        <v>385</v>
      </c>
      <c r="D635" s="41" t="s">
        <v>286</v>
      </c>
      <c r="E635" s="15"/>
      <c r="F635" s="15"/>
      <c r="G635" s="15"/>
      <c r="H635" s="15"/>
      <c r="I635" s="15"/>
      <c r="J635" s="12"/>
      <c r="M635"/>
      <c r="N635"/>
      <c r="O635"/>
      <c r="P635"/>
      <c r="Q635"/>
      <c r="R635"/>
      <c r="S635"/>
      <c r="T635"/>
      <c r="U635"/>
      <c r="V635"/>
      <c r="W635"/>
    </row>
    <row r="636" spans="2:23" s="11" customFormat="1" ht="48" x14ac:dyDescent="0.25">
      <c r="B636"/>
      <c r="C636" s="72">
        <v>9025250</v>
      </c>
      <c r="D636" s="42" t="s">
        <v>287</v>
      </c>
      <c r="E636" s="73" t="s">
        <v>17</v>
      </c>
      <c r="F636" s="74">
        <v>90.64</v>
      </c>
      <c r="G636" s="75"/>
      <c r="H636" s="75"/>
      <c r="I636" s="75"/>
      <c r="J636" s="12"/>
      <c r="M636"/>
      <c r="N636"/>
      <c r="O636"/>
      <c r="P636"/>
      <c r="Q636"/>
      <c r="R636"/>
      <c r="S636"/>
      <c r="T636"/>
      <c r="U636"/>
      <c r="V636"/>
      <c r="W636"/>
    </row>
    <row r="637" spans="2:23" s="11" customFormat="1" ht="38.4" x14ac:dyDescent="0.25">
      <c r="B637"/>
      <c r="C637" s="24">
        <v>4005003</v>
      </c>
      <c r="D637" s="42" t="s">
        <v>288</v>
      </c>
      <c r="E637" s="39" t="s">
        <v>15</v>
      </c>
      <c r="F637" s="43">
        <v>39.950000000000003</v>
      </c>
      <c r="G637" s="27"/>
      <c r="H637" s="27"/>
      <c r="I637" s="75"/>
      <c r="J637" s="12"/>
      <c r="M637"/>
      <c r="N637"/>
      <c r="O637"/>
      <c r="P637"/>
      <c r="Q637"/>
      <c r="R637"/>
      <c r="S637"/>
      <c r="T637"/>
      <c r="U637"/>
      <c r="V637"/>
      <c r="W637"/>
    </row>
    <row r="638" spans="2:23" s="11" customFormat="1" ht="166.8" customHeight="1" x14ac:dyDescent="0.25">
      <c r="B638"/>
      <c r="C638" s="72">
        <v>4004091</v>
      </c>
      <c r="D638" s="42" t="s">
        <v>289</v>
      </c>
      <c r="E638" s="73" t="s">
        <v>17</v>
      </c>
      <c r="F638" s="74">
        <v>90.64</v>
      </c>
      <c r="G638" s="75"/>
      <c r="H638" s="75"/>
      <c r="I638" s="75"/>
      <c r="J638" s="12"/>
      <c r="M638"/>
      <c r="N638"/>
      <c r="O638"/>
      <c r="P638"/>
      <c r="Q638"/>
      <c r="R638"/>
      <c r="S638"/>
      <c r="T638"/>
      <c r="U638"/>
      <c r="V638"/>
      <c r="W638"/>
    </row>
    <row r="639" spans="2:23" s="11" customFormat="1" ht="48" x14ac:dyDescent="0.25">
      <c r="B639"/>
      <c r="C639" s="72" t="s">
        <v>257</v>
      </c>
      <c r="D639" s="96" t="s">
        <v>258</v>
      </c>
      <c r="E639" s="73" t="s">
        <v>17</v>
      </c>
      <c r="F639" s="74">
        <v>376.62</v>
      </c>
      <c r="G639" s="75"/>
      <c r="H639" s="75"/>
      <c r="I639" s="75"/>
      <c r="J639" s="12"/>
      <c r="M639"/>
      <c r="N639"/>
      <c r="O639"/>
      <c r="P639"/>
      <c r="Q639"/>
      <c r="R639"/>
      <c r="S639"/>
      <c r="T639"/>
      <c r="U639"/>
      <c r="V639"/>
      <c r="W639"/>
    </row>
    <row r="640" spans="2:23" s="11" customFormat="1" ht="57.6" x14ac:dyDescent="0.25">
      <c r="B640"/>
      <c r="C640" s="72">
        <v>4005050</v>
      </c>
      <c r="D640" s="42" t="s">
        <v>290</v>
      </c>
      <c r="E640" s="73" t="s">
        <v>17</v>
      </c>
      <c r="F640" s="74">
        <v>591.34</v>
      </c>
      <c r="G640" s="75"/>
      <c r="H640" s="75"/>
      <c r="I640" s="75"/>
      <c r="J640" s="12"/>
      <c r="M640"/>
      <c r="N640"/>
      <c r="O640"/>
      <c r="P640"/>
      <c r="Q640"/>
      <c r="R640"/>
      <c r="S640"/>
      <c r="T640"/>
      <c r="U640"/>
      <c r="V640"/>
      <c r="W640"/>
    </row>
    <row r="641" spans="2:23" s="11" customFormat="1" ht="64.8" customHeight="1" x14ac:dyDescent="0.25">
      <c r="B641"/>
      <c r="C641" s="72">
        <v>4005126</v>
      </c>
      <c r="D641" s="42" t="s">
        <v>291</v>
      </c>
      <c r="E641" s="73" t="s">
        <v>17</v>
      </c>
      <c r="F641" s="43">
        <v>11.69</v>
      </c>
      <c r="G641" s="75"/>
      <c r="H641" s="75"/>
      <c r="I641" s="75"/>
      <c r="J641" s="12"/>
      <c r="M641"/>
      <c r="N641"/>
      <c r="O641"/>
      <c r="P641"/>
      <c r="Q641"/>
      <c r="R641"/>
      <c r="S641"/>
      <c r="T641"/>
      <c r="U641"/>
      <c r="V641"/>
      <c r="W641"/>
    </row>
    <row r="642" spans="2:23" s="11" customFormat="1" ht="85.2" customHeight="1" x14ac:dyDescent="0.25">
      <c r="B642"/>
      <c r="C642" s="72">
        <v>4004151</v>
      </c>
      <c r="D642" s="96" t="s">
        <v>292</v>
      </c>
      <c r="E642" s="73" t="s">
        <v>17</v>
      </c>
      <c r="F642" s="74">
        <v>0.72</v>
      </c>
      <c r="G642" s="75"/>
      <c r="H642" s="75"/>
      <c r="I642" s="75"/>
      <c r="J642" s="12"/>
      <c r="M642"/>
      <c r="N642"/>
      <c r="O642"/>
      <c r="P642"/>
      <c r="Q642"/>
      <c r="R642"/>
      <c r="S642"/>
      <c r="T642"/>
      <c r="U642"/>
      <c r="V642"/>
      <c r="W642"/>
    </row>
    <row r="643" spans="2:23" s="11" customFormat="1" x14ac:dyDescent="0.25">
      <c r="B643"/>
      <c r="C643" s="24"/>
      <c r="D643" s="42"/>
      <c r="E643" s="39"/>
      <c r="F643" s="43"/>
      <c r="G643" s="27"/>
      <c r="H643" s="27"/>
      <c r="I643" s="28"/>
      <c r="J643" s="12"/>
      <c r="M643"/>
      <c r="N643"/>
      <c r="O643"/>
      <c r="P643"/>
      <c r="Q643"/>
      <c r="R643"/>
      <c r="S643"/>
      <c r="T643"/>
      <c r="U643"/>
      <c r="V643"/>
      <c r="W643"/>
    </row>
    <row r="644" spans="2:23" s="11" customFormat="1" x14ac:dyDescent="0.25">
      <c r="B644"/>
      <c r="C644" s="40" t="s">
        <v>386</v>
      </c>
      <c r="D644" s="41" t="s">
        <v>293</v>
      </c>
      <c r="E644" s="15"/>
      <c r="F644" s="15"/>
      <c r="G644" s="15"/>
      <c r="H644" s="15"/>
      <c r="I644" s="15"/>
      <c r="J644" s="12"/>
      <c r="M644"/>
      <c r="N644"/>
      <c r="O644"/>
      <c r="P644"/>
      <c r="Q644"/>
      <c r="R644"/>
      <c r="S644"/>
      <c r="T644"/>
      <c r="U644"/>
      <c r="V644"/>
      <c r="W644"/>
    </row>
    <row r="645" spans="2:23" s="11" customFormat="1" ht="57.6" x14ac:dyDescent="0.25">
      <c r="B645"/>
      <c r="C645" s="72">
        <v>4009031</v>
      </c>
      <c r="D645" s="96" t="s">
        <v>260</v>
      </c>
      <c r="E645" s="73" t="s">
        <v>17</v>
      </c>
      <c r="F645" s="43">
        <v>11.69</v>
      </c>
      <c r="G645" s="75"/>
      <c r="H645" s="75"/>
      <c r="I645" s="75"/>
      <c r="J645" s="12"/>
      <c r="M645"/>
      <c r="N645"/>
      <c r="O645"/>
      <c r="P645"/>
      <c r="Q645"/>
      <c r="R645"/>
      <c r="S645"/>
      <c r="T645"/>
      <c r="U645"/>
      <c r="V645"/>
      <c r="W645"/>
    </row>
    <row r="646" spans="2:23" s="11" customFormat="1" ht="57.6" x14ac:dyDescent="0.25">
      <c r="B646"/>
      <c r="C646" s="72">
        <v>4006040</v>
      </c>
      <c r="D646" s="96" t="s">
        <v>294</v>
      </c>
      <c r="E646" s="73" t="s">
        <v>17</v>
      </c>
      <c r="F646" s="74">
        <v>5.6</v>
      </c>
      <c r="G646" s="75"/>
      <c r="H646" s="75"/>
      <c r="I646" s="75"/>
      <c r="J646" s="12"/>
      <c r="M646"/>
      <c r="N646"/>
      <c r="O646"/>
      <c r="P646"/>
      <c r="Q646"/>
      <c r="R646"/>
      <c r="S646"/>
      <c r="T646"/>
      <c r="U646"/>
      <c r="V646"/>
      <c r="W646"/>
    </row>
    <row r="647" spans="2:23" s="11" customFormat="1" ht="48" x14ac:dyDescent="0.25">
      <c r="B647"/>
      <c r="C647" s="24" t="s">
        <v>413</v>
      </c>
      <c r="D647" s="42" t="s">
        <v>414</v>
      </c>
      <c r="E647" s="39" t="s">
        <v>16</v>
      </c>
      <c r="F647" s="43">
        <v>3</v>
      </c>
      <c r="G647" s="27"/>
      <c r="H647" s="27"/>
      <c r="I647" s="75"/>
      <c r="J647" s="12"/>
      <c r="M647"/>
      <c r="N647"/>
      <c r="O647"/>
      <c r="P647"/>
      <c r="Q647"/>
      <c r="R647"/>
      <c r="S647"/>
      <c r="T647"/>
      <c r="U647"/>
      <c r="V647"/>
      <c r="W647"/>
    </row>
    <row r="648" spans="2:23" s="11" customFormat="1" ht="57.6" x14ac:dyDescent="0.25">
      <c r="B648"/>
      <c r="C648" s="24">
        <v>7154653</v>
      </c>
      <c r="D648" s="42" t="s">
        <v>295</v>
      </c>
      <c r="E648" s="39" t="s">
        <v>16</v>
      </c>
      <c r="F648" s="43">
        <v>1</v>
      </c>
      <c r="G648" s="27"/>
      <c r="H648" s="27"/>
      <c r="I648" s="75"/>
      <c r="J648" s="12"/>
      <c r="M648"/>
      <c r="N648"/>
      <c r="O648"/>
      <c r="P648"/>
      <c r="Q648"/>
      <c r="R648"/>
      <c r="S648"/>
      <c r="T648"/>
      <c r="U648"/>
      <c r="V648"/>
      <c r="W648"/>
    </row>
    <row r="649" spans="2:23" s="11" customFormat="1" ht="76.8" x14ac:dyDescent="0.25">
      <c r="B649"/>
      <c r="C649" s="72">
        <v>8019521</v>
      </c>
      <c r="D649" s="46" t="s">
        <v>261</v>
      </c>
      <c r="E649" s="73" t="s">
        <v>16</v>
      </c>
      <c r="F649" s="74">
        <v>2</v>
      </c>
      <c r="G649" s="75"/>
      <c r="H649" s="75"/>
      <c r="I649" s="75"/>
      <c r="J649" s="12"/>
      <c r="M649"/>
      <c r="N649"/>
      <c r="O649"/>
      <c r="P649"/>
      <c r="Q649"/>
      <c r="R649"/>
      <c r="S649"/>
      <c r="T649"/>
      <c r="U649"/>
      <c r="V649"/>
      <c r="W649"/>
    </row>
    <row r="650" spans="2:23" s="11" customFormat="1" ht="28.8" x14ac:dyDescent="0.25">
      <c r="B650"/>
      <c r="C650" s="72">
        <v>4009342</v>
      </c>
      <c r="D650" s="46" t="s">
        <v>268</v>
      </c>
      <c r="E650" s="73" t="s">
        <v>17</v>
      </c>
      <c r="F650" s="74">
        <v>11.69</v>
      </c>
      <c r="G650" s="75"/>
      <c r="H650" s="75"/>
      <c r="I650" s="75"/>
      <c r="J650" s="12"/>
      <c r="M650"/>
      <c r="N650"/>
      <c r="O650"/>
      <c r="P650"/>
      <c r="Q650"/>
      <c r="R650"/>
      <c r="S650"/>
      <c r="T650"/>
      <c r="U650"/>
      <c r="V650"/>
      <c r="W650"/>
    </row>
    <row r="651" spans="2:23" s="11" customFormat="1" ht="86.4" x14ac:dyDescent="0.25">
      <c r="B651"/>
      <c r="C651" s="72">
        <v>8005509</v>
      </c>
      <c r="D651" s="42" t="s">
        <v>296</v>
      </c>
      <c r="E651" s="73" t="s">
        <v>16</v>
      </c>
      <c r="F651" s="74">
        <v>6</v>
      </c>
      <c r="G651" s="75"/>
      <c r="H651" s="75"/>
      <c r="I651" s="75"/>
      <c r="J651" s="12"/>
      <c r="M651"/>
      <c r="N651"/>
      <c r="O651"/>
      <c r="P651"/>
      <c r="Q651"/>
      <c r="R651"/>
      <c r="S651"/>
      <c r="T651"/>
      <c r="U651"/>
      <c r="V651"/>
      <c r="W651"/>
    </row>
    <row r="652" spans="2:23" s="11" customFormat="1" x14ac:dyDescent="0.25">
      <c r="B652"/>
      <c r="C652" s="24"/>
      <c r="D652" s="42"/>
      <c r="E652" s="39"/>
      <c r="F652" s="43"/>
      <c r="G652" s="27"/>
      <c r="H652" s="27"/>
      <c r="I652" s="28"/>
      <c r="J652" s="12"/>
      <c r="M652"/>
      <c r="N652"/>
      <c r="O652"/>
      <c r="P652"/>
      <c r="Q652"/>
      <c r="R652"/>
      <c r="S652"/>
      <c r="T652"/>
      <c r="U652"/>
      <c r="V652"/>
      <c r="W652"/>
    </row>
    <row r="653" spans="2:23" s="11" customFormat="1" x14ac:dyDescent="0.25">
      <c r="B653"/>
      <c r="C653" s="40" t="s">
        <v>387</v>
      </c>
      <c r="D653" s="41" t="s">
        <v>23</v>
      </c>
      <c r="E653" s="15"/>
      <c r="F653" s="15"/>
      <c r="G653" s="15"/>
      <c r="H653" s="15"/>
      <c r="I653" s="15"/>
      <c r="J653" s="12"/>
      <c r="M653"/>
      <c r="N653"/>
      <c r="O653"/>
      <c r="P653"/>
      <c r="Q653"/>
      <c r="R653"/>
      <c r="S653"/>
      <c r="T653"/>
      <c r="U653"/>
      <c r="V653"/>
      <c r="W653"/>
    </row>
    <row r="654" spans="2:23" s="11" customFormat="1" ht="76.8" x14ac:dyDescent="0.25">
      <c r="B654"/>
      <c r="C654" s="72">
        <v>4013170</v>
      </c>
      <c r="D654" s="42" t="s">
        <v>297</v>
      </c>
      <c r="E654" s="39" t="s">
        <v>16</v>
      </c>
      <c r="F654" s="43">
        <v>22</v>
      </c>
      <c r="G654" s="27"/>
      <c r="H654" s="27"/>
      <c r="I654" s="26"/>
      <c r="J654" s="12"/>
      <c r="M654"/>
      <c r="N654"/>
      <c r="O654"/>
      <c r="P654"/>
      <c r="Q654"/>
      <c r="R654"/>
      <c r="S654"/>
      <c r="T654"/>
      <c r="U654"/>
      <c r="V654"/>
      <c r="W654"/>
    </row>
    <row r="655" spans="2:23" s="11" customFormat="1" ht="76.8" x14ac:dyDescent="0.25">
      <c r="B655"/>
      <c r="C655" s="72">
        <v>4013009</v>
      </c>
      <c r="D655" s="42" t="s">
        <v>298</v>
      </c>
      <c r="E655" s="39" t="s">
        <v>299</v>
      </c>
      <c r="F655" s="43">
        <v>14</v>
      </c>
      <c r="G655" s="27"/>
      <c r="H655" s="27"/>
      <c r="I655" s="26"/>
      <c r="J655" s="12"/>
      <c r="M655"/>
      <c r="N655"/>
      <c r="O655"/>
      <c r="P655"/>
      <c r="Q655"/>
      <c r="R655"/>
      <c r="S655"/>
      <c r="T655"/>
      <c r="U655"/>
      <c r="V655"/>
      <c r="W655"/>
    </row>
    <row r="656" spans="2:23" s="11" customFormat="1" ht="67.2" x14ac:dyDescent="0.25">
      <c r="B656"/>
      <c r="C656" s="24">
        <v>4013077</v>
      </c>
      <c r="D656" s="42" t="s">
        <v>300</v>
      </c>
      <c r="E656" s="39" t="s">
        <v>16</v>
      </c>
      <c r="F656" s="43">
        <v>7</v>
      </c>
      <c r="G656" s="27"/>
      <c r="H656" s="27"/>
      <c r="I656" s="26"/>
      <c r="J656" s="12"/>
      <c r="M656"/>
      <c r="N656"/>
      <c r="O656"/>
      <c r="P656"/>
      <c r="Q656"/>
      <c r="R656"/>
      <c r="S656"/>
      <c r="T656"/>
      <c r="U656"/>
      <c r="V656"/>
      <c r="W656"/>
    </row>
    <row r="657" spans="2:23" s="11" customFormat="1" ht="82.2" customHeight="1" x14ac:dyDescent="0.25">
      <c r="B657"/>
      <c r="C657" s="72">
        <v>4092187</v>
      </c>
      <c r="D657" s="42" t="s">
        <v>301</v>
      </c>
      <c r="E657" s="39" t="s">
        <v>16</v>
      </c>
      <c r="F657" s="43">
        <v>2</v>
      </c>
      <c r="G657" s="27"/>
      <c r="H657" s="27"/>
      <c r="I657" s="26"/>
      <c r="J657" s="12"/>
      <c r="M657"/>
      <c r="N657"/>
      <c r="O657"/>
      <c r="P657"/>
      <c r="Q657"/>
      <c r="R657"/>
      <c r="S657"/>
      <c r="T657"/>
      <c r="U657"/>
      <c r="V657"/>
      <c r="W657"/>
    </row>
    <row r="658" spans="2:23" s="11" customFormat="1" ht="85.8" customHeight="1" x14ac:dyDescent="0.25">
      <c r="B658"/>
      <c r="C658" s="72">
        <v>4092145</v>
      </c>
      <c r="D658" s="42" t="s">
        <v>302</v>
      </c>
      <c r="E658" s="39" t="s">
        <v>16</v>
      </c>
      <c r="F658" s="43">
        <v>1</v>
      </c>
      <c r="G658" s="27"/>
      <c r="H658" s="27"/>
      <c r="I658" s="26"/>
      <c r="J658" s="12"/>
      <c r="M658"/>
      <c r="N658"/>
      <c r="O658"/>
      <c r="P658"/>
      <c r="Q658"/>
      <c r="R658"/>
      <c r="S658"/>
      <c r="T658"/>
      <c r="U658"/>
      <c r="V658"/>
      <c r="W658"/>
    </row>
    <row r="659" spans="2:23" s="11" customFormat="1" ht="38.4" x14ac:dyDescent="0.25">
      <c r="B659"/>
      <c r="C659" s="24">
        <v>4086719</v>
      </c>
      <c r="D659" s="46" t="s">
        <v>259</v>
      </c>
      <c r="E659" s="39" t="s">
        <v>16</v>
      </c>
      <c r="F659" s="43">
        <v>3</v>
      </c>
      <c r="G659" s="27"/>
      <c r="H659" s="27"/>
      <c r="I659" s="26"/>
      <c r="J659" s="12"/>
      <c r="M659"/>
      <c r="N659"/>
      <c r="O659"/>
      <c r="P659"/>
      <c r="Q659"/>
      <c r="R659"/>
      <c r="S659"/>
      <c r="T659"/>
      <c r="U659"/>
      <c r="V659"/>
      <c r="W659"/>
    </row>
    <row r="660" spans="2:23" s="11" customFormat="1" ht="48" x14ac:dyDescent="0.25">
      <c r="B660"/>
      <c r="C660" s="72">
        <v>4013084</v>
      </c>
      <c r="D660" s="42" t="s">
        <v>303</v>
      </c>
      <c r="E660" s="39" t="s">
        <v>16</v>
      </c>
      <c r="F660" s="43">
        <v>2</v>
      </c>
      <c r="G660" s="27"/>
      <c r="H660" s="27"/>
      <c r="I660" s="26"/>
      <c r="J660" s="12"/>
      <c r="M660"/>
      <c r="N660"/>
      <c r="O660"/>
      <c r="P660"/>
      <c r="Q660"/>
      <c r="R660"/>
      <c r="S660"/>
      <c r="T660"/>
      <c r="U660"/>
      <c r="V660"/>
      <c r="W660"/>
    </row>
    <row r="661" spans="2:23" s="11" customFormat="1" ht="67.2" x14ac:dyDescent="0.25">
      <c r="B661"/>
      <c r="C661" s="72">
        <v>4013088</v>
      </c>
      <c r="D661" s="42" t="s">
        <v>304</v>
      </c>
      <c r="E661" s="39" t="s">
        <v>16</v>
      </c>
      <c r="F661" s="43">
        <v>1</v>
      </c>
      <c r="G661" s="27"/>
      <c r="H661" s="27"/>
      <c r="I661" s="26"/>
      <c r="J661" s="12"/>
      <c r="M661"/>
      <c r="N661"/>
      <c r="O661"/>
      <c r="P661"/>
      <c r="Q661"/>
      <c r="R661"/>
      <c r="S661"/>
      <c r="T661"/>
      <c r="U661"/>
      <c r="V661"/>
      <c r="W661"/>
    </row>
    <row r="662" spans="2:23" s="11" customFormat="1" ht="38.4" x14ac:dyDescent="0.25">
      <c r="B662"/>
      <c r="C662" s="72">
        <v>4013086</v>
      </c>
      <c r="D662" s="42" t="s">
        <v>305</v>
      </c>
      <c r="E662" s="39" t="s">
        <v>16</v>
      </c>
      <c r="F662" s="43">
        <v>1</v>
      </c>
      <c r="G662" s="27"/>
      <c r="H662" s="27"/>
      <c r="I662" s="26"/>
      <c r="J662" s="12"/>
      <c r="M662"/>
      <c r="N662"/>
      <c r="O662"/>
      <c r="P662"/>
      <c r="Q662"/>
      <c r="R662"/>
      <c r="S662"/>
      <c r="T662"/>
      <c r="U662"/>
      <c r="V662"/>
      <c r="W662"/>
    </row>
    <row r="663" spans="2:23" s="11" customFormat="1" ht="38.4" x14ac:dyDescent="0.25">
      <c r="B663"/>
      <c r="C663" s="72">
        <v>4004145</v>
      </c>
      <c r="D663" s="42" t="s">
        <v>306</v>
      </c>
      <c r="E663" s="39" t="s">
        <v>16</v>
      </c>
      <c r="F663" s="43">
        <v>1</v>
      </c>
      <c r="G663" s="27"/>
      <c r="H663" s="27"/>
      <c r="I663" s="26"/>
      <c r="J663" s="12"/>
      <c r="M663"/>
      <c r="N663"/>
      <c r="O663"/>
      <c r="P663"/>
      <c r="Q663"/>
      <c r="R663"/>
      <c r="S663"/>
      <c r="T663"/>
      <c r="U663"/>
      <c r="V663"/>
      <c r="W663"/>
    </row>
    <row r="664" spans="2:23" s="11" customFormat="1" ht="48" x14ac:dyDescent="0.25">
      <c r="B664"/>
      <c r="C664" s="72">
        <v>4189763</v>
      </c>
      <c r="D664" s="42" t="s">
        <v>307</v>
      </c>
      <c r="E664" s="39" t="s">
        <v>16</v>
      </c>
      <c r="F664" s="43">
        <v>2</v>
      </c>
      <c r="G664" s="27"/>
      <c r="H664" s="27"/>
      <c r="I664" s="26"/>
      <c r="J664" s="12"/>
      <c r="M664"/>
      <c r="N664"/>
      <c r="O664"/>
      <c r="P664"/>
      <c r="Q664"/>
      <c r="R664"/>
      <c r="S664"/>
      <c r="T664"/>
      <c r="U664"/>
      <c r="V664"/>
      <c r="W664"/>
    </row>
    <row r="665" spans="2:23" s="11" customFormat="1" ht="48" x14ac:dyDescent="0.25">
      <c r="B665"/>
      <c r="C665" s="72">
        <v>4189751</v>
      </c>
      <c r="D665" s="42" t="s">
        <v>308</v>
      </c>
      <c r="E665" s="39" t="s">
        <v>16</v>
      </c>
      <c r="F665" s="43">
        <v>1</v>
      </c>
      <c r="G665" s="27"/>
      <c r="H665" s="27"/>
      <c r="I665" s="26"/>
      <c r="J665" s="12"/>
      <c r="M665"/>
      <c r="N665"/>
      <c r="O665"/>
      <c r="P665"/>
      <c r="Q665"/>
      <c r="R665"/>
      <c r="S665"/>
      <c r="T665"/>
      <c r="U665"/>
      <c r="V665"/>
      <c r="W665"/>
    </row>
    <row r="666" spans="2:23" s="11" customFormat="1" ht="67.2" x14ac:dyDescent="0.25">
      <c r="B666"/>
      <c r="C666" s="72">
        <v>4013095</v>
      </c>
      <c r="D666" s="42" t="s">
        <v>309</v>
      </c>
      <c r="E666" s="39" t="s">
        <v>16</v>
      </c>
      <c r="F666" s="43">
        <v>4</v>
      </c>
      <c r="G666" s="27"/>
      <c r="H666" s="27"/>
      <c r="I666" s="26"/>
      <c r="J666" s="12"/>
      <c r="M666"/>
      <c r="N666"/>
      <c r="O666"/>
      <c r="P666"/>
      <c r="Q666"/>
      <c r="R666"/>
      <c r="S666"/>
      <c r="T666"/>
      <c r="U666"/>
      <c r="V666"/>
      <c r="W666"/>
    </row>
    <row r="667" spans="2:23" s="11" customFormat="1" ht="67.2" x14ac:dyDescent="0.25">
      <c r="B667"/>
      <c r="C667" s="72">
        <v>4013096</v>
      </c>
      <c r="D667" s="42" t="s">
        <v>310</v>
      </c>
      <c r="E667" s="39" t="s">
        <v>16</v>
      </c>
      <c r="F667" s="43">
        <v>2</v>
      </c>
      <c r="G667" s="27"/>
      <c r="H667" s="27"/>
      <c r="I667" s="26"/>
      <c r="J667" s="12"/>
      <c r="M667"/>
      <c r="N667"/>
      <c r="O667"/>
      <c r="P667"/>
      <c r="Q667"/>
      <c r="R667"/>
      <c r="S667"/>
      <c r="T667"/>
      <c r="U667"/>
      <c r="V667"/>
      <c r="W667"/>
    </row>
    <row r="668" spans="2:23" s="11" customFormat="1" ht="67.2" x14ac:dyDescent="0.25">
      <c r="B668"/>
      <c r="C668" s="24">
        <v>5855423</v>
      </c>
      <c r="D668" s="42" t="s">
        <v>382</v>
      </c>
      <c r="E668" s="39" t="s">
        <v>16</v>
      </c>
      <c r="F668" s="43">
        <v>1</v>
      </c>
      <c r="G668" s="27"/>
      <c r="H668" s="27"/>
      <c r="I668" s="26"/>
      <c r="J668" s="12"/>
      <c r="M668"/>
      <c r="N668"/>
      <c r="O668"/>
      <c r="P668"/>
      <c r="Q668"/>
      <c r="R668"/>
      <c r="S668"/>
      <c r="T668"/>
      <c r="U668"/>
      <c r="V668"/>
      <c r="W668"/>
    </row>
    <row r="669" spans="2:23" s="11" customFormat="1" ht="52.8" customHeight="1" x14ac:dyDescent="0.25">
      <c r="B669"/>
      <c r="C669" s="24">
        <v>7812193</v>
      </c>
      <c r="D669" s="42" t="s">
        <v>383</v>
      </c>
      <c r="E669" s="39" t="s">
        <v>117</v>
      </c>
      <c r="F669" s="43">
        <v>1</v>
      </c>
      <c r="G669" s="27"/>
      <c r="H669" s="27"/>
      <c r="I669" s="26"/>
      <c r="J669" s="12"/>
      <c r="M669"/>
      <c r="N669"/>
      <c r="O669"/>
      <c r="P669"/>
      <c r="Q669"/>
      <c r="R669"/>
      <c r="S669"/>
      <c r="T669"/>
      <c r="U669"/>
      <c r="V669"/>
      <c r="W669"/>
    </row>
    <row r="670" spans="2:23" s="11" customFormat="1" ht="57.6" x14ac:dyDescent="0.25">
      <c r="B670"/>
      <c r="C670" s="24">
        <v>8312172</v>
      </c>
      <c r="D670" s="42" t="s">
        <v>311</v>
      </c>
      <c r="E670" s="39" t="s">
        <v>16</v>
      </c>
      <c r="F670" s="43">
        <v>9</v>
      </c>
      <c r="G670" s="27"/>
      <c r="H670" s="27"/>
      <c r="I670" s="26"/>
      <c r="J670" s="12"/>
      <c r="M670"/>
      <c r="N670"/>
      <c r="O670"/>
      <c r="P670"/>
      <c r="Q670"/>
      <c r="R670"/>
      <c r="S670"/>
      <c r="T670"/>
      <c r="U670"/>
      <c r="V670"/>
      <c r="W670"/>
    </row>
    <row r="671" spans="2:23" s="11" customFormat="1" ht="13.8" thickBot="1" x14ac:dyDescent="0.3">
      <c r="B671"/>
      <c r="C671" s="24"/>
      <c r="D671" s="42"/>
      <c r="E671" s="39"/>
      <c r="F671" s="43"/>
      <c r="G671" s="27"/>
      <c r="H671" s="27"/>
      <c r="I671" s="28"/>
      <c r="J671" s="12"/>
      <c r="M671"/>
      <c r="N671"/>
      <c r="O671"/>
      <c r="P671"/>
      <c r="Q671"/>
      <c r="R671"/>
      <c r="S671"/>
      <c r="T671"/>
      <c r="U671"/>
      <c r="V671"/>
      <c r="W671"/>
    </row>
    <row r="672" spans="2:23" s="11" customFormat="1" ht="37.200000000000003" thickTop="1" thickBot="1" x14ac:dyDescent="0.3">
      <c r="B672"/>
      <c r="C672" s="91" t="s">
        <v>388</v>
      </c>
      <c r="D672" s="92" t="s">
        <v>411</v>
      </c>
      <c r="E672" s="34"/>
      <c r="F672" s="35"/>
      <c r="G672" s="10"/>
      <c r="H672" s="10"/>
      <c r="I672" s="10"/>
      <c r="J672" s="12"/>
      <c r="M672"/>
      <c r="N672"/>
      <c r="O672"/>
      <c r="P672"/>
      <c r="Q672"/>
      <c r="R672"/>
      <c r="S672"/>
      <c r="T672"/>
      <c r="U672"/>
      <c r="V672"/>
      <c r="W672"/>
    </row>
    <row r="673" spans="2:23" s="11" customFormat="1" ht="13.8" thickTop="1" x14ac:dyDescent="0.25">
      <c r="B673"/>
      <c r="C673" s="40" t="s">
        <v>389</v>
      </c>
      <c r="D673" s="41" t="s">
        <v>262</v>
      </c>
      <c r="E673" s="88"/>
      <c r="F673" s="89"/>
      <c r="G673" s="90"/>
      <c r="H673" s="90"/>
      <c r="I673" s="90"/>
      <c r="J673" s="12"/>
      <c r="M673"/>
      <c r="N673"/>
      <c r="O673"/>
      <c r="P673"/>
      <c r="Q673"/>
      <c r="R673"/>
      <c r="S673"/>
      <c r="T673"/>
      <c r="U673"/>
      <c r="V673"/>
      <c r="W673"/>
    </row>
    <row r="674" spans="2:23" s="11" customFormat="1" ht="38.4" x14ac:dyDescent="0.25">
      <c r="B674"/>
      <c r="C674" s="24">
        <v>7200000</v>
      </c>
      <c r="D674" s="77" t="s">
        <v>263</v>
      </c>
      <c r="E674" s="39" t="s">
        <v>17</v>
      </c>
      <c r="F674" s="43">
        <v>54</v>
      </c>
      <c r="G674" s="27"/>
      <c r="H674" s="27"/>
      <c r="I674" s="26"/>
      <c r="J674" s="12"/>
      <c r="M674"/>
      <c r="N674"/>
      <c r="O674"/>
      <c r="P674"/>
      <c r="Q674"/>
      <c r="R674"/>
      <c r="S674"/>
      <c r="T674"/>
      <c r="U674"/>
      <c r="V674"/>
      <c r="W674"/>
    </row>
    <row r="675" spans="2:23" s="11" customFormat="1" ht="13.8" thickBot="1" x14ac:dyDescent="0.3">
      <c r="B675"/>
      <c r="C675" s="24"/>
      <c r="D675" s="42"/>
      <c r="E675" s="39"/>
      <c r="F675" s="43"/>
      <c r="G675" s="27"/>
      <c r="H675" s="27"/>
      <c r="I675" s="28"/>
      <c r="J675" s="12"/>
      <c r="M675"/>
      <c r="N675"/>
      <c r="O675"/>
      <c r="P675"/>
      <c r="Q675"/>
      <c r="R675"/>
      <c r="S675"/>
      <c r="T675"/>
      <c r="U675"/>
      <c r="V675"/>
      <c r="W675"/>
    </row>
    <row r="676" spans="2:23" s="11" customFormat="1" ht="13.8" thickTop="1" x14ac:dyDescent="0.25">
      <c r="B676"/>
      <c r="C676" s="40" t="s">
        <v>390</v>
      </c>
      <c r="D676" s="41" t="s">
        <v>162</v>
      </c>
      <c r="E676" s="88"/>
      <c r="F676" s="89"/>
      <c r="G676" s="90"/>
      <c r="H676" s="90"/>
      <c r="I676" s="90"/>
      <c r="J676" s="12"/>
      <c r="M676"/>
      <c r="N676"/>
      <c r="O676"/>
      <c r="P676"/>
      <c r="Q676"/>
      <c r="R676"/>
      <c r="S676"/>
      <c r="T676"/>
      <c r="U676"/>
      <c r="V676"/>
      <c r="W676"/>
    </row>
    <row r="677" spans="2:23" s="11" customFormat="1" ht="57.6" x14ac:dyDescent="0.25">
      <c r="B677"/>
      <c r="C677" s="24">
        <v>7200001</v>
      </c>
      <c r="D677" s="77" t="s">
        <v>163</v>
      </c>
      <c r="E677" s="39" t="s">
        <v>16</v>
      </c>
      <c r="F677" s="43">
        <v>1</v>
      </c>
      <c r="G677" s="27"/>
      <c r="H677" s="27"/>
      <c r="I677" s="26"/>
      <c r="J677" s="12"/>
      <c r="M677"/>
      <c r="N677"/>
      <c r="O677"/>
      <c r="P677"/>
      <c r="Q677"/>
      <c r="R677"/>
      <c r="S677"/>
      <c r="T677"/>
      <c r="U677"/>
      <c r="V677"/>
      <c r="W677"/>
    </row>
    <row r="678" spans="2:23" s="11" customFormat="1" ht="48" x14ac:dyDescent="0.25">
      <c r="B678"/>
      <c r="C678" s="24">
        <v>7200002</v>
      </c>
      <c r="D678" s="77" t="s">
        <v>164</v>
      </c>
      <c r="E678" s="39" t="s">
        <v>16</v>
      </c>
      <c r="F678" s="43">
        <v>1</v>
      </c>
      <c r="G678" s="27"/>
      <c r="H678" s="27"/>
      <c r="I678" s="26"/>
      <c r="J678" s="12"/>
      <c r="M678"/>
      <c r="N678"/>
      <c r="O678"/>
      <c r="P678"/>
      <c r="Q678"/>
      <c r="R678"/>
      <c r="S678"/>
      <c r="T678"/>
      <c r="U678"/>
      <c r="V678"/>
      <c r="W678"/>
    </row>
    <row r="679" spans="2:23" s="11" customFormat="1" ht="67.2" x14ac:dyDescent="0.25">
      <c r="B679"/>
      <c r="C679" s="24">
        <v>7200003</v>
      </c>
      <c r="D679" s="77" t="s">
        <v>165</v>
      </c>
      <c r="E679" s="39" t="s">
        <v>16</v>
      </c>
      <c r="F679" s="43">
        <v>1</v>
      </c>
      <c r="G679" s="27"/>
      <c r="H679" s="27"/>
      <c r="I679" s="26"/>
      <c r="J679" s="12"/>
      <c r="M679"/>
      <c r="N679"/>
      <c r="O679"/>
      <c r="P679"/>
      <c r="Q679"/>
      <c r="R679"/>
      <c r="S679"/>
      <c r="T679"/>
      <c r="U679"/>
      <c r="V679"/>
      <c r="W679"/>
    </row>
    <row r="680" spans="2:23" s="11" customFormat="1" ht="48" x14ac:dyDescent="0.25">
      <c r="B680"/>
      <c r="C680" s="24">
        <v>7200004</v>
      </c>
      <c r="D680" s="77" t="s">
        <v>166</v>
      </c>
      <c r="E680" s="39" t="s">
        <v>16</v>
      </c>
      <c r="F680" s="43">
        <v>1</v>
      </c>
      <c r="G680" s="27"/>
      <c r="H680" s="27"/>
      <c r="I680" s="26"/>
      <c r="J680" s="12"/>
      <c r="M680"/>
      <c r="N680"/>
      <c r="O680"/>
      <c r="P680"/>
      <c r="Q680"/>
      <c r="R680"/>
      <c r="S680"/>
      <c r="T680"/>
      <c r="U680"/>
      <c r="V680"/>
      <c r="W680"/>
    </row>
    <row r="681" spans="2:23" s="11" customFormat="1" x14ac:dyDescent="0.25">
      <c r="B681"/>
      <c r="C681" s="24"/>
      <c r="D681" s="42"/>
      <c r="E681" s="39"/>
      <c r="F681" s="43"/>
      <c r="G681" s="27"/>
      <c r="H681" s="27"/>
      <c r="I681" s="28"/>
      <c r="J681" s="12"/>
      <c r="M681"/>
      <c r="N681"/>
      <c r="O681"/>
      <c r="P681"/>
      <c r="Q681"/>
      <c r="R681"/>
      <c r="S681"/>
      <c r="T681"/>
      <c r="U681"/>
      <c r="V681"/>
      <c r="W681"/>
    </row>
    <row r="682" spans="2:23" s="11" customFormat="1" x14ac:dyDescent="0.25">
      <c r="B682"/>
      <c r="C682" s="40" t="s">
        <v>391</v>
      </c>
      <c r="D682" s="41" t="s">
        <v>167</v>
      </c>
      <c r="E682" s="15"/>
      <c r="F682" s="15"/>
      <c r="G682" s="15"/>
      <c r="H682" s="15"/>
      <c r="I682" s="15"/>
      <c r="J682" s="12"/>
      <c r="M682"/>
      <c r="N682"/>
      <c r="O682"/>
      <c r="P682"/>
      <c r="Q682"/>
      <c r="R682"/>
      <c r="S682"/>
      <c r="T682"/>
      <c r="U682"/>
      <c r="V682"/>
      <c r="W682"/>
    </row>
    <row r="683" spans="2:23" s="11" customFormat="1" ht="28.8" x14ac:dyDescent="0.25">
      <c r="B683"/>
      <c r="C683" s="24">
        <v>7200010</v>
      </c>
      <c r="D683" s="46" t="s">
        <v>168</v>
      </c>
      <c r="E683" s="39" t="s">
        <v>16</v>
      </c>
      <c r="F683" s="43">
        <v>1</v>
      </c>
      <c r="G683" s="27"/>
      <c r="H683" s="27"/>
      <c r="I683" s="26"/>
      <c r="J683" s="12"/>
      <c r="M683"/>
      <c r="N683"/>
      <c r="O683"/>
      <c r="P683"/>
      <c r="Q683"/>
      <c r="R683"/>
      <c r="S683"/>
      <c r="T683"/>
      <c r="U683"/>
      <c r="V683"/>
      <c r="W683"/>
    </row>
    <row r="684" spans="2:23" s="11" customFormat="1" ht="28.8" x14ac:dyDescent="0.25">
      <c r="B684"/>
      <c r="C684" s="24">
        <v>7200011</v>
      </c>
      <c r="D684" s="46" t="s">
        <v>169</v>
      </c>
      <c r="E684" s="39" t="s">
        <v>16</v>
      </c>
      <c r="F684" s="43">
        <v>1</v>
      </c>
      <c r="G684" s="27"/>
      <c r="H684" s="27"/>
      <c r="I684" s="26"/>
      <c r="J684" s="12"/>
      <c r="M684"/>
      <c r="N684"/>
      <c r="O684"/>
      <c r="P684"/>
      <c r="Q684"/>
      <c r="R684"/>
      <c r="S684"/>
      <c r="T684"/>
      <c r="U684"/>
      <c r="V684"/>
      <c r="W684"/>
    </row>
    <row r="685" spans="2:23" s="11" customFormat="1" ht="38.4" x14ac:dyDescent="0.25">
      <c r="B685"/>
      <c r="C685" s="24">
        <v>7200012</v>
      </c>
      <c r="D685" s="46" t="s">
        <v>170</v>
      </c>
      <c r="E685" s="39" t="s">
        <v>16</v>
      </c>
      <c r="F685" s="43">
        <v>1</v>
      </c>
      <c r="G685" s="27"/>
      <c r="H685" s="27"/>
      <c r="I685" s="26"/>
      <c r="J685" s="12"/>
      <c r="M685"/>
      <c r="N685"/>
      <c r="O685"/>
      <c r="P685"/>
      <c r="Q685"/>
      <c r="R685"/>
      <c r="S685"/>
      <c r="T685"/>
      <c r="U685"/>
      <c r="V685"/>
      <c r="W685"/>
    </row>
    <row r="686" spans="2:23" s="11" customFormat="1" ht="28.8" x14ac:dyDescent="0.25">
      <c r="B686"/>
      <c r="C686" s="24">
        <v>7200013</v>
      </c>
      <c r="D686" s="46" t="s">
        <v>171</v>
      </c>
      <c r="E686" s="39" t="s">
        <v>16</v>
      </c>
      <c r="F686" s="43">
        <v>1</v>
      </c>
      <c r="G686" s="27"/>
      <c r="H686" s="27"/>
      <c r="I686" s="26"/>
      <c r="J686" s="12"/>
      <c r="M686"/>
      <c r="N686"/>
      <c r="O686"/>
      <c r="P686"/>
      <c r="Q686"/>
      <c r="R686"/>
      <c r="S686"/>
      <c r="T686"/>
      <c r="U686"/>
      <c r="V686"/>
      <c r="W686"/>
    </row>
    <row r="687" spans="2:23" s="11" customFormat="1" ht="57.6" x14ac:dyDescent="0.25">
      <c r="B687"/>
      <c r="C687" s="24">
        <v>7200014</v>
      </c>
      <c r="D687" s="46" t="s">
        <v>172</v>
      </c>
      <c r="E687" s="39" t="s">
        <v>16</v>
      </c>
      <c r="F687" s="43">
        <v>1</v>
      </c>
      <c r="G687" s="27"/>
      <c r="H687" s="27"/>
      <c r="I687" s="26"/>
      <c r="J687" s="12"/>
      <c r="M687"/>
      <c r="N687"/>
      <c r="O687"/>
      <c r="P687"/>
      <c r="Q687"/>
      <c r="R687"/>
      <c r="S687"/>
      <c r="T687"/>
      <c r="U687"/>
      <c r="V687"/>
      <c r="W687"/>
    </row>
    <row r="688" spans="2:23" s="11" customFormat="1" ht="38.4" x14ac:dyDescent="0.25">
      <c r="B688"/>
      <c r="C688" s="24">
        <v>7200015</v>
      </c>
      <c r="D688" s="46" t="s">
        <v>173</v>
      </c>
      <c r="E688" s="39" t="s">
        <v>16</v>
      </c>
      <c r="F688" s="43">
        <v>1</v>
      </c>
      <c r="G688" s="27"/>
      <c r="H688" s="27"/>
      <c r="I688" s="26"/>
      <c r="J688" s="12"/>
      <c r="M688"/>
      <c r="N688"/>
      <c r="O688"/>
      <c r="P688"/>
      <c r="Q688"/>
      <c r="R688"/>
      <c r="S688"/>
      <c r="T688"/>
      <c r="U688"/>
      <c r="V688"/>
      <c r="W688"/>
    </row>
    <row r="689" spans="2:23" s="11" customFormat="1" ht="67.2" x14ac:dyDescent="0.25">
      <c r="B689"/>
      <c r="C689" s="24">
        <v>7200016</v>
      </c>
      <c r="D689" s="46" t="s">
        <v>174</v>
      </c>
      <c r="E689" s="39" t="s">
        <v>16</v>
      </c>
      <c r="F689" s="43">
        <v>1</v>
      </c>
      <c r="G689" s="27"/>
      <c r="H689" s="27"/>
      <c r="I689" s="26"/>
      <c r="J689" s="12"/>
      <c r="M689"/>
      <c r="N689"/>
      <c r="O689"/>
      <c r="P689"/>
      <c r="Q689"/>
      <c r="R689"/>
      <c r="S689"/>
      <c r="T689"/>
      <c r="U689"/>
      <c r="V689"/>
      <c r="W689"/>
    </row>
    <row r="690" spans="2:23" s="11" customFormat="1" ht="67.2" x14ac:dyDescent="0.25">
      <c r="B690"/>
      <c r="C690" s="24">
        <v>7200017</v>
      </c>
      <c r="D690" s="42" t="s">
        <v>175</v>
      </c>
      <c r="E690" s="39" t="s">
        <v>16</v>
      </c>
      <c r="F690" s="43">
        <v>1</v>
      </c>
      <c r="G690" s="27"/>
      <c r="H690" s="27"/>
      <c r="I690" s="26"/>
      <c r="J690" s="12"/>
      <c r="M690"/>
      <c r="N690"/>
      <c r="O690"/>
      <c r="P690"/>
      <c r="Q690"/>
      <c r="R690"/>
      <c r="S690"/>
      <c r="T690"/>
      <c r="U690"/>
      <c r="V690"/>
      <c r="W690"/>
    </row>
    <row r="691" spans="2:23" s="11" customFormat="1" ht="48" x14ac:dyDescent="0.25">
      <c r="B691"/>
      <c r="C691" s="24">
        <v>7200018</v>
      </c>
      <c r="D691" s="42" t="s">
        <v>176</v>
      </c>
      <c r="E691" s="39" t="s">
        <v>16</v>
      </c>
      <c r="F691" s="43">
        <v>1</v>
      </c>
      <c r="G691" s="27"/>
      <c r="H691" s="27"/>
      <c r="I691" s="26"/>
      <c r="J691" s="12"/>
      <c r="M691"/>
      <c r="N691"/>
      <c r="O691"/>
      <c r="P691"/>
      <c r="Q691"/>
      <c r="R691"/>
      <c r="S691"/>
      <c r="T691"/>
      <c r="U691"/>
      <c r="V691"/>
      <c r="W691"/>
    </row>
    <row r="692" spans="2:23" s="11" customFormat="1" ht="48" x14ac:dyDescent="0.25">
      <c r="B692"/>
      <c r="C692" s="24">
        <v>7200019</v>
      </c>
      <c r="D692" s="42" t="s">
        <v>177</v>
      </c>
      <c r="E692" s="39" t="s">
        <v>16</v>
      </c>
      <c r="F692" s="43">
        <v>1</v>
      </c>
      <c r="G692" s="27"/>
      <c r="H692" s="27"/>
      <c r="I692" s="26"/>
      <c r="J692" s="12"/>
      <c r="M692"/>
      <c r="N692"/>
      <c r="O692"/>
      <c r="P692"/>
      <c r="Q692"/>
      <c r="R692"/>
      <c r="S692"/>
      <c r="T692"/>
      <c r="U692"/>
      <c r="V692"/>
      <c r="W692"/>
    </row>
    <row r="693" spans="2:23" s="11" customFormat="1" x14ac:dyDescent="0.25">
      <c r="B693"/>
      <c r="C693" s="24"/>
      <c r="D693" s="42"/>
      <c r="E693" s="39"/>
      <c r="F693" s="43"/>
      <c r="G693" s="27"/>
      <c r="H693" s="27"/>
      <c r="I693" s="28"/>
      <c r="J693" s="12"/>
      <c r="M693"/>
      <c r="N693"/>
      <c r="O693"/>
      <c r="P693"/>
      <c r="Q693"/>
      <c r="R693"/>
      <c r="S693"/>
      <c r="T693"/>
      <c r="U693"/>
      <c r="V693"/>
      <c r="W693"/>
    </row>
    <row r="694" spans="2:23" s="11" customFormat="1" x14ac:dyDescent="0.25">
      <c r="B694"/>
      <c r="C694" s="40" t="s">
        <v>392</v>
      </c>
      <c r="D694" s="41" t="s">
        <v>178</v>
      </c>
      <c r="E694" s="15"/>
      <c r="F694" s="15"/>
      <c r="G694" s="15"/>
      <c r="H694" s="15"/>
      <c r="I694" s="15"/>
      <c r="J694" s="12"/>
      <c r="M694"/>
      <c r="N694"/>
      <c r="O694"/>
      <c r="P694"/>
      <c r="Q694"/>
      <c r="R694"/>
      <c r="S694"/>
      <c r="T694"/>
      <c r="U694"/>
      <c r="V694"/>
      <c r="W694"/>
    </row>
    <row r="695" spans="2:23" s="11" customFormat="1" ht="57.6" x14ac:dyDescent="0.25">
      <c r="B695"/>
      <c r="C695" s="24">
        <v>7200030</v>
      </c>
      <c r="D695" s="46" t="s">
        <v>179</v>
      </c>
      <c r="E695" s="39" t="s">
        <v>16</v>
      </c>
      <c r="F695" s="43">
        <v>1</v>
      </c>
      <c r="G695" s="27"/>
      <c r="H695" s="27"/>
      <c r="I695" s="26"/>
      <c r="J695" s="12"/>
      <c r="M695"/>
      <c r="N695"/>
      <c r="O695"/>
      <c r="P695"/>
      <c r="Q695"/>
      <c r="R695"/>
      <c r="S695"/>
      <c r="T695"/>
      <c r="U695"/>
      <c r="V695"/>
      <c r="W695"/>
    </row>
    <row r="696" spans="2:23" s="11" customFormat="1" ht="48" x14ac:dyDescent="0.25">
      <c r="B696"/>
      <c r="C696" s="24">
        <v>7200031</v>
      </c>
      <c r="D696" s="46" t="s">
        <v>180</v>
      </c>
      <c r="E696" s="39" t="s">
        <v>16</v>
      </c>
      <c r="F696" s="43">
        <v>1</v>
      </c>
      <c r="G696" s="27"/>
      <c r="H696" s="27"/>
      <c r="I696" s="26"/>
      <c r="J696" s="12"/>
      <c r="M696"/>
      <c r="N696"/>
      <c r="O696"/>
      <c r="P696"/>
      <c r="Q696"/>
      <c r="R696"/>
      <c r="S696"/>
      <c r="T696"/>
      <c r="U696"/>
      <c r="V696"/>
      <c r="W696"/>
    </row>
    <row r="697" spans="2:23" s="11" customFormat="1" ht="67.2" x14ac:dyDescent="0.25">
      <c r="B697"/>
      <c r="C697" s="24">
        <v>7200032</v>
      </c>
      <c r="D697" s="46" t="s">
        <v>181</v>
      </c>
      <c r="E697" s="39" t="s">
        <v>16</v>
      </c>
      <c r="F697" s="43">
        <v>1</v>
      </c>
      <c r="G697" s="27"/>
      <c r="H697" s="27"/>
      <c r="I697" s="26"/>
      <c r="J697" s="12"/>
      <c r="M697"/>
      <c r="N697"/>
      <c r="O697"/>
      <c r="P697"/>
      <c r="Q697"/>
      <c r="R697"/>
      <c r="S697"/>
      <c r="T697"/>
      <c r="U697"/>
      <c r="V697"/>
      <c r="W697"/>
    </row>
    <row r="698" spans="2:23" s="11" customFormat="1" ht="38.4" x14ac:dyDescent="0.25">
      <c r="B698"/>
      <c r="C698" s="24">
        <v>7200033</v>
      </c>
      <c r="D698" s="46" t="s">
        <v>182</v>
      </c>
      <c r="E698" s="39" t="s">
        <v>16</v>
      </c>
      <c r="F698" s="43">
        <v>1</v>
      </c>
      <c r="G698" s="27"/>
      <c r="H698" s="27"/>
      <c r="I698" s="26"/>
      <c r="J698" s="12"/>
      <c r="M698"/>
      <c r="N698"/>
      <c r="O698"/>
      <c r="P698"/>
      <c r="Q698"/>
      <c r="R698"/>
      <c r="S698"/>
      <c r="T698"/>
      <c r="U698"/>
      <c r="V698"/>
      <c r="W698"/>
    </row>
    <row r="699" spans="2:23" s="11" customFormat="1" ht="28.8" x14ac:dyDescent="0.25">
      <c r="B699"/>
      <c r="C699" s="24">
        <v>7200034</v>
      </c>
      <c r="D699" s="46" t="s">
        <v>183</v>
      </c>
      <c r="E699" s="39" t="s">
        <v>16</v>
      </c>
      <c r="F699" s="43">
        <v>1</v>
      </c>
      <c r="G699" s="27"/>
      <c r="H699" s="27"/>
      <c r="I699" s="26"/>
      <c r="J699" s="12"/>
      <c r="M699"/>
      <c r="N699"/>
      <c r="O699"/>
      <c r="P699"/>
      <c r="Q699"/>
      <c r="R699"/>
      <c r="S699"/>
      <c r="T699"/>
      <c r="U699"/>
      <c r="V699"/>
      <c r="W699"/>
    </row>
    <row r="700" spans="2:23" s="11" customFormat="1" ht="38.4" x14ac:dyDescent="0.25">
      <c r="B700"/>
      <c r="C700" s="24">
        <v>7200035</v>
      </c>
      <c r="D700" s="46" t="s">
        <v>184</v>
      </c>
      <c r="E700" s="39" t="s">
        <v>16</v>
      </c>
      <c r="F700" s="43">
        <v>1</v>
      </c>
      <c r="G700" s="27"/>
      <c r="H700" s="27"/>
      <c r="I700" s="26"/>
      <c r="J700" s="12"/>
      <c r="M700"/>
      <c r="N700"/>
      <c r="O700"/>
      <c r="P700"/>
      <c r="Q700"/>
      <c r="R700"/>
      <c r="S700"/>
      <c r="T700"/>
      <c r="U700"/>
      <c r="V700"/>
      <c r="W700"/>
    </row>
    <row r="701" spans="2:23" s="11" customFormat="1" ht="19.2" x14ac:dyDescent="0.25">
      <c r="B701"/>
      <c r="C701" s="24">
        <v>7200036</v>
      </c>
      <c r="D701" s="46" t="s">
        <v>185</v>
      </c>
      <c r="E701" s="39" t="s">
        <v>16</v>
      </c>
      <c r="F701" s="43">
        <v>1</v>
      </c>
      <c r="G701" s="27"/>
      <c r="H701" s="27"/>
      <c r="I701" s="26"/>
      <c r="J701" s="12"/>
      <c r="M701"/>
      <c r="N701"/>
      <c r="O701"/>
      <c r="P701"/>
      <c r="Q701"/>
      <c r="R701"/>
      <c r="S701"/>
      <c r="T701"/>
      <c r="U701"/>
      <c r="V701"/>
      <c r="W701"/>
    </row>
    <row r="702" spans="2:23" s="11" customFormat="1" ht="19.2" x14ac:dyDescent="0.25">
      <c r="B702"/>
      <c r="C702" s="24">
        <v>7200037</v>
      </c>
      <c r="D702" s="46" t="s">
        <v>186</v>
      </c>
      <c r="E702" s="39" t="s">
        <v>16</v>
      </c>
      <c r="F702" s="43">
        <v>1</v>
      </c>
      <c r="G702" s="27"/>
      <c r="H702" s="27"/>
      <c r="I702" s="26"/>
      <c r="J702" s="12"/>
      <c r="M702"/>
      <c r="N702"/>
      <c r="O702"/>
      <c r="P702"/>
      <c r="Q702"/>
      <c r="R702"/>
      <c r="S702"/>
      <c r="T702"/>
      <c r="U702"/>
      <c r="V702"/>
      <c r="W702"/>
    </row>
    <row r="703" spans="2:23" s="11" customFormat="1" ht="19.2" x14ac:dyDescent="0.25">
      <c r="B703"/>
      <c r="C703" s="24">
        <v>7200038</v>
      </c>
      <c r="D703" s="46" t="s">
        <v>187</v>
      </c>
      <c r="E703" s="39" t="s">
        <v>16</v>
      </c>
      <c r="F703" s="43">
        <v>1</v>
      </c>
      <c r="G703" s="27"/>
      <c r="H703" s="27"/>
      <c r="I703" s="26"/>
      <c r="J703" s="12"/>
      <c r="M703"/>
      <c r="N703"/>
      <c r="O703"/>
      <c r="P703"/>
      <c r="Q703"/>
      <c r="R703"/>
      <c r="S703"/>
      <c r="T703"/>
      <c r="U703"/>
      <c r="V703"/>
      <c r="W703"/>
    </row>
    <row r="704" spans="2:23" s="11" customFormat="1" ht="38.4" x14ac:dyDescent="0.25">
      <c r="B704"/>
      <c r="C704" s="24">
        <v>7200039</v>
      </c>
      <c r="D704" s="46" t="s">
        <v>188</v>
      </c>
      <c r="E704" s="39" t="s">
        <v>16</v>
      </c>
      <c r="F704" s="43">
        <v>1</v>
      </c>
      <c r="G704" s="27"/>
      <c r="H704" s="27"/>
      <c r="I704" s="26"/>
      <c r="J704" s="12"/>
      <c r="M704"/>
      <c r="N704"/>
      <c r="O704"/>
      <c r="P704"/>
      <c r="Q704"/>
      <c r="R704"/>
      <c r="S704"/>
      <c r="T704"/>
      <c r="U704"/>
      <c r="V704"/>
      <c r="W704"/>
    </row>
    <row r="705" spans="2:23" s="11" customFormat="1" ht="19.2" x14ac:dyDescent="0.25">
      <c r="B705"/>
      <c r="C705" s="24">
        <v>7200040</v>
      </c>
      <c r="D705" s="46" t="s">
        <v>189</v>
      </c>
      <c r="E705" s="39" t="s">
        <v>16</v>
      </c>
      <c r="F705" s="43">
        <v>1</v>
      </c>
      <c r="G705" s="27"/>
      <c r="H705" s="27"/>
      <c r="I705" s="26"/>
      <c r="J705" s="12"/>
      <c r="M705"/>
      <c r="N705"/>
      <c r="O705"/>
      <c r="P705"/>
      <c r="Q705"/>
      <c r="R705"/>
      <c r="S705"/>
      <c r="T705"/>
      <c r="U705"/>
      <c r="V705"/>
      <c r="W705"/>
    </row>
    <row r="706" spans="2:23" s="11" customFormat="1" ht="38.4" x14ac:dyDescent="0.25">
      <c r="B706"/>
      <c r="C706" s="24">
        <v>7200041</v>
      </c>
      <c r="D706" s="46" t="s">
        <v>190</v>
      </c>
      <c r="E706" s="39" t="s">
        <v>16</v>
      </c>
      <c r="F706" s="43">
        <v>1</v>
      </c>
      <c r="G706" s="27"/>
      <c r="H706" s="27"/>
      <c r="I706" s="26"/>
      <c r="J706" s="12"/>
      <c r="M706"/>
      <c r="N706"/>
      <c r="O706"/>
      <c r="P706"/>
      <c r="Q706"/>
      <c r="R706"/>
      <c r="S706"/>
      <c r="T706"/>
      <c r="U706"/>
      <c r="V706"/>
      <c r="W706"/>
    </row>
    <row r="707" spans="2:23" s="11" customFormat="1" ht="28.8" x14ac:dyDescent="0.25">
      <c r="B707"/>
      <c r="C707" s="24">
        <v>7200042</v>
      </c>
      <c r="D707" s="46" t="s">
        <v>191</v>
      </c>
      <c r="E707" s="39" t="s">
        <v>16</v>
      </c>
      <c r="F707" s="43">
        <v>1</v>
      </c>
      <c r="G707" s="27"/>
      <c r="H707" s="27"/>
      <c r="I707" s="26"/>
      <c r="J707" s="12"/>
      <c r="M707"/>
      <c r="N707"/>
      <c r="O707"/>
      <c r="P707"/>
      <c r="Q707"/>
      <c r="R707"/>
      <c r="S707"/>
      <c r="T707"/>
      <c r="U707"/>
      <c r="V707"/>
      <c r="W707"/>
    </row>
    <row r="708" spans="2:23" s="11" customFormat="1" ht="38.4" x14ac:dyDescent="0.25">
      <c r="B708"/>
      <c r="C708" s="24">
        <v>7200043</v>
      </c>
      <c r="D708" s="46" t="s">
        <v>192</v>
      </c>
      <c r="E708" s="39" t="s">
        <v>16</v>
      </c>
      <c r="F708" s="43">
        <v>1</v>
      </c>
      <c r="G708" s="27"/>
      <c r="H708" s="27"/>
      <c r="I708" s="26"/>
      <c r="J708" s="12"/>
      <c r="M708"/>
      <c r="N708"/>
      <c r="O708"/>
      <c r="P708"/>
      <c r="Q708"/>
      <c r="R708"/>
      <c r="S708"/>
      <c r="T708"/>
      <c r="U708"/>
      <c r="V708"/>
      <c r="W708"/>
    </row>
    <row r="709" spans="2:23" s="11" customFormat="1" ht="28.8" x14ac:dyDescent="0.25">
      <c r="B709"/>
      <c r="C709" s="24">
        <v>7200044</v>
      </c>
      <c r="D709" s="46" t="s">
        <v>193</v>
      </c>
      <c r="E709" s="39" t="s">
        <v>16</v>
      </c>
      <c r="F709" s="43">
        <v>1</v>
      </c>
      <c r="G709" s="27"/>
      <c r="H709" s="27"/>
      <c r="I709" s="26"/>
      <c r="J709" s="12"/>
      <c r="M709"/>
      <c r="N709"/>
      <c r="O709"/>
      <c r="P709"/>
      <c r="Q709"/>
      <c r="R709"/>
      <c r="S709"/>
      <c r="T709"/>
      <c r="U709"/>
      <c r="V709"/>
      <c r="W709"/>
    </row>
    <row r="710" spans="2:23" s="11" customFormat="1" ht="38.4" x14ac:dyDescent="0.25">
      <c r="B710"/>
      <c r="C710" s="24">
        <v>7200045</v>
      </c>
      <c r="D710" s="46" t="s">
        <v>194</v>
      </c>
      <c r="E710" s="39" t="s">
        <v>16</v>
      </c>
      <c r="F710" s="43">
        <v>1</v>
      </c>
      <c r="G710" s="27"/>
      <c r="H710" s="27"/>
      <c r="I710" s="26"/>
      <c r="J710" s="12"/>
      <c r="M710"/>
      <c r="N710"/>
      <c r="O710"/>
      <c r="P710"/>
      <c r="Q710"/>
      <c r="R710"/>
      <c r="S710"/>
      <c r="T710"/>
      <c r="U710"/>
      <c r="V710"/>
      <c r="W710"/>
    </row>
    <row r="711" spans="2:23" s="11" customFormat="1" ht="48" x14ac:dyDescent="0.25">
      <c r="B711"/>
      <c r="C711" s="24">
        <v>7200046</v>
      </c>
      <c r="D711" s="46" t="s">
        <v>195</v>
      </c>
      <c r="E711" s="39" t="s">
        <v>16</v>
      </c>
      <c r="F711" s="43">
        <v>1</v>
      </c>
      <c r="G711" s="27"/>
      <c r="H711" s="27"/>
      <c r="I711" s="26"/>
      <c r="J711" s="12"/>
      <c r="M711"/>
      <c r="N711"/>
      <c r="O711"/>
      <c r="P711"/>
      <c r="Q711"/>
      <c r="R711"/>
      <c r="S711"/>
      <c r="T711"/>
      <c r="U711"/>
      <c r="V711"/>
      <c r="W711"/>
    </row>
    <row r="712" spans="2:23" s="11" customFormat="1" ht="57.6" x14ac:dyDescent="0.25">
      <c r="B712"/>
      <c r="C712" s="24">
        <v>7200047</v>
      </c>
      <c r="D712" s="46" t="s">
        <v>196</v>
      </c>
      <c r="E712" s="39" t="s">
        <v>16</v>
      </c>
      <c r="F712" s="43">
        <v>1</v>
      </c>
      <c r="G712" s="27"/>
      <c r="H712" s="27"/>
      <c r="I712" s="26"/>
      <c r="J712" s="12"/>
      <c r="M712"/>
      <c r="N712"/>
      <c r="O712"/>
      <c r="P712"/>
      <c r="Q712"/>
      <c r="R712"/>
      <c r="S712"/>
      <c r="T712"/>
      <c r="U712"/>
      <c r="V712"/>
      <c r="W712"/>
    </row>
    <row r="713" spans="2:23" s="11" customFormat="1" ht="38.4" x14ac:dyDescent="0.25">
      <c r="B713"/>
      <c r="C713" s="24">
        <v>7200048</v>
      </c>
      <c r="D713" s="46" t="s">
        <v>197</v>
      </c>
      <c r="E713" s="39" t="s">
        <v>16</v>
      </c>
      <c r="F713" s="43">
        <v>1</v>
      </c>
      <c r="G713" s="27"/>
      <c r="H713" s="27"/>
      <c r="I713" s="26"/>
      <c r="J713" s="12"/>
      <c r="M713"/>
      <c r="N713"/>
      <c r="O713"/>
      <c r="P713"/>
      <c r="Q713"/>
      <c r="R713"/>
      <c r="S713"/>
      <c r="T713"/>
      <c r="U713"/>
      <c r="V713"/>
      <c r="W713"/>
    </row>
    <row r="714" spans="2:23" s="11" customFormat="1" ht="28.8" x14ac:dyDescent="0.25">
      <c r="B714"/>
      <c r="C714" s="24">
        <v>7200049</v>
      </c>
      <c r="D714" s="46" t="s">
        <v>198</v>
      </c>
      <c r="E714" s="39" t="s">
        <v>16</v>
      </c>
      <c r="F714" s="43">
        <v>1</v>
      </c>
      <c r="G714" s="27"/>
      <c r="H714" s="27"/>
      <c r="I714" s="26"/>
      <c r="J714" s="12"/>
      <c r="M714"/>
      <c r="N714"/>
      <c r="O714"/>
      <c r="P714"/>
      <c r="Q714"/>
      <c r="R714"/>
      <c r="S714"/>
      <c r="T714"/>
      <c r="U714"/>
      <c r="V714"/>
      <c r="W714"/>
    </row>
    <row r="715" spans="2:23" s="11" customFormat="1" ht="28.8" x14ac:dyDescent="0.25">
      <c r="B715"/>
      <c r="C715" s="24">
        <v>7200050</v>
      </c>
      <c r="D715" s="46" t="s">
        <v>199</v>
      </c>
      <c r="E715" s="39" t="s">
        <v>16</v>
      </c>
      <c r="F715" s="43">
        <v>1</v>
      </c>
      <c r="G715" s="27"/>
      <c r="H715" s="27"/>
      <c r="I715" s="26"/>
      <c r="J715" s="12"/>
      <c r="M715"/>
      <c r="N715"/>
      <c r="O715"/>
      <c r="P715"/>
      <c r="Q715"/>
      <c r="R715"/>
      <c r="S715"/>
      <c r="T715"/>
      <c r="U715"/>
      <c r="V715"/>
      <c r="W715"/>
    </row>
    <row r="716" spans="2:23" s="11" customFormat="1" ht="38.4" x14ac:dyDescent="0.25">
      <c r="B716"/>
      <c r="C716" s="24">
        <v>7200051</v>
      </c>
      <c r="D716" s="46" t="s">
        <v>200</v>
      </c>
      <c r="E716" s="39" t="s">
        <v>16</v>
      </c>
      <c r="F716" s="43">
        <v>1</v>
      </c>
      <c r="G716" s="27"/>
      <c r="H716" s="27"/>
      <c r="I716" s="26"/>
      <c r="J716" s="12"/>
      <c r="M716"/>
      <c r="N716"/>
      <c r="O716"/>
      <c r="P716"/>
      <c r="Q716"/>
      <c r="R716"/>
      <c r="S716"/>
      <c r="T716"/>
      <c r="U716"/>
      <c r="V716"/>
      <c r="W716"/>
    </row>
    <row r="717" spans="2:23" s="11" customFormat="1" ht="38.4" x14ac:dyDescent="0.25">
      <c r="B717"/>
      <c r="C717" s="24">
        <v>7200052</v>
      </c>
      <c r="D717" s="46" t="s">
        <v>201</v>
      </c>
      <c r="E717" s="39" t="s">
        <v>16</v>
      </c>
      <c r="F717" s="43">
        <v>1</v>
      </c>
      <c r="G717" s="27"/>
      <c r="H717" s="27"/>
      <c r="I717" s="26"/>
      <c r="J717" s="12"/>
      <c r="M717"/>
      <c r="N717"/>
      <c r="O717"/>
      <c r="P717"/>
      <c r="Q717"/>
      <c r="R717"/>
      <c r="S717"/>
      <c r="T717"/>
      <c r="U717"/>
      <c r="V717"/>
      <c r="W717"/>
    </row>
    <row r="718" spans="2:23" s="11" customFormat="1" ht="28.8" x14ac:dyDescent="0.25">
      <c r="B718"/>
      <c r="C718" s="24">
        <v>7200053</v>
      </c>
      <c r="D718" s="46" t="s">
        <v>202</v>
      </c>
      <c r="E718" s="39" t="s">
        <v>16</v>
      </c>
      <c r="F718" s="43">
        <v>1</v>
      </c>
      <c r="G718" s="27"/>
      <c r="H718" s="27"/>
      <c r="I718" s="26"/>
      <c r="J718" s="12"/>
      <c r="M718"/>
      <c r="N718"/>
      <c r="O718"/>
      <c r="P718"/>
      <c r="Q718"/>
      <c r="R718"/>
      <c r="S718"/>
      <c r="T718"/>
      <c r="U718"/>
      <c r="V718"/>
      <c r="W718"/>
    </row>
    <row r="719" spans="2:23" s="11" customFormat="1" ht="19.2" x14ac:dyDescent="0.25">
      <c r="B719"/>
      <c r="C719" s="24">
        <v>7200054</v>
      </c>
      <c r="D719" s="46" t="s">
        <v>203</v>
      </c>
      <c r="E719" s="39" t="s">
        <v>16</v>
      </c>
      <c r="F719" s="43">
        <v>1</v>
      </c>
      <c r="G719" s="27"/>
      <c r="H719" s="27"/>
      <c r="I719" s="26"/>
      <c r="J719" s="12"/>
      <c r="M719"/>
      <c r="N719"/>
      <c r="O719"/>
      <c r="P719"/>
      <c r="Q719"/>
      <c r="R719"/>
      <c r="S719"/>
      <c r="T719"/>
      <c r="U719"/>
      <c r="V719"/>
      <c r="W719"/>
    </row>
    <row r="720" spans="2:23" s="11" customFormat="1" ht="38.4" x14ac:dyDescent="0.25">
      <c r="B720"/>
      <c r="C720" s="24">
        <v>7200055</v>
      </c>
      <c r="D720" s="46" t="s">
        <v>204</v>
      </c>
      <c r="E720" s="39" t="s">
        <v>16</v>
      </c>
      <c r="F720" s="43">
        <v>1</v>
      </c>
      <c r="G720" s="27"/>
      <c r="H720" s="27"/>
      <c r="I720" s="26"/>
      <c r="J720" s="12"/>
      <c r="M720"/>
      <c r="N720"/>
      <c r="O720"/>
      <c r="P720"/>
      <c r="Q720"/>
      <c r="R720"/>
      <c r="S720"/>
      <c r="T720"/>
      <c r="U720"/>
      <c r="V720"/>
      <c r="W720"/>
    </row>
    <row r="721" spans="2:23" s="11" customFormat="1" ht="38.4" x14ac:dyDescent="0.25">
      <c r="B721"/>
      <c r="C721" s="24">
        <v>7200056</v>
      </c>
      <c r="D721" s="46" t="s">
        <v>205</v>
      </c>
      <c r="E721" s="39" t="s">
        <v>16</v>
      </c>
      <c r="F721" s="43">
        <v>1</v>
      </c>
      <c r="G721" s="27"/>
      <c r="H721" s="27"/>
      <c r="I721" s="26"/>
      <c r="J721" s="12"/>
      <c r="M721"/>
      <c r="N721"/>
      <c r="O721"/>
      <c r="P721"/>
      <c r="Q721"/>
      <c r="R721"/>
      <c r="S721"/>
      <c r="T721"/>
      <c r="U721"/>
      <c r="V721"/>
      <c r="W721"/>
    </row>
    <row r="722" spans="2:23" s="11" customFormat="1" ht="28.8" x14ac:dyDescent="0.25">
      <c r="B722"/>
      <c r="C722" s="24">
        <v>7200057</v>
      </c>
      <c r="D722" s="46" t="s">
        <v>206</v>
      </c>
      <c r="E722" s="39" t="s">
        <v>16</v>
      </c>
      <c r="F722" s="43">
        <v>1</v>
      </c>
      <c r="G722" s="27"/>
      <c r="H722" s="27"/>
      <c r="I722" s="26"/>
      <c r="J722" s="12"/>
      <c r="M722"/>
      <c r="N722"/>
      <c r="O722"/>
      <c r="P722"/>
      <c r="Q722"/>
      <c r="R722"/>
      <c r="S722"/>
      <c r="T722"/>
      <c r="U722"/>
      <c r="V722"/>
      <c r="W722"/>
    </row>
    <row r="723" spans="2:23" s="11" customFormat="1" ht="38.4" x14ac:dyDescent="0.25">
      <c r="B723"/>
      <c r="C723" s="24">
        <v>7200058</v>
      </c>
      <c r="D723" s="46" t="s">
        <v>207</v>
      </c>
      <c r="E723" s="39" t="s">
        <v>16</v>
      </c>
      <c r="F723" s="43">
        <v>1</v>
      </c>
      <c r="G723" s="27"/>
      <c r="H723" s="27"/>
      <c r="I723" s="26"/>
      <c r="J723" s="12"/>
      <c r="M723"/>
      <c r="N723"/>
      <c r="O723"/>
      <c r="P723"/>
      <c r="Q723"/>
      <c r="R723"/>
      <c r="S723"/>
      <c r="T723"/>
      <c r="U723"/>
      <c r="V723"/>
      <c r="W723"/>
    </row>
    <row r="724" spans="2:23" s="11" customFormat="1" ht="57.6" x14ac:dyDescent="0.25">
      <c r="B724"/>
      <c r="C724" s="24">
        <v>7200059</v>
      </c>
      <c r="D724" s="46" t="s">
        <v>208</v>
      </c>
      <c r="E724" s="39" t="s">
        <v>16</v>
      </c>
      <c r="F724" s="43">
        <v>1</v>
      </c>
      <c r="G724" s="27"/>
      <c r="H724" s="27"/>
      <c r="I724" s="26"/>
      <c r="J724" s="12"/>
      <c r="M724"/>
      <c r="N724"/>
      <c r="O724"/>
      <c r="P724"/>
      <c r="Q724"/>
      <c r="R724"/>
      <c r="S724"/>
      <c r="T724"/>
      <c r="U724"/>
      <c r="V724"/>
      <c r="W724"/>
    </row>
    <row r="725" spans="2:23" s="11" customFormat="1" ht="28.8" x14ac:dyDescent="0.25">
      <c r="B725"/>
      <c r="C725" s="24">
        <v>7200060</v>
      </c>
      <c r="D725" s="46" t="s">
        <v>209</v>
      </c>
      <c r="E725" s="39" t="s">
        <v>16</v>
      </c>
      <c r="F725" s="43">
        <v>1</v>
      </c>
      <c r="G725" s="27"/>
      <c r="H725" s="27"/>
      <c r="I725" s="26"/>
      <c r="J725" s="12"/>
      <c r="M725"/>
      <c r="N725"/>
      <c r="O725"/>
      <c r="P725"/>
      <c r="Q725"/>
      <c r="R725"/>
      <c r="S725"/>
      <c r="T725"/>
      <c r="U725"/>
      <c r="V725"/>
      <c r="W725"/>
    </row>
    <row r="726" spans="2:23" s="11" customFormat="1" ht="28.8" x14ac:dyDescent="0.25">
      <c r="B726"/>
      <c r="C726" s="24">
        <v>7200061</v>
      </c>
      <c r="D726" s="46" t="s">
        <v>210</v>
      </c>
      <c r="E726" s="39" t="s">
        <v>16</v>
      </c>
      <c r="F726" s="43">
        <v>1</v>
      </c>
      <c r="G726" s="27"/>
      <c r="H726" s="27"/>
      <c r="I726" s="26"/>
      <c r="J726" s="12"/>
      <c r="M726"/>
      <c r="N726"/>
      <c r="O726"/>
      <c r="P726"/>
      <c r="Q726"/>
      <c r="R726"/>
      <c r="S726"/>
      <c r="T726"/>
      <c r="U726"/>
      <c r="V726"/>
      <c r="W726"/>
    </row>
    <row r="727" spans="2:23" s="11" customFormat="1" ht="38.4" x14ac:dyDescent="0.25">
      <c r="B727"/>
      <c r="C727" s="24">
        <v>7200062</v>
      </c>
      <c r="D727" s="46" t="s">
        <v>211</v>
      </c>
      <c r="E727" s="39" t="s">
        <v>16</v>
      </c>
      <c r="F727" s="43">
        <v>1</v>
      </c>
      <c r="G727" s="27"/>
      <c r="H727" s="27"/>
      <c r="I727" s="26"/>
      <c r="J727" s="12"/>
      <c r="M727"/>
      <c r="N727"/>
      <c r="O727"/>
      <c r="P727"/>
      <c r="Q727"/>
      <c r="R727"/>
      <c r="S727"/>
      <c r="T727"/>
      <c r="U727"/>
      <c r="V727"/>
      <c r="W727"/>
    </row>
    <row r="728" spans="2:23" s="11" customFormat="1" ht="96" x14ac:dyDescent="0.25">
      <c r="B728"/>
      <c r="C728" s="24">
        <v>7200063</v>
      </c>
      <c r="D728" s="46" t="s">
        <v>212</v>
      </c>
      <c r="E728" s="39" t="s">
        <v>16</v>
      </c>
      <c r="F728" s="43">
        <v>1</v>
      </c>
      <c r="G728" s="27"/>
      <c r="H728" s="27"/>
      <c r="I728" s="26"/>
      <c r="J728" s="12"/>
      <c r="M728"/>
      <c r="N728"/>
      <c r="O728"/>
      <c r="P728"/>
      <c r="Q728"/>
      <c r="R728"/>
      <c r="S728"/>
      <c r="T728"/>
      <c r="U728"/>
      <c r="V728"/>
      <c r="W728"/>
    </row>
    <row r="729" spans="2:23" s="11" customFormat="1" ht="28.8" x14ac:dyDescent="0.25">
      <c r="B729"/>
      <c r="C729" s="24">
        <v>7200064</v>
      </c>
      <c r="D729" s="46" t="s">
        <v>213</v>
      </c>
      <c r="E729" s="39" t="s">
        <v>16</v>
      </c>
      <c r="F729" s="43">
        <v>1</v>
      </c>
      <c r="G729" s="27"/>
      <c r="H729" s="27"/>
      <c r="I729" s="26"/>
      <c r="J729" s="12"/>
      <c r="M729"/>
      <c r="N729"/>
      <c r="O729"/>
      <c r="P729"/>
      <c r="Q729"/>
      <c r="R729"/>
      <c r="S729"/>
      <c r="T729"/>
      <c r="U729"/>
      <c r="V729"/>
      <c r="W729"/>
    </row>
    <row r="730" spans="2:23" s="11" customFormat="1" ht="19.2" x14ac:dyDescent="0.25">
      <c r="B730"/>
      <c r="C730" s="24">
        <v>7200065</v>
      </c>
      <c r="D730" s="46" t="s">
        <v>214</v>
      </c>
      <c r="E730" s="39" t="s">
        <v>16</v>
      </c>
      <c r="F730" s="43">
        <v>1</v>
      </c>
      <c r="G730" s="27"/>
      <c r="H730" s="27"/>
      <c r="I730" s="26"/>
      <c r="J730" s="12"/>
      <c r="M730"/>
      <c r="N730"/>
      <c r="O730"/>
      <c r="P730"/>
      <c r="Q730"/>
      <c r="R730"/>
      <c r="S730"/>
      <c r="T730"/>
      <c r="U730"/>
      <c r="V730"/>
      <c r="W730"/>
    </row>
    <row r="731" spans="2:23" s="11" customFormat="1" ht="38.4" x14ac:dyDescent="0.25">
      <c r="B731"/>
      <c r="C731" s="24">
        <v>7200066</v>
      </c>
      <c r="D731" s="46" t="s">
        <v>215</v>
      </c>
      <c r="E731" s="39" t="s">
        <v>16</v>
      </c>
      <c r="F731" s="43">
        <v>1</v>
      </c>
      <c r="G731" s="27"/>
      <c r="H731" s="27"/>
      <c r="I731" s="26"/>
      <c r="J731" s="12"/>
      <c r="M731"/>
      <c r="N731"/>
      <c r="O731"/>
      <c r="P731"/>
      <c r="Q731"/>
      <c r="R731"/>
      <c r="S731"/>
      <c r="T731"/>
      <c r="U731"/>
      <c r="V731"/>
      <c r="W731"/>
    </row>
    <row r="732" spans="2:23" s="11" customFormat="1" ht="28.8" x14ac:dyDescent="0.25">
      <c r="B732"/>
      <c r="C732" s="24">
        <v>7200067</v>
      </c>
      <c r="D732" s="46" t="s">
        <v>216</v>
      </c>
      <c r="E732" s="39" t="s">
        <v>16</v>
      </c>
      <c r="F732" s="43">
        <v>1</v>
      </c>
      <c r="G732" s="27"/>
      <c r="H732" s="27"/>
      <c r="I732" s="26"/>
      <c r="J732" s="12"/>
      <c r="M732"/>
      <c r="N732"/>
      <c r="O732"/>
      <c r="P732"/>
      <c r="Q732"/>
      <c r="R732"/>
      <c r="S732"/>
      <c r="T732"/>
      <c r="U732"/>
      <c r="V732"/>
      <c r="W732"/>
    </row>
    <row r="733" spans="2:23" s="11" customFormat="1" ht="57.6" x14ac:dyDescent="0.25">
      <c r="B733"/>
      <c r="C733" s="24">
        <v>7200068</v>
      </c>
      <c r="D733" s="46" t="s">
        <v>217</v>
      </c>
      <c r="E733" s="39" t="s">
        <v>16</v>
      </c>
      <c r="F733" s="43">
        <v>1</v>
      </c>
      <c r="G733" s="27"/>
      <c r="H733" s="27"/>
      <c r="I733" s="26"/>
      <c r="J733" s="12"/>
      <c r="M733"/>
      <c r="N733"/>
      <c r="O733"/>
      <c r="P733"/>
      <c r="Q733"/>
      <c r="R733"/>
      <c r="S733"/>
      <c r="T733"/>
      <c r="U733"/>
      <c r="V733"/>
      <c r="W733"/>
    </row>
    <row r="734" spans="2:23" s="11" customFormat="1" ht="38.4" x14ac:dyDescent="0.25">
      <c r="B734"/>
      <c r="C734" s="24">
        <v>7200069</v>
      </c>
      <c r="D734" s="46" t="s">
        <v>218</v>
      </c>
      <c r="E734" s="39" t="s">
        <v>16</v>
      </c>
      <c r="F734" s="43">
        <v>1</v>
      </c>
      <c r="G734" s="27"/>
      <c r="H734" s="27"/>
      <c r="I734" s="26"/>
      <c r="J734" s="12"/>
      <c r="M734"/>
      <c r="N734"/>
      <c r="O734"/>
      <c r="P734"/>
      <c r="Q734"/>
      <c r="R734"/>
      <c r="S734"/>
      <c r="T734"/>
      <c r="U734"/>
      <c r="V734"/>
      <c r="W734"/>
    </row>
    <row r="735" spans="2:23" s="11" customFormat="1" ht="38.4" x14ac:dyDescent="0.25">
      <c r="B735"/>
      <c r="C735" s="24">
        <v>7200070</v>
      </c>
      <c r="D735" s="46" t="s">
        <v>219</v>
      </c>
      <c r="E735" s="39" t="s">
        <v>16</v>
      </c>
      <c r="F735" s="43">
        <v>1</v>
      </c>
      <c r="G735" s="27"/>
      <c r="H735" s="27"/>
      <c r="I735" s="26"/>
      <c r="J735" s="12"/>
      <c r="M735"/>
      <c r="N735"/>
      <c r="O735"/>
      <c r="P735"/>
      <c r="Q735"/>
      <c r="R735"/>
      <c r="S735"/>
      <c r="T735"/>
      <c r="U735"/>
      <c r="V735"/>
      <c r="W735"/>
    </row>
    <row r="736" spans="2:23" s="11" customFormat="1" ht="38.4" x14ac:dyDescent="0.25">
      <c r="B736"/>
      <c r="C736" s="24">
        <v>7200071</v>
      </c>
      <c r="D736" s="46" t="s">
        <v>220</v>
      </c>
      <c r="E736" s="39" t="s">
        <v>16</v>
      </c>
      <c r="F736" s="43">
        <v>1</v>
      </c>
      <c r="G736" s="27"/>
      <c r="H736" s="27"/>
      <c r="I736" s="26"/>
      <c r="J736" s="12"/>
      <c r="M736"/>
      <c r="N736"/>
      <c r="O736"/>
      <c r="P736"/>
      <c r="Q736"/>
      <c r="R736"/>
      <c r="S736"/>
      <c r="T736"/>
      <c r="U736"/>
      <c r="V736"/>
      <c r="W736"/>
    </row>
    <row r="737" spans="2:23" s="11" customFormat="1" ht="48" x14ac:dyDescent="0.25">
      <c r="B737"/>
      <c r="C737" s="24">
        <v>7200072</v>
      </c>
      <c r="D737" s="46" t="s">
        <v>221</v>
      </c>
      <c r="E737" s="39" t="s">
        <v>16</v>
      </c>
      <c r="F737" s="43">
        <v>1</v>
      </c>
      <c r="G737" s="27"/>
      <c r="H737" s="27"/>
      <c r="I737" s="26"/>
      <c r="J737" s="12"/>
      <c r="M737"/>
      <c r="N737"/>
      <c r="O737"/>
      <c r="P737"/>
      <c r="Q737"/>
      <c r="R737"/>
      <c r="S737"/>
      <c r="T737"/>
      <c r="U737"/>
      <c r="V737"/>
      <c r="W737"/>
    </row>
    <row r="738" spans="2:23" s="11" customFormat="1" ht="19.2" x14ac:dyDescent="0.25">
      <c r="B738"/>
      <c r="C738" s="24">
        <v>7200073</v>
      </c>
      <c r="D738" s="46" t="s">
        <v>222</v>
      </c>
      <c r="E738" s="39" t="s">
        <v>16</v>
      </c>
      <c r="F738" s="43">
        <v>1</v>
      </c>
      <c r="G738" s="27"/>
      <c r="H738" s="27"/>
      <c r="I738" s="26"/>
      <c r="J738" s="12"/>
      <c r="M738"/>
      <c r="N738"/>
      <c r="O738"/>
      <c r="P738"/>
      <c r="Q738"/>
      <c r="R738"/>
      <c r="S738"/>
      <c r="T738"/>
      <c r="U738"/>
      <c r="V738"/>
      <c r="W738"/>
    </row>
    <row r="739" spans="2:23" s="11" customFormat="1" ht="19.2" x14ac:dyDescent="0.25">
      <c r="B739"/>
      <c r="C739" s="24">
        <v>7200074</v>
      </c>
      <c r="D739" s="46" t="s">
        <v>223</v>
      </c>
      <c r="E739" s="39" t="s">
        <v>16</v>
      </c>
      <c r="F739" s="43">
        <v>1</v>
      </c>
      <c r="G739" s="27"/>
      <c r="H739" s="27"/>
      <c r="I739" s="26"/>
      <c r="J739" s="12"/>
      <c r="M739"/>
      <c r="N739"/>
      <c r="O739"/>
      <c r="P739"/>
      <c r="Q739"/>
      <c r="R739"/>
      <c r="S739"/>
      <c r="T739"/>
      <c r="U739"/>
      <c r="V739"/>
      <c r="W739"/>
    </row>
    <row r="740" spans="2:23" s="11" customFormat="1" ht="19.2" x14ac:dyDescent="0.25">
      <c r="B740"/>
      <c r="C740" s="24">
        <v>7200075</v>
      </c>
      <c r="D740" s="46" t="s">
        <v>224</v>
      </c>
      <c r="E740" s="39" t="s">
        <v>16</v>
      </c>
      <c r="F740" s="43">
        <v>1</v>
      </c>
      <c r="G740" s="27"/>
      <c r="H740" s="27"/>
      <c r="I740" s="26"/>
      <c r="J740" s="12"/>
      <c r="M740"/>
      <c r="N740"/>
      <c r="O740"/>
      <c r="P740"/>
      <c r="Q740"/>
      <c r="R740"/>
      <c r="S740"/>
      <c r="T740"/>
      <c r="U740"/>
      <c r="V740"/>
      <c r="W740"/>
    </row>
    <row r="741" spans="2:23" s="11" customFormat="1" ht="19.2" x14ac:dyDescent="0.25">
      <c r="B741"/>
      <c r="C741" s="24">
        <v>7200076</v>
      </c>
      <c r="D741" s="46" t="s">
        <v>225</v>
      </c>
      <c r="E741" s="39" t="s">
        <v>16</v>
      </c>
      <c r="F741" s="43">
        <v>1</v>
      </c>
      <c r="G741" s="27"/>
      <c r="H741" s="27"/>
      <c r="I741" s="26"/>
      <c r="J741" s="12"/>
      <c r="M741"/>
      <c r="N741"/>
      <c r="O741"/>
      <c r="P741"/>
      <c r="Q741"/>
      <c r="R741"/>
      <c r="S741"/>
      <c r="T741"/>
      <c r="U741"/>
      <c r="V741"/>
      <c r="W741"/>
    </row>
    <row r="742" spans="2:23" s="11" customFormat="1" ht="48" x14ac:dyDescent="0.25">
      <c r="B742"/>
      <c r="C742" s="24">
        <v>7200077</v>
      </c>
      <c r="D742" s="46" t="s">
        <v>226</v>
      </c>
      <c r="E742" s="39" t="s">
        <v>16</v>
      </c>
      <c r="F742" s="43">
        <v>1</v>
      </c>
      <c r="G742" s="27"/>
      <c r="H742" s="27"/>
      <c r="I742" s="26"/>
      <c r="J742" s="12"/>
      <c r="M742"/>
      <c r="N742"/>
      <c r="O742"/>
      <c r="P742"/>
      <c r="Q742"/>
      <c r="R742"/>
      <c r="S742"/>
      <c r="T742"/>
      <c r="U742"/>
      <c r="V742"/>
      <c r="W742"/>
    </row>
    <row r="743" spans="2:23" s="11" customFormat="1" ht="38.4" x14ac:dyDescent="0.25">
      <c r="B743"/>
      <c r="C743" s="24">
        <v>7200078</v>
      </c>
      <c r="D743" s="46" t="s">
        <v>227</v>
      </c>
      <c r="E743" s="39" t="s">
        <v>16</v>
      </c>
      <c r="F743" s="43">
        <v>1</v>
      </c>
      <c r="G743" s="27"/>
      <c r="H743" s="27"/>
      <c r="I743" s="26"/>
      <c r="J743" s="12"/>
      <c r="M743"/>
      <c r="N743"/>
      <c r="O743"/>
      <c r="P743"/>
      <c r="Q743"/>
      <c r="R743"/>
      <c r="S743"/>
      <c r="T743"/>
      <c r="U743"/>
      <c r="V743"/>
      <c r="W743"/>
    </row>
    <row r="744" spans="2:23" s="11" customFormat="1" ht="38.4" x14ac:dyDescent="0.25">
      <c r="B744"/>
      <c r="C744" s="24">
        <v>7200079</v>
      </c>
      <c r="D744" s="46" t="s">
        <v>228</v>
      </c>
      <c r="E744" s="39" t="s">
        <v>16</v>
      </c>
      <c r="F744" s="43">
        <v>1</v>
      </c>
      <c r="G744" s="27"/>
      <c r="H744" s="27"/>
      <c r="I744" s="26"/>
      <c r="J744" s="12"/>
      <c r="M744"/>
      <c r="N744"/>
      <c r="O744"/>
      <c r="P744"/>
      <c r="Q744"/>
      <c r="R744"/>
      <c r="S744"/>
      <c r="T744"/>
      <c r="U744"/>
      <c r="V744"/>
      <c r="W744"/>
    </row>
    <row r="745" spans="2:23" s="11" customFormat="1" x14ac:dyDescent="0.25">
      <c r="B745"/>
      <c r="C745" s="24"/>
      <c r="D745" s="42"/>
      <c r="E745" s="39"/>
      <c r="F745" s="43"/>
      <c r="G745" s="27"/>
      <c r="H745" s="27"/>
      <c r="I745" s="76"/>
      <c r="J745" s="12"/>
      <c r="M745"/>
      <c r="N745"/>
      <c r="O745"/>
      <c r="P745"/>
      <c r="Q745"/>
      <c r="R745"/>
      <c r="S745"/>
      <c r="T745"/>
      <c r="U745"/>
      <c r="V745"/>
      <c r="W745"/>
    </row>
    <row r="746" spans="2:23" s="11" customFormat="1" x14ac:dyDescent="0.25">
      <c r="B746"/>
      <c r="C746" s="40" t="s">
        <v>393</v>
      </c>
      <c r="D746" s="41" t="s">
        <v>229</v>
      </c>
      <c r="E746" s="15"/>
      <c r="F746" s="15"/>
      <c r="G746" s="15"/>
      <c r="H746" s="15"/>
      <c r="I746" s="15"/>
      <c r="J746" s="12"/>
      <c r="M746"/>
      <c r="N746"/>
      <c r="O746"/>
      <c r="P746"/>
      <c r="Q746"/>
      <c r="R746"/>
      <c r="S746"/>
      <c r="T746"/>
      <c r="U746"/>
      <c r="V746"/>
      <c r="W746"/>
    </row>
    <row r="747" spans="2:23" s="11" customFormat="1" ht="48" x14ac:dyDescent="0.25">
      <c r="B747"/>
      <c r="C747" s="72">
        <v>7200090</v>
      </c>
      <c r="D747" s="46" t="s">
        <v>230</v>
      </c>
      <c r="E747" s="73" t="s">
        <v>16</v>
      </c>
      <c r="F747" s="43">
        <v>2</v>
      </c>
      <c r="G747" s="75"/>
      <c r="H747" s="75"/>
      <c r="I747" s="26"/>
      <c r="J747" s="12"/>
      <c r="M747"/>
      <c r="N747"/>
      <c r="O747"/>
      <c r="P747"/>
      <c r="Q747"/>
      <c r="R747"/>
      <c r="S747"/>
      <c r="T747"/>
      <c r="U747"/>
      <c r="V747"/>
      <c r="W747"/>
    </row>
    <row r="748" spans="2:23" s="11" customFormat="1" x14ac:dyDescent="0.25">
      <c r="B748"/>
      <c r="C748" s="24"/>
      <c r="D748" s="45"/>
      <c r="E748" s="39"/>
      <c r="F748" s="43"/>
      <c r="G748" s="27"/>
      <c r="H748" s="27"/>
      <c r="I748" s="28"/>
      <c r="J748" s="12"/>
      <c r="M748"/>
      <c r="N748"/>
      <c r="O748"/>
      <c r="P748"/>
      <c r="Q748"/>
      <c r="R748"/>
      <c r="S748"/>
      <c r="T748"/>
      <c r="U748"/>
      <c r="V748"/>
      <c r="W748"/>
    </row>
    <row r="749" spans="2:23" s="11" customFormat="1" x14ac:dyDescent="0.25">
      <c r="B749"/>
      <c r="C749" s="40" t="s">
        <v>394</v>
      </c>
      <c r="D749" s="41" t="s">
        <v>231</v>
      </c>
      <c r="E749" s="15"/>
      <c r="F749" s="15"/>
      <c r="G749" s="15"/>
      <c r="H749" s="15"/>
      <c r="I749" s="15"/>
      <c r="J749" s="12"/>
      <c r="M749"/>
      <c r="N749"/>
      <c r="O749"/>
      <c r="P749"/>
      <c r="Q749"/>
      <c r="R749"/>
      <c r="S749"/>
      <c r="T749"/>
      <c r="U749"/>
      <c r="V749"/>
      <c r="W749"/>
    </row>
    <row r="750" spans="2:23" s="11" customFormat="1" ht="38.4" x14ac:dyDescent="0.25">
      <c r="B750"/>
      <c r="C750" s="72">
        <v>7200095</v>
      </c>
      <c r="D750" s="42" t="s">
        <v>232</v>
      </c>
      <c r="E750" s="73" t="s">
        <v>16</v>
      </c>
      <c r="F750" s="43">
        <v>1</v>
      </c>
      <c r="G750" s="75"/>
      <c r="H750" s="75"/>
      <c r="I750" s="26"/>
      <c r="J750" s="12"/>
      <c r="M750"/>
      <c r="N750"/>
      <c r="O750"/>
      <c r="P750"/>
      <c r="Q750"/>
      <c r="R750"/>
      <c r="S750"/>
      <c r="T750"/>
      <c r="U750"/>
      <c r="V750"/>
      <c r="W750"/>
    </row>
    <row r="751" spans="2:23" s="11" customFormat="1" x14ac:dyDescent="0.25">
      <c r="B751"/>
      <c r="C751" s="24"/>
      <c r="D751" s="45"/>
      <c r="E751" s="39"/>
      <c r="F751" s="43"/>
      <c r="G751" s="27"/>
      <c r="H751" s="27"/>
      <c r="I751" s="28"/>
      <c r="J751" s="12"/>
      <c r="M751"/>
      <c r="N751"/>
      <c r="O751"/>
      <c r="P751"/>
      <c r="Q751"/>
      <c r="R751"/>
      <c r="S751"/>
      <c r="T751"/>
      <c r="U751"/>
      <c r="V751"/>
      <c r="W751"/>
    </row>
    <row r="752" spans="2:23" s="11" customFormat="1" x14ac:dyDescent="0.25">
      <c r="B752"/>
      <c r="C752" s="40" t="s">
        <v>395</v>
      </c>
      <c r="D752" s="41" t="s">
        <v>233</v>
      </c>
      <c r="E752" s="15"/>
      <c r="F752" s="15"/>
      <c r="G752" s="15"/>
      <c r="H752" s="15"/>
      <c r="I752" s="15"/>
      <c r="J752" s="12"/>
      <c r="M752"/>
      <c r="N752"/>
      <c r="O752"/>
      <c r="P752"/>
      <c r="Q752"/>
      <c r="R752"/>
      <c r="S752"/>
      <c r="T752"/>
      <c r="U752"/>
      <c r="V752"/>
      <c r="W752"/>
    </row>
    <row r="753" spans="2:23" s="11" customFormat="1" ht="38.4" x14ac:dyDescent="0.25">
      <c r="B753"/>
      <c r="C753" s="24">
        <v>7200100</v>
      </c>
      <c r="D753" s="46" t="s">
        <v>234</v>
      </c>
      <c r="E753" s="39" t="s">
        <v>16</v>
      </c>
      <c r="F753" s="43">
        <v>1</v>
      </c>
      <c r="G753" s="27"/>
      <c r="H753" s="27"/>
      <c r="I753" s="26"/>
      <c r="J753" s="12"/>
      <c r="M753"/>
      <c r="N753"/>
      <c r="O753"/>
      <c r="P753"/>
      <c r="Q753"/>
      <c r="R753"/>
      <c r="S753"/>
      <c r="T753"/>
      <c r="U753"/>
      <c r="V753"/>
      <c r="W753"/>
    </row>
    <row r="754" spans="2:23" s="11" customFormat="1" x14ac:dyDescent="0.25">
      <c r="B754"/>
      <c r="C754" s="24"/>
      <c r="D754" s="45"/>
      <c r="E754" s="39"/>
      <c r="F754" s="43"/>
      <c r="G754" s="27"/>
      <c r="H754" s="27"/>
      <c r="I754" s="28"/>
      <c r="J754" s="12"/>
      <c r="M754"/>
      <c r="N754"/>
      <c r="O754"/>
      <c r="P754"/>
      <c r="Q754"/>
      <c r="R754"/>
      <c r="S754"/>
      <c r="T754"/>
      <c r="U754"/>
      <c r="V754"/>
      <c r="W754"/>
    </row>
    <row r="755" spans="2:23" s="11" customFormat="1" x14ac:dyDescent="0.25">
      <c r="B755"/>
      <c r="C755" s="40" t="s">
        <v>396</v>
      </c>
      <c r="D755" s="41" t="s">
        <v>235</v>
      </c>
      <c r="E755" s="15"/>
      <c r="F755" s="15"/>
      <c r="G755" s="15"/>
      <c r="H755" s="15"/>
      <c r="I755" s="15"/>
      <c r="J755" s="12"/>
      <c r="M755"/>
      <c r="N755"/>
      <c r="O755"/>
      <c r="P755"/>
      <c r="Q755"/>
      <c r="R755"/>
      <c r="S755"/>
      <c r="T755"/>
      <c r="U755"/>
      <c r="V755"/>
      <c r="W755"/>
    </row>
    <row r="756" spans="2:23" s="11" customFormat="1" ht="28.8" x14ac:dyDescent="0.25">
      <c r="B756"/>
      <c r="C756" s="24">
        <v>7200105</v>
      </c>
      <c r="D756" s="46" t="s">
        <v>236</v>
      </c>
      <c r="E756" s="39" t="s">
        <v>16</v>
      </c>
      <c r="F756" s="43">
        <v>11</v>
      </c>
      <c r="G756" s="27"/>
      <c r="H756" s="27"/>
      <c r="I756" s="26"/>
      <c r="J756" s="12"/>
      <c r="M756"/>
      <c r="N756"/>
      <c r="O756"/>
      <c r="P756"/>
      <c r="Q756"/>
      <c r="R756"/>
      <c r="S756"/>
      <c r="T756"/>
      <c r="U756"/>
      <c r="V756"/>
      <c r="W756"/>
    </row>
    <row r="757" spans="2:23" s="11" customFormat="1" x14ac:dyDescent="0.25">
      <c r="B757"/>
      <c r="C757" s="72"/>
      <c r="D757" s="42"/>
      <c r="E757" s="73"/>
      <c r="F757" s="74"/>
      <c r="G757" s="75"/>
      <c r="H757" s="75"/>
      <c r="I757" s="28"/>
      <c r="J757" s="12"/>
      <c r="M757"/>
      <c r="N757"/>
      <c r="O757"/>
      <c r="P757"/>
      <c r="Q757"/>
      <c r="R757"/>
      <c r="S757"/>
      <c r="T757"/>
      <c r="U757"/>
      <c r="V757"/>
      <c r="W757"/>
    </row>
    <row r="758" spans="2:23" s="11" customFormat="1" x14ac:dyDescent="0.25">
      <c r="B758"/>
      <c r="C758" s="40" t="s">
        <v>397</v>
      </c>
      <c r="D758" s="41" t="s">
        <v>237</v>
      </c>
      <c r="E758" s="15"/>
      <c r="F758" s="15"/>
      <c r="G758" s="15"/>
      <c r="H758" s="15"/>
      <c r="I758" s="15"/>
      <c r="J758" s="12"/>
      <c r="M758"/>
      <c r="N758"/>
      <c r="O758"/>
      <c r="P758"/>
      <c r="Q758"/>
      <c r="R758"/>
      <c r="S758"/>
      <c r="T758"/>
      <c r="U758"/>
      <c r="V758"/>
      <c r="W758"/>
    </row>
    <row r="759" spans="2:23" s="11" customFormat="1" ht="28.8" x14ac:dyDescent="0.25">
      <c r="B759"/>
      <c r="C759" s="24">
        <v>7200110</v>
      </c>
      <c r="D759" s="47" t="s">
        <v>238</v>
      </c>
      <c r="E759" s="39" t="s">
        <v>16</v>
      </c>
      <c r="F759" s="43">
        <v>1</v>
      </c>
      <c r="G759" s="27"/>
      <c r="H759" s="27"/>
      <c r="I759" s="26"/>
      <c r="J759" s="12"/>
      <c r="M759"/>
      <c r="N759"/>
      <c r="O759"/>
      <c r="P759"/>
      <c r="Q759"/>
      <c r="R759"/>
      <c r="S759"/>
      <c r="T759"/>
      <c r="U759"/>
      <c r="V759"/>
      <c r="W759"/>
    </row>
    <row r="760" spans="2:23" s="11" customFormat="1" x14ac:dyDescent="0.25">
      <c r="B760"/>
      <c r="C760" s="24"/>
      <c r="D760" s="45"/>
      <c r="E760" s="39"/>
      <c r="F760" s="43"/>
      <c r="G760" s="27"/>
      <c r="H760" s="27"/>
      <c r="I760" s="28"/>
      <c r="J760" s="12"/>
      <c r="M760"/>
      <c r="N760"/>
      <c r="O760"/>
      <c r="P760"/>
      <c r="Q760"/>
      <c r="R760"/>
      <c r="S760"/>
      <c r="T760"/>
      <c r="U760"/>
      <c r="V760"/>
      <c r="W760"/>
    </row>
    <row r="761" spans="2:23" s="11" customFormat="1" x14ac:dyDescent="0.25">
      <c r="B761"/>
      <c r="C761" s="40" t="s">
        <v>398</v>
      </c>
      <c r="D761" s="41" t="s">
        <v>239</v>
      </c>
      <c r="E761" s="15"/>
      <c r="F761" s="15"/>
      <c r="G761" s="15"/>
      <c r="H761" s="15"/>
      <c r="I761" s="15"/>
      <c r="J761" s="12"/>
      <c r="M761"/>
      <c r="N761"/>
      <c r="O761"/>
      <c r="P761"/>
      <c r="Q761"/>
      <c r="R761"/>
      <c r="S761"/>
      <c r="T761"/>
      <c r="U761"/>
      <c r="V761"/>
      <c r="W761"/>
    </row>
    <row r="762" spans="2:23" s="11" customFormat="1" ht="48" x14ac:dyDescent="0.25">
      <c r="B762"/>
      <c r="C762" s="24">
        <v>7200115</v>
      </c>
      <c r="D762" s="46" t="s">
        <v>240</v>
      </c>
      <c r="E762" s="39" t="s">
        <v>16</v>
      </c>
      <c r="F762" s="43">
        <v>1</v>
      </c>
      <c r="G762" s="27"/>
      <c r="H762" s="27"/>
      <c r="I762" s="26"/>
      <c r="J762" s="12"/>
      <c r="M762"/>
      <c r="N762"/>
      <c r="O762"/>
      <c r="P762"/>
      <c r="Q762"/>
      <c r="R762"/>
      <c r="S762"/>
      <c r="T762"/>
      <c r="U762"/>
      <c r="V762"/>
      <c r="W762"/>
    </row>
    <row r="763" spans="2:23" s="11" customFormat="1" x14ac:dyDescent="0.25">
      <c r="B763"/>
      <c r="C763" s="24"/>
      <c r="D763" s="45"/>
      <c r="E763" s="39"/>
      <c r="F763" s="43"/>
      <c r="G763" s="27"/>
      <c r="H763" s="27"/>
      <c r="I763" s="28"/>
      <c r="J763" s="12"/>
      <c r="M763"/>
      <c r="N763"/>
      <c r="O763"/>
      <c r="P763"/>
      <c r="Q763"/>
      <c r="R763"/>
      <c r="S763"/>
      <c r="T763"/>
      <c r="U763"/>
      <c r="V763"/>
      <c r="W763"/>
    </row>
    <row r="764" spans="2:23" s="11" customFormat="1" x14ac:dyDescent="0.25">
      <c r="B764"/>
      <c r="C764" s="40" t="s">
        <v>399</v>
      </c>
      <c r="D764" s="41" t="s">
        <v>241</v>
      </c>
      <c r="E764" s="15"/>
      <c r="F764" s="15"/>
      <c r="G764" s="15"/>
      <c r="H764" s="15"/>
      <c r="I764" s="15"/>
      <c r="J764" s="12"/>
      <c r="M764"/>
      <c r="N764"/>
      <c r="O764"/>
      <c r="P764"/>
      <c r="Q764"/>
      <c r="R764"/>
      <c r="S764"/>
      <c r="T764"/>
      <c r="U764"/>
      <c r="V764"/>
      <c r="W764"/>
    </row>
    <row r="765" spans="2:23" s="11" customFormat="1" ht="48" x14ac:dyDescent="0.25">
      <c r="B765"/>
      <c r="C765" s="82">
        <v>7200120</v>
      </c>
      <c r="D765" s="83" t="s">
        <v>242</v>
      </c>
      <c r="E765" s="84" t="s">
        <v>16</v>
      </c>
      <c r="F765" s="85">
        <v>1</v>
      </c>
      <c r="G765" s="86"/>
      <c r="H765" s="86"/>
      <c r="I765" s="26"/>
      <c r="J765" s="12"/>
      <c r="M765"/>
      <c r="N765"/>
      <c r="O765"/>
      <c r="P765"/>
      <c r="Q765"/>
      <c r="R765"/>
      <c r="S765"/>
      <c r="T765"/>
      <c r="U765"/>
      <c r="V765"/>
      <c r="W765"/>
    </row>
    <row r="766" spans="2:23" s="11" customFormat="1" x14ac:dyDescent="0.25">
      <c r="B766"/>
      <c r="C766" s="82"/>
      <c r="D766" s="83"/>
      <c r="E766" s="84"/>
      <c r="F766" s="85"/>
      <c r="G766" s="86"/>
      <c r="H766" s="86"/>
      <c r="I766" s="87"/>
      <c r="J766" s="12"/>
      <c r="M766"/>
      <c r="N766"/>
      <c r="O766"/>
      <c r="P766"/>
      <c r="Q766"/>
      <c r="R766"/>
      <c r="S766"/>
      <c r="T766"/>
      <c r="U766"/>
      <c r="V766"/>
      <c r="W766"/>
    </row>
    <row r="767" spans="2:23" s="11" customFormat="1" x14ac:dyDescent="0.25">
      <c r="B767"/>
      <c r="C767" s="40" t="s">
        <v>400</v>
      </c>
      <c r="D767" s="41" t="s">
        <v>243</v>
      </c>
      <c r="E767" s="15"/>
      <c r="F767" s="15"/>
      <c r="G767" s="15"/>
      <c r="H767" s="15"/>
      <c r="I767" s="15"/>
      <c r="J767" s="12"/>
      <c r="M767"/>
      <c r="N767"/>
      <c r="O767"/>
      <c r="P767"/>
      <c r="Q767"/>
      <c r="R767"/>
      <c r="S767"/>
      <c r="T767"/>
      <c r="U767"/>
      <c r="V767"/>
      <c r="W767"/>
    </row>
    <row r="768" spans="2:23" s="11" customFormat="1" ht="28.8" x14ac:dyDescent="0.25">
      <c r="B768"/>
      <c r="C768" s="82">
        <v>7200125</v>
      </c>
      <c r="D768" s="83" t="s">
        <v>244</v>
      </c>
      <c r="E768" s="84" t="s">
        <v>16</v>
      </c>
      <c r="F768" s="85">
        <v>10</v>
      </c>
      <c r="G768" s="86"/>
      <c r="H768" s="86"/>
      <c r="I768" s="26"/>
      <c r="J768" s="12"/>
      <c r="M768"/>
      <c r="N768"/>
      <c r="O768"/>
      <c r="P768"/>
      <c r="Q768"/>
      <c r="R768"/>
      <c r="S768"/>
      <c r="T768"/>
      <c r="U768"/>
      <c r="V768"/>
      <c r="W768"/>
    </row>
    <row r="769" spans="2:23" s="11" customFormat="1" x14ac:dyDescent="0.25">
      <c r="B769"/>
      <c r="C769" s="82"/>
      <c r="D769" s="83"/>
      <c r="E769" s="84"/>
      <c r="F769" s="85"/>
      <c r="G769" s="86"/>
      <c r="H769" s="86"/>
      <c r="I769" s="87"/>
      <c r="J769" s="12"/>
      <c r="M769"/>
      <c r="N769"/>
      <c r="O769"/>
      <c r="P769"/>
      <c r="Q769"/>
      <c r="R769"/>
      <c r="S769"/>
      <c r="T769"/>
      <c r="U769"/>
      <c r="V769"/>
      <c r="W769"/>
    </row>
    <row r="770" spans="2:23" s="11" customFormat="1" x14ac:dyDescent="0.25">
      <c r="B770"/>
      <c r="C770" s="40" t="s">
        <v>401</v>
      </c>
      <c r="D770" s="41" t="s">
        <v>264</v>
      </c>
      <c r="E770" s="15"/>
      <c r="F770" s="15"/>
      <c r="G770" s="15"/>
      <c r="H770" s="15"/>
      <c r="I770" s="15"/>
      <c r="J770" s="12"/>
      <c r="M770"/>
      <c r="N770"/>
      <c r="O770"/>
      <c r="P770"/>
      <c r="Q770"/>
      <c r="R770"/>
      <c r="S770"/>
      <c r="T770"/>
      <c r="U770"/>
      <c r="V770"/>
      <c r="W770"/>
    </row>
    <row r="771" spans="2:23" s="11" customFormat="1" ht="38.4" x14ac:dyDescent="0.25">
      <c r="B771"/>
      <c r="C771" s="24">
        <v>7200130</v>
      </c>
      <c r="D771" s="46" t="s">
        <v>265</v>
      </c>
      <c r="E771" s="39" t="s">
        <v>16</v>
      </c>
      <c r="F771" s="43">
        <v>7</v>
      </c>
      <c r="G771" s="27"/>
      <c r="H771" s="27"/>
      <c r="I771" s="26"/>
      <c r="J771" s="12"/>
      <c r="M771"/>
      <c r="N771"/>
      <c r="O771"/>
      <c r="P771"/>
      <c r="Q771"/>
      <c r="R771"/>
      <c r="S771"/>
      <c r="T771"/>
      <c r="U771"/>
      <c r="V771"/>
      <c r="W771"/>
    </row>
    <row r="772" spans="2:23" s="11" customFormat="1" x14ac:dyDescent="0.25">
      <c r="B772"/>
      <c r="C772" s="24"/>
      <c r="D772" s="45"/>
      <c r="E772" s="39"/>
      <c r="F772" s="43"/>
      <c r="G772" s="27"/>
      <c r="H772" s="27"/>
      <c r="I772" s="28"/>
      <c r="J772" s="12"/>
      <c r="M772"/>
      <c r="N772"/>
      <c r="O772"/>
      <c r="P772"/>
      <c r="Q772"/>
      <c r="R772"/>
      <c r="S772"/>
      <c r="T772"/>
      <c r="U772"/>
      <c r="V772"/>
      <c r="W772"/>
    </row>
    <row r="773" spans="2:23" s="11" customFormat="1" x14ac:dyDescent="0.25">
      <c r="B773"/>
      <c r="C773" s="40" t="s">
        <v>402</v>
      </c>
      <c r="D773" s="41" t="s">
        <v>266</v>
      </c>
      <c r="E773" s="15"/>
      <c r="F773" s="15"/>
      <c r="G773" s="15"/>
      <c r="H773" s="15"/>
      <c r="I773" s="15"/>
      <c r="J773" s="12"/>
      <c r="M773"/>
      <c r="N773"/>
      <c r="O773"/>
      <c r="P773"/>
      <c r="Q773"/>
      <c r="R773"/>
      <c r="S773"/>
      <c r="T773"/>
      <c r="U773"/>
      <c r="V773"/>
      <c r="W773"/>
    </row>
    <row r="774" spans="2:23" s="11" customFormat="1" ht="38.4" x14ac:dyDescent="0.25">
      <c r="B774"/>
      <c r="C774" s="24">
        <v>7200133</v>
      </c>
      <c r="D774" s="46" t="s">
        <v>269</v>
      </c>
      <c r="E774" s="39" t="s">
        <v>16</v>
      </c>
      <c r="F774" s="43">
        <v>1</v>
      </c>
      <c r="G774" s="27"/>
      <c r="H774" s="27"/>
      <c r="I774" s="26"/>
      <c r="J774" s="12"/>
      <c r="M774"/>
      <c r="N774"/>
      <c r="O774"/>
      <c r="P774"/>
      <c r="Q774"/>
      <c r="R774"/>
      <c r="S774"/>
      <c r="T774"/>
      <c r="U774"/>
      <c r="V774"/>
      <c r="W774"/>
    </row>
    <row r="775" spans="2:23" s="11" customFormat="1" x14ac:dyDescent="0.25">
      <c r="B775"/>
      <c r="C775" s="24"/>
      <c r="D775" s="45"/>
      <c r="E775" s="39"/>
      <c r="F775" s="43"/>
      <c r="G775" s="27"/>
      <c r="H775" s="27"/>
      <c r="I775" s="28"/>
      <c r="J775" s="12"/>
      <c r="M775"/>
      <c r="N775"/>
      <c r="O775"/>
      <c r="P775"/>
      <c r="Q775"/>
      <c r="R775"/>
      <c r="S775"/>
      <c r="T775"/>
      <c r="U775"/>
      <c r="V775"/>
      <c r="W775"/>
    </row>
    <row r="776" spans="2:23" s="11" customFormat="1" x14ac:dyDescent="0.25">
      <c r="B776"/>
      <c r="C776" s="40" t="s">
        <v>403</v>
      </c>
      <c r="D776" s="41" t="s">
        <v>271</v>
      </c>
      <c r="E776" s="15"/>
      <c r="F776" s="15"/>
      <c r="G776" s="15"/>
      <c r="H776" s="15"/>
      <c r="I776" s="15"/>
      <c r="J776" s="12"/>
      <c r="M776"/>
      <c r="N776"/>
      <c r="O776"/>
      <c r="P776"/>
      <c r="Q776"/>
      <c r="R776"/>
      <c r="S776"/>
      <c r="T776"/>
      <c r="U776"/>
      <c r="V776"/>
      <c r="W776"/>
    </row>
    <row r="777" spans="2:23" s="11" customFormat="1" ht="19.2" x14ac:dyDescent="0.25">
      <c r="B777"/>
      <c r="C777" s="24">
        <v>7200134</v>
      </c>
      <c r="D777" s="46" t="s">
        <v>272</v>
      </c>
      <c r="E777" s="39" t="s">
        <v>16</v>
      </c>
      <c r="F777" s="43">
        <v>4</v>
      </c>
      <c r="G777" s="27"/>
      <c r="H777" s="27"/>
      <c r="I777" s="26"/>
      <c r="J777" s="12"/>
      <c r="M777"/>
      <c r="N777"/>
      <c r="O777"/>
      <c r="P777"/>
      <c r="Q777"/>
      <c r="R777"/>
      <c r="S777"/>
      <c r="T777"/>
      <c r="U777"/>
      <c r="V777"/>
      <c r="W777"/>
    </row>
    <row r="778" spans="2:23" s="11" customFormat="1" x14ac:dyDescent="0.25">
      <c r="B778"/>
      <c r="C778" s="24"/>
      <c r="D778" s="45"/>
      <c r="E778" s="39"/>
      <c r="F778" s="43"/>
      <c r="G778" s="27"/>
      <c r="H778" s="27"/>
      <c r="I778" s="28"/>
      <c r="J778" s="12"/>
      <c r="M778"/>
      <c r="N778"/>
      <c r="O778"/>
      <c r="P778"/>
      <c r="Q778"/>
      <c r="R778"/>
      <c r="S778"/>
      <c r="T778"/>
      <c r="U778"/>
      <c r="V778"/>
      <c r="W778"/>
    </row>
    <row r="779" spans="2:23" s="11" customFormat="1" x14ac:dyDescent="0.25">
      <c r="B779"/>
      <c r="C779" s="40" t="s">
        <v>404</v>
      </c>
      <c r="D779" s="41" t="s">
        <v>247</v>
      </c>
      <c r="E779" s="15"/>
      <c r="F779" s="15"/>
      <c r="G779" s="15"/>
      <c r="H779" s="15"/>
      <c r="I779" s="15"/>
      <c r="J779" s="12"/>
      <c r="M779"/>
      <c r="N779"/>
      <c r="O779"/>
      <c r="P779"/>
      <c r="Q779"/>
      <c r="R779"/>
      <c r="S779"/>
      <c r="T779"/>
      <c r="U779"/>
      <c r="V779"/>
      <c r="W779"/>
    </row>
    <row r="780" spans="2:23" s="11" customFormat="1" ht="47.4" customHeight="1" x14ac:dyDescent="0.25">
      <c r="B780"/>
      <c r="C780" s="24">
        <v>7200135</v>
      </c>
      <c r="D780" s="46" t="s">
        <v>248</v>
      </c>
      <c r="E780" s="39" t="s">
        <v>16</v>
      </c>
      <c r="F780" s="43">
        <v>1</v>
      </c>
      <c r="G780" s="27"/>
      <c r="H780" s="27"/>
      <c r="I780" s="26"/>
      <c r="J780" s="12"/>
      <c r="M780"/>
      <c r="N780"/>
      <c r="O780"/>
      <c r="P780"/>
      <c r="Q780"/>
      <c r="R780"/>
      <c r="S780"/>
      <c r="T780"/>
      <c r="U780"/>
      <c r="V780"/>
      <c r="W780"/>
    </row>
    <row r="781" spans="2:23" s="11" customFormat="1" x14ac:dyDescent="0.25">
      <c r="B781"/>
      <c r="C781" s="24"/>
      <c r="D781" s="45"/>
      <c r="E781" s="39"/>
      <c r="F781" s="43"/>
      <c r="G781" s="27"/>
      <c r="H781" s="27"/>
      <c r="I781" s="28"/>
      <c r="J781" s="12"/>
      <c r="M781"/>
      <c r="N781"/>
      <c r="O781"/>
      <c r="P781"/>
      <c r="Q781"/>
      <c r="R781"/>
      <c r="S781"/>
      <c r="T781"/>
      <c r="U781"/>
      <c r="V781"/>
      <c r="W781"/>
    </row>
    <row r="782" spans="2:23" s="11" customFormat="1" x14ac:dyDescent="0.25">
      <c r="B782"/>
      <c r="C782" s="40" t="s">
        <v>405</v>
      </c>
      <c r="D782" s="41" t="s">
        <v>250</v>
      </c>
      <c r="E782" s="15"/>
      <c r="F782" s="15"/>
      <c r="G782" s="15"/>
      <c r="H782" s="15"/>
      <c r="I782" s="15"/>
      <c r="J782" s="12"/>
      <c r="M782"/>
      <c r="N782"/>
      <c r="O782"/>
      <c r="P782"/>
      <c r="Q782"/>
      <c r="R782"/>
      <c r="S782"/>
      <c r="T782"/>
      <c r="U782"/>
      <c r="V782"/>
      <c r="W782"/>
    </row>
    <row r="783" spans="2:23" s="11" customFormat="1" ht="64.2" customHeight="1" x14ac:dyDescent="0.25">
      <c r="B783"/>
      <c r="C783" s="24">
        <v>7200140</v>
      </c>
      <c r="D783" s="46" t="s">
        <v>251</v>
      </c>
      <c r="E783" s="39" t="s">
        <v>16</v>
      </c>
      <c r="F783" s="43">
        <v>2</v>
      </c>
      <c r="G783" s="27"/>
      <c r="H783" s="27"/>
      <c r="I783" s="26"/>
      <c r="J783" s="12"/>
      <c r="M783"/>
      <c r="N783"/>
      <c r="O783"/>
      <c r="P783"/>
      <c r="Q783"/>
      <c r="R783"/>
      <c r="S783"/>
      <c r="T783"/>
      <c r="U783"/>
      <c r="V783"/>
      <c r="W783"/>
    </row>
    <row r="784" spans="2:23" s="11" customFormat="1" x14ac:dyDescent="0.25">
      <c r="B784"/>
      <c r="C784" s="24"/>
      <c r="D784" s="45"/>
      <c r="E784" s="39"/>
      <c r="F784" s="43"/>
      <c r="G784" s="27"/>
      <c r="H784" s="27"/>
      <c r="I784" s="28"/>
      <c r="J784" s="12"/>
      <c r="M784"/>
      <c r="N784"/>
      <c r="O784"/>
      <c r="P784"/>
      <c r="Q784"/>
      <c r="R784"/>
      <c r="S784"/>
      <c r="T784"/>
      <c r="U784"/>
      <c r="V784"/>
      <c r="W784"/>
    </row>
    <row r="785" spans="2:23" s="11" customFormat="1" ht="19.2" x14ac:dyDescent="0.25">
      <c r="B785"/>
      <c r="C785" s="40" t="s">
        <v>406</v>
      </c>
      <c r="D785" s="41" t="s">
        <v>253</v>
      </c>
      <c r="E785" s="15"/>
      <c r="F785" s="15"/>
      <c r="G785" s="15"/>
      <c r="H785" s="15"/>
      <c r="I785" s="15"/>
      <c r="J785" s="12"/>
      <c r="M785"/>
      <c r="N785"/>
      <c r="O785"/>
      <c r="P785"/>
      <c r="Q785"/>
      <c r="R785"/>
      <c r="S785"/>
      <c r="T785"/>
      <c r="U785"/>
      <c r="V785"/>
      <c r="W785"/>
    </row>
    <row r="786" spans="2:23" s="11" customFormat="1" ht="191.4" customHeight="1" x14ac:dyDescent="0.25">
      <c r="B786"/>
      <c r="C786" s="24">
        <v>7200145</v>
      </c>
      <c r="D786" s="42" t="s">
        <v>254</v>
      </c>
      <c r="E786" s="39" t="s">
        <v>16</v>
      </c>
      <c r="F786" s="43">
        <v>1</v>
      </c>
      <c r="G786" s="27"/>
      <c r="H786" s="27"/>
      <c r="I786" s="26"/>
      <c r="J786" s="12"/>
      <c r="M786"/>
      <c r="N786"/>
      <c r="O786"/>
      <c r="P786"/>
      <c r="Q786"/>
      <c r="R786"/>
      <c r="S786"/>
      <c r="T786"/>
      <c r="U786"/>
      <c r="V786"/>
      <c r="W786"/>
    </row>
    <row r="787" spans="2:23" s="11" customFormat="1" x14ac:dyDescent="0.25">
      <c r="B787"/>
      <c r="C787" s="24"/>
      <c r="D787" s="45"/>
      <c r="E787" s="39"/>
      <c r="F787" s="43"/>
      <c r="G787" s="27"/>
      <c r="H787" s="27"/>
      <c r="I787" s="28"/>
      <c r="J787" s="12"/>
      <c r="M787"/>
      <c r="N787"/>
      <c r="O787"/>
      <c r="P787"/>
      <c r="Q787"/>
      <c r="R787"/>
      <c r="S787"/>
      <c r="T787"/>
      <c r="U787"/>
      <c r="V787"/>
      <c r="W787"/>
    </row>
    <row r="788" spans="2:23" s="11" customFormat="1" x14ac:dyDescent="0.25">
      <c r="B788"/>
      <c r="C788" s="40" t="s">
        <v>407</v>
      </c>
      <c r="D788" s="41" t="s">
        <v>19</v>
      </c>
      <c r="E788" s="15"/>
      <c r="F788" s="15"/>
      <c r="G788" s="15"/>
      <c r="H788" s="15"/>
      <c r="I788" s="15"/>
      <c r="J788" s="12"/>
      <c r="M788"/>
      <c r="N788"/>
      <c r="O788"/>
      <c r="P788"/>
      <c r="Q788"/>
      <c r="R788"/>
      <c r="S788"/>
      <c r="T788"/>
      <c r="U788"/>
      <c r="V788"/>
      <c r="W788"/>
    </row>
    <row r="789" spans="2:23" s="11" customFormat="1" ht="38.4" x14ac:dyDescent="0.25">
      <c r="B789"/>
      <c r="C789" s="72">
        <v>4000110</v>
      </c>
      <c r="D789" s="42" t="s">
        <v>274</v>
      </c>
      <c r="E789" s="39" t="s">
        <v>16</v>
      </c>
      <c r="F789" s="43">
        <v>3</v>
      </c>
      <c r="G789" s="27"/>
      <c r="H789" s="27"/>
      <c r="I789" s="26"/>
      <c r="J789" s="12"/>
      <c r="M789"/>
      <c r="N789"/>
      <c r="O789"/>
      <c r="P789"/>
      <c r="Q789"/>
      <c r="R789"/>
      <c r="S789"/>
      <c r="T789"/>
      <c r="U789"/>
      <c r="V789"/>
      <c r="W789"/>
    </row>
    <row r="790" spans="2:23" s="11" customFormat="1" ht="28.8" x14ac:dyDescent="0.25">
      <c r="B790"/>
      <c r="C790" s="72">
        <v>5254682</v>
      </c>
      <c r="D790" s="42" t="s">
        <v>275</v>
      </c>
      <c r="E790" s="39" t="s">
        <v>16</v>
      </c>
      <c r="F790" s="43">
        <v>2</v>
      </c>
      <c r="G790" s="27"/>
      <c r="H790" s="27"/>
      <c r="I790" s="26"/>
      <c r="J790" s="12"/>
      <c r="M790"/>
      <c r="N790"/>
      <c r="O790"/>
      <c r="P790"/>
      <c r="Q790"/>
      <c r="R790"/>
      <c r="S790"/>
      <c r="T790"/>
      <c r="U790"/>
      <c r="V790"/>
      <c r="W790"/>
    </row>
    <row r="791" spans="2:23" s="11" customFormat="1" ht="28.8" x14ac:dyDescent="0.25">
      <c r="B791"/>
      <c r="C791" s="72">
        <v>5254712</v>
      </c>
      <c r="D791" s="42" t="s">
        <v>276</v>
      </c>
      <c r="E791" s="39" t="s">
        <v>16</v>
      </c>
      <c r="F791" s="43">
        <v>1</v>
      </c>
      <c r="G791" s="27"/>
      <c r="H791" s="27"/>
      <c r="I791" s="26"/>
      <c r="J791" s="12"/>
      <c r="M791"/>
      <c r="N791"/>
      <c r="O791"/>
      <c r="P791"/>
      <c r="Q791"/>
      <c r="R791"/>
      <c r="S791"/>
      <c r="T791"/>
      <c r="U791"/>
      <c r="V791"/>
      <c r="W791"/>
    </row>
    <row r="792" spans="2:23" s="11" customFormat="1" ht="28.8" x14ac:dyDescent="0.25">
      <c r="B792"/>
      <c r="C792" s="72">
        <v>5254705</v>
      </c>
      <c r="D792" s="42" t="s">
        <v>277</v>
      </c>
      <c r="E792" s="39" t="s">
        <v>16</v>
      </c>
      <c r="F792" s="43">
        <v>1</v>
      </c>
      <c r="G792" s="27"/>
      <c r="H792" s="27"/>
      <c r="I792" s="26"/>
      <c r="J792" s="12"/>
      <c r="M792"/>
      <c r="N792"/>
      <c r="O792"/>
      <c r="P792"/>
      <c r="Q792"/>
      <c r="R792"/>
      <c r="S792"/>
      <c r="T792"/>
      <c r="U792"/>
      <c r="V792"/>
      <c r="W792"/>
    </row>
    <row r="793" spans="2:23" s="11" customFormat="1" ht="38.4" x14ac:dyDescent="0.25">
      <c r="B793"/>
      <c r="C793" s="72">
        <v>9000036</v>
      </c>
      <c r="D793" s="42" t="s">
        <v>278</v>
      </c>
      <c r="E793" s="39" t="s">
        <v>17</v>
      </c>
      <c r="F793" s="43">
        <v>90.64</v>
      </c>
      <c r="G793" s="27"/>
      <c r="H793" s="27"/>
      <c r="I793" s="26"/>
      <c r="J793" s="12"/>
      <c r="M793"/>
      <c r="N793"/>
      <c r="O793"/>
      <c r="P793"/>
      <c r="Q793"/>
      <c r="R793"/>
      <c r="S793"/>
      <c r="T793"/>
      <c r="U793"/>
      <c r="V793"/>
      <c r="W793"/>
    </row>
    <row r="794" spans="2:23" s="11" customFormat="1" ht="38.4" x14ac:dyDescent="0.25">
      <c r="B794"/>
      <c r="C794" s="72">
        <v>9000037</v>
      </c>
      <c r="D794" s="42" t="s">
        <v>279</v>
      </c>
      <c r="E794" s="39" t="s">
        <v>17</v>
      </c>
      <c r="F794" s="43">
        <v>115.12</v>
      </c>
      <c r="G794" s="27"/>
      <c r="H794" s="27"/>
      <c r="I794" s="26"/>
      <c r="J794" s="12"/>
      <c r="M794"/>
      <c r="N794"/>
      <c r="O794"/>
      <c r="P794"/>
      <c r="Q794"/>
      <c r="R794"/>
      <c r="S794"/>
      <c r="T794"/>
      <c r="U794"/>
      <c r="V794"/>
      <c r="W794"/>
    </row>
    <row r="795" spans="2:23" s="11" customFormat="1" ht="48" x14ac:dyDescent="0.25">
      <c r="B795"/>
      <c r="C795" s="72">
        <v>4001105</v>
      </c>
      <c r="D795" s="42" t="s">
        <v>280</v>
      </c>
      <c r="E795" s="39" t="s">
        <v>17</v>
      </c>
      <c r="F795" s="43">
        <v>16.96</v>
      </c>
      <c r="G795" s="27"/>
      <c r="H795" s="27"/>
      <c r="I795" s="26"/>
      <c r="J795" s="12"/>
      <c r="M795"/>
      <c r="N795"/>
      <c r="O795"/>
      <c r="P795"/>
      <c r="Q795"/>
      <c r="R795"/>
      <c r="S795"/>
      <c r="T795"/>
      <c r="U795"/>
      <c r="V795"/>
      <c r="W795"/>
    </row>
    <row r="796" spans="2:23" s="11" customFormat="1" ht="48" x14ac:dyDescent="0.25">
      <c r="B796"/>
      <c r="C796" s="72">
        <v>4001106</v>
      </c>
      <c r="D796" s="42" t="s">
        <v>281</v>
      </c>
      <c r="E796" s="39" t="s">
        <v>17</v>
      </c>
      <c r="F796" s="43">
        <v>9.59</v>
      </c>
      <c r="G796" s="27"/>
      <c r="H796" s="27"/>
      <c r="I796" s="26"/>
      <c r="J796" s="12"/>
      <c r="M796"/>
      <c r="N796"/>
      <c r="O796"/>
      <c r="P796"/>
      <c r="Q796"/>
      <c r="R796"/>
      <c r="S796"/>
      <c r="T796"/>
      <c r="U796"/>
      <c r="V796"/>
      <c r="W796"/>
    </row>
    <row r="797" spans="2:23" s="11" customFormat="1" ht="48" x14ac:dyDescent="0.25">
      <c r="B797"/>
      <c r="C797" s="93">
        <v>4001112</v>
      </c>
      <c r="D797" s="94" t="s">
        <v>282</v>
      </c>
      <c r="E797" s="39" t="s">
        <v>17</v>
      </c>
      <c r="F797" s="43">
        <v>11.69</v>
      </c>
      <c r="G797" s="27"/>
      <c r="H797" s="27"/>
      <c r="I797" s="26"/>
      <c r="J797" s="12"/>
      <c r="M797"/>
      <c r="N797"/>
      <c r="O797"/>
      <c r="P797"/>
      <c r="Q797"/>
      <c r="R797"/>
      <c r="S797"/>
      <c r="T797"/>
      <c r="U797"/>
      <c r="V797"/>
      <c r="W797"/>
    </row>
    <row r="798" spans="2:23" s="11" customFormat="1" ht="38.4" x14ac:dyDescent="0.25">
      <c r="B798"/>
      <c r="C798" s="82">
        <v>5025213</v>
      </c>
      <c r="D798" s="95" t="s">
        <v>283</v>
      </c>
      <c r="E798" s="84" t="s">
        <v>16</v>
      </c>
      <c r="F798" s="85">
        <v>14</v>
      </c>
      <c r="G798" s="86"/>
      <c r="H798" s="86"/>
      <c r="I798" s="26"/>
      <c r="J798" s="12"/>
      <c r="M798"/>
      <c r="N798"/>
      <c r="O798"/>
      <c r="P798"/>
      <c r="Q798"/>
      <c r="R798"/>
      <c r="S798"/>
      <c r="T798"/>
      <c r="U798"/>
      <c r="V798"/>
      <c r="W798"/>
    </row>
    <row r="799" spans="2:23" s="11" customFormat="1" ht="38.4" x14ac:dyDescent="0.25">
      <c r="B799"/>
      <c r="C799" s="72" t="s">
        <v>284</v>
      </c>
      <c r="D799" s="42" t="s">
        <v>285</v>
      </c>
      <c r="E799" s="39" t="s">
        <v>16</v>
      </c>
      <c r="F799" s="43">
        <v>37</v>
      </c>
      <c r="G799" s="27"/>
      <c r="H799" s="27"/>
      <c r="I799" s="26"/>
      <c r="J799" s="12"/>
      <c r="M799"/>
      <c r="N799"/>
      <c r="O799"/>
      <c r="P799"/>
      <c r="Q799"/>
      <c r="R799"/>
      <c r="S799"/>
      <c r="T799"/>
      <c r="U799"/>
      <c r="V799"/>
      <c r="W799"/>
    </row>
    <row r="800" spans="2:23" s="11" customFormat="1" x14ac:dyDescent="0.25">
      <c r="B800"/>
      <c r="C800" s="24"/>
      <c r="D800" s="42"/>
      <c r="E800" s="39"/>
      <c r="F800" s="43"/>
      <c r="G800" s="27"/>
      <c r="H800" s="27"/>
      <c r="I800" s="28"/>
      <c r="J800" s="12"/>
      <c r="M800"/>
      <c r="N800"/>
      <c r="O800"/>
      <c r="P800"/>
      <c r="Q800"/>
      <c r="R800"/>
      <c r="S800"/>
      <c r="T800"/>
      <c r="U800"/>
      <c r="V800"/>
      <c r="W800"/>
    </row>
    <row r="801" spans="2:23" s="11" customFormat="1" x14ac:dyDescent="0.25">
      <c r="B801"/>
      <c r="C801" s="40" t="s">
        <v>408</v>
      </c>
      <c r="D801" s="41" t="s">
        <v>286</v>
      </c>
      <c r="E801" s="15"/>
      <c r="F801" s="15"/>
      <c r="G801" s="15"/>
      <c r="H801" s="15"/>
      <c r="I801" s="15"/>
      <c r="J801" s="12"/>
      <c r="M801"/>
      <c r="N801"/>
      <c r="O801"/>
      <c r="P801"/>
      <c r="Q801"/>
      <c r="R801"/>
      <c r="S801"/>
      <c r="T801"/>
      <c r="U801"/>
      <c r="V801"/>
      <c r="W801"/>
    </row>
    <row r="802" spans="2:23" s="11" customFormat="1" ht="48" x14ac:dyDescent="0.25">
      <c r="B802"/>
      <c r="C802" s="72">
        <v>9025250</v>
      </c>
      <c r="D802" s="42" t="s">
        <v>287</v>
      </c>
      <c r="E802" s="73" t="s">
        <v>17</v>
      </c>
      <c r="F802" s="74">
        <v>90.64</v>
      </c>
      <c r="G802" s="75"/>
      <c r="H802" s="75"/>
      <c r="I802" s="75"/>
      <c r="J802" s="12"/>
      <c r="M802"/>
      <c r="N802"/>
      <c r="O802"/>
      <c r="P802"/>
      <c r="Q802"/>
      <c r="R802"/>
      <c r="S802"/>
      <c r="T802"/>
      <c r="U802"/>
      <c r="V802"/>
      <c r="W802"/>
    </row>
    <row r="803" spans="2:23" s="11" customFormat="1" ht="38.4" x14ac:dyDescent="0.25">
      <c r="B803"/>
      <c r="C803" s="24">
        <v>4005003</v>
      </c>
      <c r="D803" s="42" t="s">
        <v>288</v>
      </c>
      <c r="E803" s="39" t="s">
        <v>15</v>
      </c>
      <c r="F803" s="43">
        <v>39.950000000000003</v>
      </c>
      <c r="G803" s="27"/>
      <c r="H803" s="27"/>
      <c r="I803" s="75"/>
      <c r="J803" s="12"/>
      <c r="M803"/>
      <c r="N803"/>
      <c r="O803"/>
      <c r="P803"/>
      <c r="Q803"/>
      <c r="R803"/>
      <c r="S803"/>
      <c r="T803"/>
      <c r="U803"/>
      <c r="V803"/>
      <c r="W803"/>
    </row>
    <row r="804" spans="2:23" s="11" customFormat="1" ht="165.6" customHeight="1" x14ac:dyDescent="0.25">
      <c r="B804"/>
      <c r="C804" s="72">
        <v>4004091</v>
      </c>
      <c r="D804" s="42" t="s">
        <v>289</v>
      </c>
      <c r="E804" s="73" t="s">
        <v>17</v>
      </c>
      <c r="F804" s="74">
        <v>90.64</v>
      </c>
      <c r="G804" s="75"/>
      <c r="H804" s="75"/>
      <c r="I804" s="75"/>
      <c r="J804" s="12"/>
      <c r="M804"/>
      <c r="N804"/>
      <c r="O804"/>
      <c r="P804"/>
      <c r="Q804"/>
      <c r="R804"/>
      <c r="S804"/>
      <c r="T804"/>
      <c r="U804"/>
      <c r="V804"/>
      <c r="W804"/>
    </row>
    <row r="805" spans="2:23" s="11" customFormat="1" ht="48" x14ac:dyDescent="0.25">
      <c r="B805"/>
      <c r="C805" s="72" t="s">
        <v>257</v>
      </c>
      <c r="D805" s="96" t="s">
        <v>258</v>
      </c>
      <c r="E805" s="73" t="s">
        <v>17</v>
      </c>
      <c r="F805" s="74">
        <v>376.62</v>
      </c>
      <c r="G805" s="75"/>
      <c r="H805" s="75"/>
      <c r="I805" s="75"/>
      <c r="J805" s="12"/>
      <c r="M805"/>
      <c r="N805"/>
      <c r="O805"/>
      <c r="P805"/>
      <c r="Q805"/>
      <c r="R805"/>
      <c r="S805"/>
      <c r="T805"/>
      <c r="U805"/>
      <c r="V805"/>
      <c r="W805"/>
    </row>
    <row r="806" spans="2:23" s="11" customFormat="1" ht="57.6" x14ac:dyDescent="0.25">
      <c r="B806"/>
      <c r="C806" s="72">
        <v>4005050</v>
      </c>
      <c r="D806" s="42" t="s">
        <v>290</v>
      </c>
      <c r="E806" s="73" t="s">
        <v>17</v>
      </c>
      <c r="F806" s="74">
        <v>591.34</v>
      </c>
      <c r="G806" s="75"/>
      <c r="H806" s="75"/>
      <c r="I806" s="75"/>
      <c r="J806" s="12"/>
      <c r="M806"/>
      <c r="N806"/>
      <c r="O806"/>
      <c r="P806"/>
      <c r="Q806"/>
      <c r="R806"/>
      <c r="S806"/>
      <c r="T806"/>
      <c r="U806"/>
      <c r="V806"/>
      <c r="W806"/>
    </row>
    <row r="807" spans="2:23" s="11" customFormat="1" ht="66.599999999999994" customHeight="1" x14ac:dyDescent="0.25">
      <c r="B807"/>
      <c r="C807" s="72">
        <v>4005126</v>
      </c>
      <c r="D807" s="42" t="s">
        <v>291</v>
      </c>
      <c r="E807" s="73" t="s">
        <v>17</v>
      </c>
      <c r="F807" s="43">
        <v>11.69</v>
      </c>
      <c r="G807" s="75"/>
      <c r="H807" s="75"/>
      <c r="I807" s="75"/>
      <c r="J807" s="12"/>
      <c r="M807"/>
      <c r="N807"/>
      <c r="O807"/>
      <c r="P807"/>
      <c r="Q807"/>
      <c r="R807"/>
      <c r="S807"/>
      <c r="T807"/>
      <c r="U807"/>
      <c r="V807"/>
      <c r="W807"/>
    </row>
    <row r="808" spans="2:23" s="11" customFormat="1" ht="81" customHeight="1" x14ac:dyDescent="0.25">
      <c r="B808"/>
      <c r="C808" s="72">
        <v>4004151</v>
      </c>
      <c r="D808" s="96" t="s">
        <v>292</v>
      </c>
      <c r="E808" s="73" t="s">
        <v>17</v>
      </c>
      <c r="F808" s="74">
        <v>0.72</v>
      </c>
      <c r="G808" s="75"/>
      <c r="H808" s="75"/>
      <c r="I808" s="75"/>
      <c r="J808" s="12"/>
      <c r="M808"/>
      <c r="N808"/>
      <c r="O808"/>
      <c r="P808"/>
      <c r="Q808"/>
      <c r="R808"/>
      <c r="S808"/>
      <c r="T808"/>
      <c r="U808"/>
      <c r="V808"/>
      <c r="W808"/>
    </row>
    <row r="809" spans="2:23" s="11" customFormat="1" x14ac:dyDescent="0.25">
      <c r="B809"/>
      <c r="C809" s="24"/>
      <c r="D809" s="42"/>
      <c r="E809" s="39"/>
      <c r="F809" s="43"/>
      <c r="G809" s="27"/>
      <c r="H809" s="27"/>
      <c r="I809" s="28"/>
      <c r="J809" s="12"/>
      <c r="M809"/>
      <c r="N809"/>
      <c r="O809"/>
      <c r="P809"/>
      <c r="Q809"/>
      <c r="R809"/>
      <c r="S809"/>
      <c r="T809"/>
      <c r="U809"/>
      <c r="V809"/>
      <c r="W809"/>
    </row>
    <row r="810" spans="2:23" s="11" customFormat="1" x14ac:dyDescent="0.25">
      <c r="B810"/>
      <c r="C810" s="40" t="s">
        <v>409</v>
      </c>
      <c r="D810" s="41" t="s">
        <v>293</v>
      </c>
      <c r="E810" s="15"/>
      <c r="F810" s="15"/>
      <c r="G810" s="15"/>
      <c r="H810" s="15"/>
      <c r="I810" s="15"/>
      <c r="J810" s="12"/>
      <c r="M810"/>
      <c r="N810"/>
      <c r="O810"/>
      <c r="P810"/>
      <c r="Q810"/>
      <c r="R810"/>
      <c r="S810"/>
      <c r="T810"/>
      <c r="U810"/>
      <c r="V810"/>
      <c r="W810"/>
    </row>
    <row r="811" spans="2:23" s="11" customFormat="1" ht="57.6" x14ac:dyDescent="0.25">
      <c r="B811"/>
      <c r="C811" s="72">
        <v>4009031</v>
      </c>
      <c r="D811" s="96" t="s">
        <v>260</v>
      </c>
      <c r="E811" s="73" t="s">
        <v>17</v>
      </c>
      <c r="F811" s="43">
        <v>11.69</v>
      </c>
      <c r="G811" s="75"/>
      <c r="H811" s="75"/>
      <c r="I811" s="75"/>
      <c r="J811" s="12"/>
      <c r="M811"/>
      <c r="N811"/>
      <c r="O811"/>
      <c r="P811"/>
      <c r="Q811"/>
      <c r="R811"/>
      <c r="S811"/>
      <c r="T811"/>
      <c r="U811"/>
      <c r="V811"/>
      <c r="W811"/>
    </row>
    <row r="812" spans="2:23" s="11" customFormat="1" ht="57.6" x14ac:dyDescent="0.25">
      <c r="B812"/>
      <c r="C812" s="72">
        <v>4006040</v>
      </c>
      <c r="D812" s="96" t="s">
        <v>294</v>
      </c>
      <c r="E812" s="73" t="s">
        <v>17</v>
      </c>
      <c r="F812" s="74">
        <v>5.6</v>
      </c>
      <c r="G812" s="75"/>
      <c r="H812" s="75"/>
      <c r="I812" s="75"/>
      <c r="J812" s="12"/>
      <c r="M812"/>
      <c r="N812"/>
      <c r="O812"/>
      <c r="P812"/>
      <c r="Q812"/>
      <c r="R812"/>
      <c r="S812"/>
      <c r="T812"/>
      <c r="U812"/>
      <c r="V812"/>
      <c r="W812"/>
    </row>
    <row r="813" spans="2:23" s="11" customFormat="1" ht="48" x14ac:dyDescent="0.25">
      <c r="B813"/>
      <c r="C813" s="24" t="s">
        <v>413</v>
      </c>
      <c r="D813" s="42" t="s">
        <v>414</v>
      </c>
      <c r="E813" s="39" t="s">
        <v>16</v>
      </c>
      <c r="F813" s="43">
        <v>3</v>
      </c>
      <c r="G813" s="27"/>
      <c r="H813" s="27"/>
      <c r="I813" s="75"/>
      <c r="J813" s="12"/>
      <c r="M813"/>
      <c r="N813"/>
      <c r="O813"/>
      <c r="P813"/>
      <c r="Q813"/>
      <c r="R813"/>
      <c r="S813"/>
      <c r="T813"/>
      <c r="U813"/>
      <c r="V813"/>
      <c r="W813"/>
    </row>
    <row r="814" spans="2:23" s="11" customFormat="1" ht="57.6" x14ac:dyDescent="0.25">
      <c r="B814"/>
      <c r="C814" s="24">
        <v>7154653</v>
      </c>
      <c r="D814" s="42" t="s">
        <v>295</v>
      </c>
      <c r="E814" s="39" t="s">
        <v>16</v>
      </c>
      <c r="F814" s="43">
        <v>1</v>
      </c>
      <c r="G814" s="27"/>
      <c r="H814" s="27"/>
      <c r="I814" s="75"/>
      <c r="J814" s="12"/>
      <c r="M814"/>
      <c r="N814"/>
      <c r="O814"/>
      <c r="P814"/>
      <c r="Q814"/>
      <c r="R814"/>
      <c r="S814"/>
      <c r="T814"/>
      <c r="U814"/>
      <c r="V814"/>
      <c r="W814"/>
    </row>
    <row r="815" spans="2:23" s="11" customFormat="1" ht="76.8" x14ac:dyDescent="0.25">
      <c r="B815"/>
      <c r="C815" s="72">
        <v>8019521</v>
      </c>
      <c r="D815" s="46" t="s">
        <v>261</v>
      </c>
      <c r="E815" s="73" t="s">
        <v>16</v>
      </c>
      <c r="F815" s="74">
        <v>2</v>
      </c>
      <c r="G815" s="75"/>
      <c r="H815" s="75"/>
      <c r="I815" s="75"/>
      <c r="J815" s="12"/>
      <c r="M815"/>
      <c r="N815"/>
      <c r="O815"/>
      <c r="P815"/>
      <c r="Q815"/>
      <c r="R815"/>
      <c r="S815"/>
      <c r="T815"/>
      <c r="U815"/>
      <c r="V815"/>
      <c r="W815"/>
    </row>
    <row r="816" spans="2:23" s="11" customFormat="1" ht="28.8" x14ac:dyDescent="0.25">
      <c r="B816"/>
      <c r="C816" s="72">
        <v>4009342</v>
      </c>
      <c r="D816" s="46" t="s">
        <v>268</v>
      </c>
      <c r="E816" s="73" t="s">
        <v>17</v>
      </c>
      <c r="F816" s="74">
        <v>11.69</v>
      </c>
      <c r="G816" s="75"/>
      <c r="H816" s="75"/>
      <c r="I816" s="75"/>
      <c r="J816" s="12"/>
      <c r="M816"/>
      <c r="N816"/>
      <c r="O816"/>
      <c r="P816"/>
      <c r="Q816"/>
      <c r="R816"/>
      <c r="S816"/>
      <c r="T816"/>
      <c r="U816"/>
      <c r="V816"/>
      <c r="W816"/>
    </row>
    <row r="817" spans="2:23" s="11" customFormat="1" ht="86.4" x14ac:dyDescent="0.25">
      <c r="B817"/>
      <c r="C817" s="72">
        <v>8005509</v>
      </c>
      <c r="D817" s="42" t="s">
        <v>296</v>
      </c>
      <c r="E817" s="73" t="s">
        <v>16</v>
      </c>
      <c r="F817" s="74">
        <v>6</v>
      </c>
      <c r="G817" s="75"/>
      <c r="H817" s="75"/>
      <c r="I817" s="75"/>
      <c r="J817" s="12"/>
      <c r="M817"/>
      <c r="N817"/>
      <c r="O817"/>
      <c r="P817"/>
      <c r="Q817"/>
      <c r="R817"/>
      <c r="S817"/>
      <c r="T817"/>
      <c r="U817"/>
      <c r="V817"/>
      <c r="W817"/>
    </row>
    <row r="818" spans="2:23" s="11" customFormat="1" x14ac:dyDescent="0.25">
      <c r="B818"/>
      <c r="C818" s="24"/>
      <c r="D818" s="42"/>
      <c r="E818" s="39"/>
      <c r="F818" s="43"/>
      <c r="G818" s="27"/>
      <c r="H818" s="27"/>
      <c r="I818" s="28"/>
      <c r="J818" s="12"/>
      <c r="M818"/>
      <c r="N818"/>
      <c r="O818"/>
      <c r="P818"/>
      <c r="Q818"/>
      <c r="R818"/>
      <c r="S818"/>
      <c r="T818"/>
      <c r="U818"/>
      <c r="V818"/>
      <c r="W818"/>
    </row>
    <row r="819" spans="2:23" s="11" customFormat="1" x14ac:dyDescent="0.25">
      <c r="B819"/>
      <c r="C819" s="40" t="s">
        <v>410</v>
      </c>
      <c r="D819" s="41" t="s">
        <v>23</v>
      </c>
      <c r="E819" s="15"/>
      <c r="F819" s="15"/>
      <c r="G819" s="15"/>
      <c r="H819" s="15"/>
      <c r="I819" s="15"/>
      <c r="J819" s="12"/>
      <c r="M819"/>
      <c r="N819"/>
      <c r="O819"/>
      <c r="P819"/>
      <c r="Q819"/>
      <c r="R819"/>
      <c r="S819"/>
      <c r="T819"/>
      <c r="U819"/>
      <c r="V819"/>
      <c r="W819"/>
    </row>
    <row r="820" spans="2:23" s="11" customFormat="1" ht="76.8" x14ac:dyDescent="0.25">
      <c r="B820"/>
      <c r="C820" s="72">
        <v>4013170</v>
      </c>
      <c r="D820" s="42" t="s">
        <v>297</v>
      </c>
      <c r="E820" s="39" t="s">
        <v>16</v>
      </c>
      <c r="F820" s="43">
        <v>22</v>
      </c>
      <c r="G820" s="27"/>
      <c r="H820" s="27"/>
      <c r="I820" s="26"/>
      <c r="J820" s="12"/>
      <c r="M820"/>
      <c r="N820"/>
      <c r="O820"/>
      <c r="P820"/>
      <c r="Q820"/>
      <c r="R820"/>
      <c r="S820"/>
      <c r="T820"/>
      <c r="U820"/>
      <c r="V820"/>
      <c r="W820"/>
    </row>
    <row r="821" spans="2:23" s="11" customFormat="1" ht="76.8" x14ac:dyDescent="0.25">
      <c r="B821"/>
      <c r="C821" s="72">
        <v>4013009</v>
      </c>
      <c r="D821" s="42" t="s">
        <v>298</v>
      </c>
      <c r="E821" s="39" t="s">
        <v>299</v>
      </c>
      <c r="F821" s="43">
        <v>14</v>
      </c>
      <c r="G821" s="27"/>
      <c r="H821" s="27"/>
      <c r="I821" s="26"/>
      <c r="J821" s="12"/>
      <c r="M821"/>
      <c r="N821"/>
      <c r="O821"/>
      <c r="P821"/>
      <c r="Q821"/>
      <c r="R821"/>
      <c r="S821"/>
      <c r="T821"/>
      <c r="U821"/>
      <c r="V821"/>
      <c r="W821"/>
    </row>
    <row r="822" spans="2:23" s="11" customFormat="1" ht="67.2" x14ac:dyDescent="0.25">
      <c r="B822"/>
      <c r="C822" s="24">
        <v>4013077</v>
      </c>
      <c r="D822" s="42" t="s">
        <v>300</v>
      </c>
      <c r="E822" s="39" t="s">
        <v>16</v>
      </c>
      <c r="F822" s="43">
        <v>7</v>
      </c>
      <c r="G822" s="27"/>
      <c r="H822" s="27"/>
      <c r="I822" s="26"/>
      <c r="J822" s="12"/>
      <c r="M822"/>
      <c r="N822"/>
      <c r="O822"/>
      <c r="P822"/>
      <c r="Q822"/>
      <c r="R822"/>
      <c r="S822"/>
      <c r="T822"/>
      <c r="U822"/>
      <c r="V822"/>
      <c r="W822"/>
    </row>
    <row r="823" spans="2:23" s="11" customFormat="1" ht="88.2" customHeight="1" x14ac:dyDescent="0.25">
      <c r="B823"/>
      <c r="C823" s="72">
        <v>4092187</v>
      </c>
      <c r="D823" s="42" t="s">
        <v>301</v>
      </c>
      <c r="E823" s="39" t="s">
        <v>16</v>
      </c>
      <c r="F823" s="43">
        <v>2</v>
      </c>
      <c r="G823" s="27"/>
      <c r="H823" s="27"/>
      <c r="I823" s="26"/>
      <c r="J823" s="12"/>
      <c r="M823"/>
      <c r="N823"/>
      <c r="O823"/>
      <c r="P823"/>
      <c r="Q823"/>
      <c r="R823"/>
      <c r="S823"/>
      <c r="T823"/>
      <c r="U823"/>
      <c r="V823"/>
      <c r="W823"/>
    </row>
    <row r="824" spans="2:23" s="11" customFormat="1" ht="84.6" customHeight="1" x14ac:dyDescent="0.25">
      <c r="B824"/>
      <c r="C824" s="72">
        <v>4092145</v>
      </c>
      <c r="D824" s="42" t="s">
        <v>302</v>
      </c>
      <c r="E824" s="39" t="s">
        <v>16</v>
      </c>
      <c r="F824" s="43">
        <v>1</v>
      </c>
      <c r="G824" s="27"/>
      <c r="H824" s="27"/>
      <c r="I824" s="26"/>
      <c r="J824" s="12"/>
      <c r="M824"/>
      <c r="N824"/>
      <c r="O824"/>
      <c r="P824"/>
      <c r="Q824"/>
      <c r="R824"/>
      <c r="S824"/>
      <c r="T824"/>
      <c r="U824"/>
      <c r="V824"/>
      <c r="W824"/>
    </row>
    <row r="825" spans="2:23" s="11" customFormat="1" ht="38.4" x14ac:dyDescent="0.25">
      <c r="B825"/>
      <c r="C825" s="24">
        <v>4086719</v>
      </c>
      <c r="D825" s="46" t="s">
        <v>259</v>
      </c>
      <c r="E825" s="39" t="s">
        <v>16</v>
      </c>
      <c r="F825" s="43">
        <v>3</v>
      </c>
      <c r="G825" s="27"/>
      <c r="H825" s="27"/>
      <c r="I825" s="26"/>
      <c r="J825" s="12"/>
      <c r="M825"/>
      <c r="N825"/>
      <c r="O825"/>
      <c r="P825"/>
      <c r="Q825"/>
      <c r="R825"/>
      <c r="S825"/>
      <c r="T825"/>
      <c r="U825"/>
      <c r="V825"/>
      <c r="W825"/>
    </row>
    <row r="826" spans="2:23" s="11" customFormat="1" ht="48" x14ac:dyDescent="0.25">
      <c r="B826"/>
      <c r="C826" s="72">
        <v>4013084</v>
      </c>
      <c r="D826" s="42" t="s">
        <v>303</v>
      </c>
      <c r="E826" s="39" t="s">
        <v>16</v>
      </c>
      <c r="F826" s="43">
        <v>2</v>
      </c>
      <c r="G826" s="27"/>
      <c r="H826" s="27"/>
      <c r="I826" s="26"/>
      <c r="J826" s="12"/>
      <c r="M826"/>
      <c r="N826"/>
      <c r="O826"/>
      <c r="P826"/>
      <c r="Q826"/>
      <c r="R826"/>
      <c r="S826"/>
      <c r="T826"/>
      <c r="U826"/>
      <c r="V826"/>
      <c r="W826"/>
    </row>
    <row r="827" spans="2:23" s="11" customFormat="1" ht="67.2" x14ac:dyDescent="0.25">
      <c r="B827"/>
      <c r="C827" s="72">
        <v>4013088</v>
      </c>
      <c r="D827" s="42" t="s">
        <v>304</v>
      </c>
      <c r="E827" s="39" t="s">
        <v>16</v>
      </c>
      <c r="F827" s="43">
        <v>1</v>
      </c>
      <c r="G827" s="27"/>
      <c r="H827" s="27"/>
      <c r="I827" s="26"/>
      <c r="J827" s="12"/>
      <c r="M827"/>
      <c r="N827"/>
      <c r="O827"/>
      <c r="P827"/>
      <c r="Q827"/>
      <c r="R827"/>
      <c r="S827"/>
      <c r="T827"/>
      <c r="U827"/>
      <c r="V827"/>
      <c r="W827"/>
    </row>
    <row r="828" spans="2:23" s="11" customFormat="1" ht="38.4" x14ac:dyDescent="0.25">
      <c r="B828"/>
      <c r="C828" s="72">
        <v>4013086</v>
      </c>
      <c r="D828" s="42" t="s">
        <v>305</v>
      </c>
      <c r="E828" s="39" t="s">
        <v>16</v>
      </c>
      <c r="F828" s="43">
        <v>1</v>
      </c>
      <c r="G828" s="27"/>
      <c r="H828" s="27"/>
      <c r="I828" s="26"/>
      <c r="J828" s="12"/>
      <c r="M828"/>
      <c r="N828"/>
      <c r="O828"/>
      <c r="P828"/>
      <c r="Q828"/>
      <c r="R828"/>
      <c r="S828"/>
      <c r="T828"/>
      <c r="U828"/>
      <c r="V828"/>
      <c r="W828"/>
    </row>
    <row r="829" spans="2:23" s="11" customFormat="1" ht="38.4" x14ac:dyDescent="0.25">
      <c r="B829"/>
      <c r="C829" s="72">
        <v>4004145</v>
      </c>
      <c r="D829" s="42" t="s">
        <v>306</v>
      </c>
      <c r="E829" s="39" t="s">
        <v>16</v>
      </c>
      <c r="F829" s="43">
        <v>1</v>
      </c>
      <c r="G829" s="27"/>
      <c r="H829" s="27"/>
      <c r="I829" s="26"/>
      <c r="J829" s="12"/>
      <c r="M829"/>
      <c r="N829"/>
      <c r="O829"/>
      <c r="P829"/>
      <c r="Q829"/>
      <c r="R829"/>
      <c r="S829"/>
      <c r="T829"/>
      <c r="U829"/>
      <c r="V829"/>
      <c r="W829"/>
    </row>
    <row r="830" spans="2:23" s="11" customFormat="1" ht="48" x14ac:dyDescent="0.25">
      <c r="B830"/>
      <c r="C830" s="72">
        <v>4189763</v>
      </c>
      <c r="D830" s="42" t="s">
        <v>307</v>
      </c>
      <c r="E830" s="39" t="s">
        <v>16</v>
      </c>
      <c r="F830" s="43">
        <v>2</v>
      </c>
      <c r="G830" s="27"/>
      <c r="H830" s="27"/>
      <c r="I830" s="26"/>
      <c r="J830" s="12"/>
      <c r="M830"/>
      <c r="N830"/>
      <c r="O830"/>
      <c r="P830"/>
      <c r="Q830"/>
      <c r="R830"/>
      <c r="S830"/>
      <c r="T830"/>
      <c r="U830"/>
      <c r="V830"/>
      <c r="W830"/>
    </row>
    <row r="831" spans="2:23" s="11" customFormat="1" ht="48" x14ac:dyDescent="0.25">
      <c r="B831"/>
      <c r="C831" s="72">
        <v>4189751</v>
      </c>
      <c r="D831" s="42" t="s">
        <v>308</v>
      </c>
      <c r="E831" s="39" t="s">
        <v>16</v>
      </c>
      <c r="F831" s="43">
        <v>1</v>
      </c>
      <c r="G831" s="27"/>
      <c r="H831" s="27"/>
      <c r="I831" s="26"/>
      <c r="J831" s="12"/>
      <c r="M831"/>
      <c r="N831"/>
      <c r="O831"/>
      <c r="P831"/>
      <c r="Q831"/>
      <c r="R831"/>
      <c r="S831"/>
      <c r="T831"/>
      <c r="U831"/>
      <c r="V831"/>
      <c r="W831"/>
    </row>
    <row r="832" spans="2:23" s="11" customFormat="1" ht="67.2" x14ac:dyDescent="0.25">
      <c r="B832"/>
      <c r="C832" s="72">
        <v>4013095</v>
      </c>
      <c r="D832" s="42" t="s">
        <v>309</v>
      </c>
      <c r="E832" s="39" t="s">
        <v>16</v>
      </c>
      <c r="F832" s="43">
        <v>4</v>
      </c>
      <c r="G832" s="27"/>
      <c r="H832" s="27"/>
      <c r="I832" s="26"/>
      <c r="J832" s="12"/>
      <c r="M832"/>
      <c r="N832"/>
      <c r="O832"/>
      <c r="P832"/>
      <c r="Q832"/>
      <c r="R832"/>
      <c r="S832"/>
      <c r="T832"/>
      <c r="U832"/>
      <c r="V832"/>
      <c r="W832"/>
    </row>
    <row r="833" spans="2:23" s="11" customFormat="1" ht="67.2" x14ac:dyDescent="0.25">
      <c r="B833"/>
      <c r="C833" s="72">
        <v>4013096</v>
      </c>
      <c r="D833" s="42" t="s">
        <v>310</v>
      </c>
      <c r="E833" s="39" t="s">
        <v>16</v>
      </c>
      <c r="F833" s="43">
        <v>2</v>
      </c>
      <c r="G833" s="27"/>
      <c r="H833" s="27"/>
      <c r="I833" s="26"/>
      <c r="J833" s="12"/>
      <c r="M833"/>
      <c r="N833"/>
      <c r="O833"/>
      <c r="P833"/>
      <c r="Q833"/>
      <c r="R833"/>
      <c r="S833"/>
      <c r="T833"/>
      <c r="U833"/>
      <c r="V833"/>
      <c r="W833"/>
    </row>
    <row r="834" spans="2:23" s="11" customFormat="1" ht="67.2" x14ac:dyDescent="0.25">
      <c r="B834"/>
      <c r="C834" s="24">
        <v>5855423</v>
      </c>
      <c r="D834" s="42" t="s">
        <v>382</v>
      </c>
      <c r="E834" s="39" t="s">
        <v>16</v>
      </c>
      <c r="F834" s="43">
        <v>1</v>
      </c>
      <c r="G834" s="27"/>
      <c r="H834" s="27"/>
      <c r="I834" s="26"/>
      <c r="J834" s="12"/>
      <c r="M834"/>
      <c r="N834"/>
      <c r="O834"/>
      <c r="P834"/>
      <c r="Q834"/>
      <c r="R834"/>
      <c r="S834"/>
      <c r="T834"/>
      <c r="U834"/>
      <c r="V834"/>
      <c r="W834"/>
    </row>
    <row r="835" spans="2:23" s="11" customFormat="1" ht="57.6" customHeight="1" x14ac:dyDescent="0.25">
      <c r="B835"/>
      <c r="C835" s="24">
        <v>7812193</v>
      </c>
      <c r="D835" s="42" t="s">
        <v>383</v>
      </c>
      <c r="E835" s="39" t="s">
        <v>117</v>
      </c>
      <c r="F835" s="43">
        <v>1</v>
      </c>
      <c r="G835" s="27"/>
      <c r="H835" s="27"/>
      <c r="I835" s="26"/>
      <c r="J835" s="12"/>
      <c r="M835"/>
      <c r="N835"/>
      <c r="O835"/>
      <c r="P835"/>
      <c r="Q835"/>
      <c r="R835"/>
      <c r="S835"/>
      <c r="T835"/>
      <c r="U835"/>
      <c r="V835"/>
      <c r="W835"/>
    </row>
    <row r="836" spans="2:23" s="11" customFormat="1" ht="57.6" x14ac:dyDescent="0.25">
      <c r="B836"/>
      <c r="C836" s="24">
        <v>8312172</v>
      </c>
      <c r="D836" s="42" t="s">
        <v>311</v>
      </c>
      <c r="E836" s="39" t="s">
        <v>16</v>
      </c>
      <c r="F836" s="43">
        <v>9</v>
      </c>
      <c r="G836" s="27"/>
      <c r="H836" s="27"/>
      <c r="I836" s="26"/>
      <c r="J836" s="12"/>
      <c r="M836"/>
      <c r="N836"/>
      <c r="O836"/>
      <c r="P836"/>
      <c r="Q836"/>
      <c r="R836"/>
      <c r="S836"/>
      <c r="T836"/>
      <c r="U836"/>
      <c r="V836"/>
      <c r="W836"/>
    </row>
    <row r="837" spans="2:23" s="11" customFormat="1" x14ac:dyDescent="0.25">
      <c r="B837"/>
      <c r="C837" s="24"/>
      <c r="D837" s="42"/>
      <c r="E837" s="39"/>
      <c r="F837" s="43"/>
      <c r="G837" s="27"/>
      <c r="H837" s="27"/>
      <c r="I837" s="28"/>
      <c r="J837" s="12"/>
      <c r="M837"/>
      <c r="N837"/>
      <c r="O837"/>
      <c r="P837"/>
      <c r="Q837"/>
      <c r="R837"/>
      <c r="S837"/>
      <c r="T837"/>
      <c r="U837"/>
      <c r="V837"/>
      <c r="W837"/>
    </row>
    <row r="838" spans="2:23" s="11" customFormat="1" ht="8.25" customHeight="1" x14ac:dyDescent="0.25">
      <c r="B838"/>
      <c r="C838" s="17"/>
      <c r="D838" s="17"/>
      <c r="E838" s="22"/>
      <c r="F838" s="36"/>
      <c r="G838" s="22"/>
      <c r="H838" s="22"/>
      <c r="I838" s="19"/>
      <c r="J838" s="12"/>
      <c r="M838"/>
      <c r="N838"/>
      <c r="O838"/>
      <c r="P838"/>
      <c r="Q838"/>
      <c r="R838"/>
      <c r="S838"/>
      <c r="T838"/>
      <c r="U838"/>
      <c r="V838"/>
      <c r="W838"/>
    </row>
    <row r="839" spans="2:23" s="11" customFormat="1" ht="8.25" customHeight="1" x14ac:dyDescent="0.25">
      <c r="B839"/>
      <c r="C839" s="17"/>
      <c r="D839" s="17"/>
      <c r="E839" s="22"/>
      <c r="F839" s="36"/>
      <c r="G839" s="22"/>
      <c r="H839" s="22"/>
      <c r="I839" s="19"/>
      <c r="J839" s="12"/>
      <c r="M839"/>
      <c r="N839"/>
      <c r="O839"/>
      <c r="P839"/>
      <c r="Q839"/>
      <c r="R839"/>
      <c r="S839"/>
      <c r="T839"/>
      <c r="U839"/>
      <c r="V839"/>
      <c r="W839"/>
    </row>
    <row r="840" spans="2:23" s="11" customFormat="1" x14ac:dyDescent="0.25">
      <c r="B840"/>
      <c r="C840" s="17"/>
      <c r="D840" s="17"/>
      <c r="E840" s="17"/>
      <c r="F840" s="20"/>
      <c r="G840" s="21" t="s">
        <v>8</v>
      </c>
      <c r="H840" s="21"/>
      <c r="I840" s="29"/>
      <c r="J840" s="12"/>
      <c r="M840"/>
      <c r="N840"/>
      <c r="O840"/>
      <c r="P840"/>
      <c r="Q840"/>
      <c r="R840"/>
      <c r="S840"/>
      <c r="T840"/>
      <c r="U840"/>
      <c r="V840"/>
      <c r="W840"/>
    </row>
    <row r="841" spans="2:23" s="11" customFormat="1" x14ac:dyDescent="0.25">
      <c r="B841"/>
      <c r="C841" s="17"/>
      <c r="D841" s="17"/>
      <c r="E841" s="17"/>
      <c r="F841" s="20"/>
      <c r="G841" s="21" t="s">
        <v>9</v>
      </c>
      <c r="H841" s="21"/>
      <c r="I841" s="29"/>
      <c r="J841" s="12"/>
      <c r="M841"/>
      <c r="N841"/>
      <c r="O841"/>
      <c r="P841"/>
      <c r="Q841"/>
      <c r="R841"/>
      <c r="S841"/>
      <c r="T841"/>
      <c r="U841"/>
      <c r="V841"/>
      <c r="W841"/>
    </row>
    <row r="842" spans="2:23" s="11" customFormat="1" ht="13.8" x14ac:dyDescent="0.25">
      <c r="B842"/>
      <c r="C842" s="17"/>
      <c r="D842" s="52"/>
      <c r="E842" s="22"/>
      <c r="F842" s="36"/>
      <c r="G842" s="20" t="s">
        <v>10</v>
      </c>
      <c r="H842" s="20"/>
      <c r="I842" s="29"/>
      <c r="J842" s="12"/>
      <c r="M842"/>
      <c r="N842"/>
      <c r="O842"/>
      <c r="P842"/>
      <c r="Q842"/>
      <c r="R842"/>
      <c r="S842"/>
      <c r="T842"/>
      <c r="U842"/>
      <c r="V842"/>
      <c r="W842"/>
    </row>
    <row r="843" spans="2:23" s="16" customFormat="1" x14ac:dyDescent="0.25">
      <c r="C843" s="18"/>
      <c r="D843" s="23"/>
      <c r="E843" s="22"/>
      <c r="F843" s="36"/>
      <c r="G843" s="22"/>
      <c r="H843" s="22"/>
      <c r="I843" s="29"/>
      <c r="J843" s="25"/>
      <c r="M843"/>
      <c r="N843"/>
      <c r="O843"/>
      <c r="P843"/>
      <c r="Q843"/>
      <c r="R843"/>
      <c r="S843"/>
      <c r="T843"/>
      <c r="U843"/>
      <c r="V843"/>
      <c r="W843"/>
    </row>
    <row r="844" spans="2:23" s="17" customFormat="1" ht="12.75" customHeight="1" x14ac:dyDescent="0.25">
      <c r="C844" s="18" t="s">
        <v>423</v>
      </c>
      <c r="D844" s="18"/>
      <c r="E844" s="18" t="s">
        <v>424</v>
      </c>
      <c r="F844" s="37"/>
      <c r="G844" s="18"/>
      <c r="H844" s="18"/>
      <c r="I844" s="113" t="s">
        <v>425</v>
      </c>
      <c r="J844" s="21"/>
      <c r="M844"/>
      <c r="N844"/>
      <c r="O844"/>
      <c r="P844"/>
      <c r="Q844"/>
      <c r="R844"/>
      <c r="S844"/>
      <c r="T844"/>
      <c r="U844"/>
      <c r="V844"/>
      <c r="W844"/>
    </row>
    <row r="845" spans="2:23" s="17" customFormat="1" ht="12.75" customHeight="1" x14ac:dyDescent="0.25">
      <c r="C845" s="22"/>
      <c r="D845" s="23" t="s">
        <v>11</v>
      </c>
      <c r="E845" s="22"/>
      <c r="F845" s="36"/>
      <c r="G845" s="22" t="s">
        <v>12</v>
      </c>
      <c r="H845" s="22"/>
      <c r="I845" s="29"/>
      <c r="J845" s="21"/>
      <c r="M845"/>
      <c r="N845"/>
      <c r="O845"/>
      <c r="P845"/>
      <c r="Q845"/>
      <c r="R845"/>
      <c r="S845"/>
      <c r="T845"/>
      <c r="U845"/>
      <c r="V845"/>
      <c r="W845"/>
    </row>
    <row r="846" spans="2:23" s="17" customFormat="1" ht="12.75" customHeight="1" x14ac:dyDescent="0.25">
      <c r="C846" s="22"/>
      <c r="D846" s="23"/>
      <c r="E846" s="22"/>
      <c r="F846" s="36"/>
      <c r="G846" s="22"/>
      <c r="H846" s="22"/>
      <c r="I846" s="29"/>
      <c r="J846" s="21"/>
      <c r="M846"/>
      <c r="N846"/>
      <c r="O846"/>
      <c r="P846"/>
      <c r="Q846"/>
      <c r="R846"/>
      <c r="S846"/>
      <c r="T846"/>
      <c r="U846"/>
      <c r="V846"/>
      <c r="W846"/>
    </row>
    <row r="847" spans="2:23" s="18" customFormat="1" ht="12.75" customHeight="1" x14ac:dyDescent="0.25">
      <c r="C847" s="22"/>
      <c r="D847" s="23"/>
      <c r="E847" s="22"/>
      <c r="F847" s="36"/>
      <c r="G847" s="33"/>
      <c r="H847" s="33"/>
      <c r="I847" s="29"/>
      <c r="M847"/>
      <c r="N847"/>
      <c r="O847"/>
      <c r="P847"/>
      <c r="Q847"/>
      <c r="R847"/>
      <c r="S847"/>
      <c r="T847"/>
      <c r="U847"/>
      <c r="V847"/>
      <c r="W847"/>
    </row>
    <row r="848" spans="2:23" s="18" customFormat="1" ht="13.8" x14ac:dyDescent="0.25">
      <c r="C848" s="22"/>
      <c r="D848" s="52"/>
      <c r="E848" s="22"/>
      <c r="F848" s="36"/>
      <c r="G848" s="22"/>
      <c r="H848" s="22"/>
      <c r="I848" s="80"/>
      <c r="J848" s="22"/>
      <c r="M848"/>
      <c r="N848"/>
      <c r="O848"/>
      <c r="P848"/>
      <c r="Q848"/>
      <c r="R848"/>
      <c r="S848"/>
      <c r="T848"/>
      <c r="U848"/>
      <c r="V848"/>
      <c r="W848"/>
    </row>
    <row r="849" spans="1:23" x14ac:dyDescent="0.25">
      <c r="C849" s="22"/>
      <c r="D849" s="23"/>
      <c r="E849" s="22"/>
      <c r="F849" s="36"/>
      <c r="G849" s="48"/>
      <c r="H849" s="48"/>
      <c r="I849" s="49"/>
    </row>
    <row r="850" spans="1:23" x14ac:dyDescent="0.25">
      <c r="C850" s="22"/>
      <c r="D850" s="23"/>
      <c r="E850" s="22"/>
      <c r="F850" s="36"/>
      <c r="G850" s="22"/>
      <c r="H850" s="22"/>
      <c r="I850" s="81"/>
    </row>
    <row r="851" spans="1:23" s="1" customFormat="1" x14ac:dyDescent="0.25">
      <c r="A851"/>
      <c r="B851"/>
      <c r="C851" s="22"/>
      <c r="D851" s="23"/>
      <c r="E851" s="22"/>
      <c r="F851" s="36"/>
      <c r="G851" s="22"/>
      <c r="H851" s="22"/>
      <c r="I851" s="22"/>
      <c r="M851"/>
      <c r="N851"/>
      <c r="O851"/>
      <c r="P851"/>
      <c r="Q851"/>
      <c r="R851"/>
      <c r="S851"/>
      <c r="T851"/>
      <c r="U851"/>
      <c r="V851"/>
      <c r="W851"/>
    </row>
    <row r="852" spans="1:23" s="1" customFormat="1" x14ac:dyDescent="0.25">
      <c r="A852"/>
      <c r="B852"/>
      <c r="C852" s="30" t="s">
        <v>13</v>
      </c>
      <c r="D852" s="23"/>
      <c r="E852" s="22"/>
      <c r="F852" s="36"/>
      <c r="G852" s="1" t="s">
        <v>159</v>
      </c>
      <c r="I852" s="22"/>
      <c r="M852"/>
      <c r="N852"/>
      <c r="O852"/>
      <c r="P852"/>
      <c r="Q852"/>
      <c r="R852"/>
      <c r="S852"/>
      <c r="T852"/>
      <c r="U852"/>
      <c r="V852"/>
      <c r="W852"/>
    </row>
    <row r="853" spans="1:23" s="1" customFormat="1" x14ac:dyDescent="0.25">
      <c r="A853"/>
      <c r="B853"/>
      <c r="C853" s="18" t="s">
        <v>24</v>
      </c>
      <c r="D853" s="23"/>
      <c r="E853" s="22"/>
      <c r="F853" s="36"/>
      <c r="G853" s="22" t="s">
        <v>160</v>
      </c>
      <c r="H853" s="22"/>
      <c r="I853" s="22"/>
      <c r="M853"/>
      <c r="N853"/>
      <c r="O853"/>
      <c r="P853"/>
      <c r="Q853"/>
      <c r="R853"/>
      <c r="S853"/>
      <c r="T853"/>
      <c r="U853"/>
      <c r="V853"/>
      <c r="W853"/>
    </row>
  </sheetData>
  <mergeCells count="5">
    <mergeCell ref="C1:I1"/>
    <mergeCell ref="C2:I2"/>
    <mergeCell ref="C10:I10"/>
    <mergeCell ref="C7:C9"/>
    <mergeCell ref="D7:G9"/>
  </mergeCells>
  <pageMargins left="0.39370078740157483" right="0.19685039370078741" top="0.39370078740157483" bottom="0.39370078740157483" header="0" footer="0.19685039370078741"/>
  <pageSetup scale="90"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no---PAV PIEDRA NAT. OCAMPO</vt:lpstr>
      <vt:lpstr>REHAB TAMULES LUDOTECA</vt:lpstr>
      <vt:lpstr>'REHAB TAMULES LUDOTECA'!Área_de_impresión</vt:lpstr>
      <vt:lpstr>'no---PAV PIEDRA NAT. OCAMPO'!Títulos_a_imprimir</vt:lpstr>
      <vt:lpstr>'REHAB TAMULES LUDOTECA'!Títulos_a_imprimir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2025-02-06T19:02:18Z</cp:lastPrinted>
  <dcterms:created xsi:type="dcterms:W3CDTF">2014-06-26T15:10:42Z</dcterms:created>
  <dcterms:modified xsi:type="dcterms:W3CDTF">2025-09-22T14:32:19Z</dcterms:modified>
</cp:coreProperties>
</file>