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45_Barda Panteon/"/>
    </mc:Choice>
  </mc:AlternateContent>
  <xr:revisionPtr revIDLastSave="31" documentId="13_ncr:1_{D1D05300-C4C2-4979-B716-11E5DAF39040}" xr6:coauthVersionLast="47" xr6:coauthVersionMax="47" xr10:uidLastSave="{4E1A82DA-E87A-4B8E-BCF8-37E3BBC3F50C}"/>
  <bookViews>
    <workbookView xWindow="-108" yWindow="-108" windowWidth="23256" windowHeight="12576" tabRatio="894" firstSheet="2" activeTab="2" xr2:uid="{00000000-000D-0000-FFFF-FFFF00000000}"/>
  </bookViews>
  <sheets>
    <sheet name="CAT-BARDA" sheetId="32" state="hidden" r:id="rId1"/>
    <sheet name="BARDA" sheetId="34" state="hidden" r:id="rId2"/>
    <sheet name="DESGLOSADA" sheetId="35" r:id="rId3"/>
    <sheet name="DESGLOSADA (4)" sheetId="46" state="hidden" r:id="rId4"/>
    <sheet name="DESGLOSADA (3)" sheetId="45" state="hidden" r:id="rId5"/>
    <sheet name="DESGLOSADA (2)" sheetId="44" state="hidden" r:id="rId6"/>
    <sheet name="DESGLOSADA (5)" sheetId="47" state="hidden" r:id="rId7"/>
  </sheets>
  <externalReferences>
    <externalReference r:id="rId8"/>
  </externalReferences>
  <definedNames>
    <definedName name="_xlnm._FilterDatabase" localSheetId="1" hidden="1">BARDA!#REF!</definedName>
    <definedName name="_xlnm.Print_Area" localSheetId="1">BARDA!$B$1:$N$327</definedName>
    <definedName name="_xlnm.Print_Area" localSheetId="0">'CAT-BARDA'!$A$1:$F$58</definedName>
    <definedName name="_xlnm.Print_Area" localSheetId="2">DESGLOSADA!$A$1:$G$71</definedName>
    <definedName name="_xlnm.Print_Area" localSheetId="5">'DESGLOSADA (2)'!$A$1:$F$109</definedName>
    <definedName name="_xlnm.Print_Area" localSheetId="4">'DESGLOSADA (3)'!$A$1:$F$51</definedName>
    <definedName name="_xlnm.Print_Area" localSheetId="3">'DESGLOSADA (4)'!$A$1:$F$86</definedName>
    <definedName name="_xlnm.Print_Area" localSheetId="6">'DESGLOSADA (5)'!$A$1:$F$86</definedName>
    <definedName name="_xlnm.Print_Titles" localSheetId="1">BARDA!$1:$7</definedName>
    <definedName name="_xlnm.Print_Titles" localSheetId="0">'CAT-BARDA'!$1:$7</definedName>
    <definedName name="_xlnm.Print_Titles" localSheetId="2">DESGLOSADA!$1:$12</definedName>
    <definedName name="_xlnm.Print_Titles" localSheetId="5">'DESGLOSADA (2)'!$1:$7</definedName>
    <definedName name="_xlnm.Print_Titles" localSheetId="4">'DESGLOSADA (3)'!$1:$7</definedName>
    <definedName name="_xlnm.Print_Titles" localSheetId="3">'DESGLOSADA (4)'!$1:$7</definedName>
    <definedName name="_xlnm.Print_Titles" localSheetId="6">'DESGLOSADA (5)'!$1:$7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47" l="1"/>
  <c r="F73" i="47" s="1"/>
  <c r="D72" i="47"/>
  <c r="F72" i="47" s="1"/>
  <c r="F74" i="47" s="1"/>
  <c r="D69" i="47"/>
  <c r="F69" i="47" s="1"/>
  <c r="D68" i="47"/>
  <c r="F68" i="47" s="1"/>
  <c r="D67" i="47"/>
  <c r="F67" i="47" s="1"/>
  <c r="D66" i="47"/>
  <c r="F66" i="47" s="1"/>
  <c r="D65" i="47"/>
  <c r="H34" i="47" s="1"/>
  <c r="D64" i="47"/>
  <c r="F64" i="47" s="1"/>
  <c r="D63" i="47"/>
  <c r="F63" i="47" s="1"/>
  <c r="D62" i="47"/>
  <c r="F62" i="47" s="1"/>
  <c r="D61" i="47"/>
  <c r="F61" i="47" s="1"/>
  <c r="D60" i="47"/>
  <c r="F60" i="47" s="1"/>
  <c r="D59" i="47"/>
  <c r="F59" i="47" s="1"/>
  <c r="D58" i="47"/>
  <c r="F58" i="47" s="1"/>
  <c r="D57" i="47"/>
  <c r="F57" i="47" s="1"/>
  <c r="D56" i="47"/>
  <c r="F56" i="47" s="1"/>
  <c r="D55" i="47"/>
  <c r="F55" i="47" s="1"/>
  <c r="D54" i="47"/>
  <c r="F54" i="47" s="1"/>
  <c r="D53" i="47"/>
  <c r="F53" i="47" s="1"/>
  <c r="D52" i="47"/>
  <c r="H52" i="47" s="1"/>
  <c r="D51" i="47"/>
  <c r="H51" i="47" s="1"/>
  <c r="D50" i="47"/>
  <c r="D49" i="47"/>
  <c r="F49" i="47" s="1"/>
  <c r="K46" i="47"/>
  <c r="D46" i="47"/>
  <c r="F46" i="47" s="1"/>
  <c r="D45" i="47"/>
  <c r="F45" i="47" s="1"/>
  <c r="D44" i="47"/>
  <c r="F44" i="47" s="1"/>
  <c r="H43" i="47"/>
  <c r="D43" i="47"/>
  <c r="F43" i="47" s="1"/>
  <c r="D42" i="47"/>
  <c r="F42" i="47" s="1"/>
  <c r="D39" i="47"/>
  <c r="F39" i="47" s="1"/>
  <c r="D38" i="47"/>
  <c r="F38" i="47" s="1"/>
  <c r="D37" i="47"/>
  <c r="H37" i="47" s="1"/>
  <c r="D36" i="47"/>
  <c r="D35" i="47"/>
  <c r="H35" i="47" s="1"/>
  <c r="D34" i="47"/>
  <c r="F34" i="47" s="1"/>
  <c r="D33" i="47"/>
  <c r="H33" i="47" s="1"/>
  <c r="D32" i="47"/>
  <c r="F32" i="47" s="1"/>
  <c r="D31" i="47"/>
  <c r="H31" i="47" s="1"/>
  <c r="D29" i="47"/>
  <c r="H29" i="47" s="1"/>
  <c r="D28" i="47"/>
  <c r="D27" i="47"/>
  <c r="H27" i="47" s="1"/>
  <c r="D26" i="47"/>
  <c r="F26" i="47" s="1"/>
  <c r="D25" i="47"/>
  <c r="H25" i="47" s="1"/>
  <c r="D24" i="47"/>
  <c r="H24" i="47" s="1"/>
  <c r="D23" i="47"/>
  <c r="F23" i="47" s="1"/>
  <c r="D22" i="47"/>
  <c r="F22" i="47" s="1"/>
  <c r="D21" i="47"/>
  <c r="F21" i="47" s="1"/>
  <c r="D18" i="47"/>
  <c r="F18" i="47" s="1"/>
  <c r="D17" i="47"/>
  <c r="F17" i="47" s="1"/>
  <c r="D16" i="47"/>
  <c r="D13" i="47"/>
  <c r="D12" i="47"/>
  <c r="D11" i="47"/>
  <c r="F11" i="47" s="1"/>
  <c r="D10" i="47"/>
  <c r="H10" i="47" s="1"/>
  <c r="F73" i="46"/>
  <c r="F72" i="46"/>
  <c r="F69" i="46"/>
  <c r="F68" i="46"/>
  <c r="F67" i="46"/>
  <c r="F66" i="46"/>
  <c r="H34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H52" i="46"/>
  <c r="F52" i="46"/>
  <c r="H51" i="46"/>
  <c r="H21" i="46"/>
  <c r="F49" i="46"/>
  <c r="K46" i="46"/>
  <c r="F46" i="46"/>
  <c r="F45" i="46"/>
  <c r="H44" i="46"/>
  <c r="H43" i="46"/>
  <c r="F43" i="46"/>
  <c r="F42" i="46"/>
  <c r="F39" i="46"/>
  <c r="H38" i="46"/>
  <c r="F37" i="46"/>
  <c r="H36" i="46"/>
  <c r="F36" i="46"/>
  <c r="H35" i="46"/>
  <c r="F34" i="46"/>
  <c r="H33" i="46"/>
  <c r="H32" i="46"/>
  <c r="F31" i="46"/>
  <c r="H30" i="46"/>
  <c r="H29" i="46"/>
  <c r="H28" i="46"/>
  <c r="H27" i="46"/>
  <c r="H26" i="46"/>
  <c r="F25" i="46"/>
  <c r="F24" i="46"/>
  <c r="H23" i="46"/>
  <c r="F23" i="46"/>
  <c r="H22" i="46"/>
  <c r="F21" i="46"/>
  <c r="F18" i="46"/>
  <c r="F17" i="46"/>
  <c r="F16" i="46"/>
  <c r="H13" i="46"/>
  <c r="H12" i="46"/>
  <c r="F12" i="46"/>
  <c r="H11" i="46"/>
  <c r="H10" i="46"/>
  <c r="F10" i="46"/>
  <c r="F15" i="45"/>
  <c r="F11" i="45"/>
  <c r="F10" i="45"/>
  <c r="F36" i="45"/>
  <c r="F35" i="45"/>
  <c r="F34" i="45"/>
  <c r="F33" i="45"/>
  <c r="F31" i="45"/>
  <c r="F30" i="45"/>
  <c r="F29" i="45"/>
  <c r="F26" i="45"/>
  <c r="F24" i="45"/>
  <c r="F23" i="45"/>
  <c r="F20" i="45"/>
  <c r="F19" i="45"/>
  <c r="F14" i="45"/>
  <c r="F12" i="45"/>
  <c r="F37" i="44"/>
  <c r="H36" i="44"/>
  <c r="H35" i="44"/>
  <c r="H34" i="44"/>
  <c r="H33" i="44"/>
  <c r="H32" i="44"/>
  <c r="F31" i="44"/>
  <c r="H30" i="44"/>
  <c r="H29" i="44"/>
  <c r="F29" i="44"/>
  <c r="F28" i="44"/>
  <c r="F27" i="44"/>
  <c r="H26" i="44"/>
  <c r="H25" i="44"/>
  <c r="H24" i="44"/>
  <c r="H23" i="44"/>
  <c r="H22" i="44"/>
  <c r="F22" i="44"/>
  <c r="H21" i="44"/>
  <c r="H20" i="44"/>
  <c r="H17" i="44"/>
  <c r="F17" i="44"/>
  <c r="H16" i="44"/>
  <c r="F16" i="44"/>
  <c r="H15" i="44"/>
  <c r="H14" i="44"/>
  <c r="H13" i="44"/>
  <c r="F12" i="44"/>
  <c r="D96" i="44"/>
  <c r="F96" i="44" s="1"/>
  <c r="D95" i="44"/>
  <c r="F95" i="44" s="1"/>
  <c r="D90" i="44"/>
  <c r="F90" i="44" s="1"/>
  <c r="D86" i="44"/>
  <c r="F86" i="44" s="1"/>
  <c r="D76" i="44"/>
  <c r="F76" i="44" s="1"/>
  <c r="D75" i="44"/>
  <c r="H75" i="44" s="1"/>
  <c r="D74" i="44"/>
  <c r="F74" i="44" s="1"/>
  <c r="D73" i="44"/>
  <c r="F73" i="44" s="1"/>
  <c r="D72" i="44"/>
  <c r="H72" i="44" s="1"/>
  <c r="K69" i="44"/>
  <c r="D69" i="44"/>
  <c r="F69" i="44" s="1"/>
  <c r="D68" i="44"/>
  <c r="F68" i="44" s="1"/>
  <c r="D67" i="44"/>
  <c r="H67" i="44" s="1"/>
  <c r="D66" i="44"/>
  <c r="H66" i="44" s="1"/>
  <c r="D65" i="44"/>
  <c r="F65" i="44" s="1"/>
  <c r="D62" i="44"/>
  <c r="F62" i="44" s="1"/>
  <c r="D59" i="44"/>
  <c r="D55" i="44"/>
  <c r="D51" i="44"/>
  <c r="D50" i="44"/>
  <c r="D49" i="44"/>
  <c r="D47" i="44"/>
  <c r="D45" i="44"/>
  <c r="D44" i="44"/>
  <c r="F44" i="44" s="1"/>
  <c r="D40" i="44"/>
  <c r="F40" i="44" s="1"/>
  <c r="D39" i="44"/>
  <c r="H39" i="44" s="1"/>
  <c r="H11" i="44"/>
  <c r="D80" i="44"/>
  <c r="F80" i="44" s="1"/>
  <c r="D78" i="44"/>
  <c r="F78" i="44" s="1"/>
  <c r="H16" i="47" l="1"/>
  <c r="H36" i="47"/>
  <c r="H44" i="47"/>
  <c r="H28" i="47"/>
  <c r="F52" i="47"/>
  <c r="F29" i="47"/>
  <c r="H12" i="47"/>
  <c r="H22" i="47"/>
  <c r="H13" i="47"/>
  <c r="H21" i="47"/>
  <c r="F10" i="47"/>
  <c r="F47" i="47"/>
  <c r="F12" i="47"/>
  <c r="F36" i="47"/>
  <c r="H23" i="47"/>
  <c r="F65" i="47"/>
  <c r="F13" i="47"/>
  <c r="F37" i="47"/>
  <c r="F16" i="47"/>
  <c r="F19" i="47" s="1"/>
  <c r="F25" i="47"/>
  <c r="H38" i="47"/>
  <c r="H49" i="47"/>
  <c r="H32" i="47"/>
  <c r="H39" i="47"/>
  <c r="F50" i="47"/>
  <c r="F70" i="47" s="1"/>
  <c r="H26" i="47"/>
  <c r="F33" i="47"/>
  <c r="F51" i="47"/>
  <c r="F27" i="47"/>
  <c r="F24" i="47"/>
  <c r="F31" i="47"/>
  <c r="F28" i="47"/>
  <c r="F35" i="47"/>
  <c r="D89" i="44"/>
  <c r="F89" i="44" s="1"/>
  <c r="F74" i="46"/>
  <c r="F19" i="46"/>
  <c r="F30" i="46"/>
  <c r="F13" i="46"/>
  <c r="H24" i="46"/>
  <c r="H31" i="46"/>
  <c r="F38" i="46"/>
  <c r="H16" i="46"/>
  <c r="H25" i="46"/>
  <c r="F32" i="46"/>
  <c r="F26" i="46"/>
  <c r="H39" i="46"/>
  <c r="F50" i="46"/>
  <c r="F33" i="46"/>
  <c r="F51" i="46"/>
  <c r="F27" i="46"/>
  <c r="F65" i="46"/>
  <c r="H37" i="46"/>
  <c r="H49" i="46"/>
  <c r="F28" i="46"/>
  <c r="F11" i="46"/>
  <c r="F14" i="46" s="1"/>
  <c r="F35" i="46"/>
  <c r="F22" i="46"/>
  <c r="F44" i="46"/>
  <c r="F47" i="46" s="1"/>
  <c r="F29" i="46"/>
  <c r="F13" i="45"/>
  <c r="F32" i="45"/>
  <c r="F27" i="45"/>
  <c r="F37" i="45"/>
  <c r="F21" i="45"/>
  <c r="F22" i="45"/>
  <c r="F38" i="45"/>
  <c r="F25" i="45"/>
  <c r="F16" i="45"/>
  <c r="F28" i="45"/>
  <c r="F18" i="45"/>
  <c r="F17" i="45"/>
  <c r="F36" i="44"/>
  <c r="F30" i="44"/>
  <c r="F24" i="44"/>
  <c r="H31" i="44"/>
  <c r="F25" i="44"/>
  <c r="F32" i="44"/>
  <c r="F26" i="44"/>
  <c r="F33" i="44"/>
  <c r="F20" i="44"/>
  <c r="H27" i="44"/>
  <c r="F34" i="44"/>
  <c r="F21" i="44"/>
  <c r="H28" i="44"/>
  <c r="F35" i="44"/>
  <c r="F23" i="44"/>
  <c r="H62" i="44"/>
  <c r="H18" i="44"/>
  <c r="H59" i="44"/>
  <c r="F14" i="44"/>
  <c r="F15" i="44"/>
  <c r="F13" i="44"/>
  <c r="H45" i="44"/>
  <c r="F97" i="44"/>
  <c r="F75" i="44"/>
  <c r="H47" i="44"/>
  <c r="H49" i="44"/>
  <c r="H55" i="44"/>
  <c r="H10" i="44"/>
  <c r="F50" i="44"/>
  <c r="F10" i="44"/>
  <c r="H44" i="44"/>
  <c r="F51" i="44"/>
  <c r="F67" i="44"/>
  <c r="F11" i="44"/>
  <c r="F18" i="44"/>
  <c r="F19" i="44"/>
  <c r="F47" i="44"/>
  <c r="F66" i="44"/>
  <c r="F45" i="44"/>
  <c r="F59" i="44"/>
  <c r="F72" i="44"/>
  <c r="F39" i="44"/>
  <c r="F55" i="44"/>
  <c r="F49" i="44"/>
  <c r="F14" i="47" l="1"/>
  <c r="D91" i="44"/>
  <c r="D87" i="44"/>
  <c r="D79" i="44"/>
  <c r="F70" i="46"/>
  <c r="F40" i="46"/>
  <c r="F76" i="46"/>
  <c r="F39" i="45"/>
  <c r="F41" i="45" s="1"/>
  <c r="F70" i="44"/>
  <c r="D92" i="44" l="1"/>
  <c r="F91" i="44"/>
  <c r="F87" i="44"/>
  <c r="D88" i="44"/>
  <c r="D85" i="44"/>
  <c r="D84" i="44"/>
  <c r="D83" i="44"/>
  <c r="D81" i="44"/>
  <c r="D82" i="44"/>
  <c r="F79" i="44"/>
  <c r="D77" i="44"/>
  <c r="F77" i="46"/>
  <c r="F78" i="46" s="1"/>
  <c r="G81" i="46" s="1"/>
  <c r="I76" i="46"/>
  <c r="F42" i="45"/>
  <c r="F43" i="45" s="1"/>
  <c r="G46" i="45" s="1"/>
  <c r="L45" i="35"/>
  <c r="F92" i="44" l="1"/>
  <c r="F88" i="44"/>
  <c r="F85" i="44"/>
  <c r="F84" i="44"/>
  <c r="F83" i="44"/>
  <c r="F82" i="44"/>
  <c r="H51" i="44"/>
  <c r="F81" i="44"/>
  <c r="H50" i="44"/>
  <c r="F77" i="44"/>
  <c r="F93" i="44" l="1"/>
  <c r="D60" i="44"/>
  <c r="D53" i="44" l="1"/>
  <c r="F53" i="44" s="1"/>
  <c r="D30" i="47"/>
  <c r="D61" i="44"/>
  <c r="F61" i="44" s="1"/>
  <c r="F60" i="44"/>
  <c r="H60" i="44"/>
  <c r="D58" i="44"/>
  <c r="D57" i="44"/>
  <c r="D52" i="44"/>
  <c r="D48" i="44"/>
  <c r="H53" i="44" l="1"/>
  <c r="H30" i="47"/>
  <c r="F30" i="47"/>
  <c r="F40" i="47" s="1"/>
  <c r="F76" i="47" s="1"/>
  <c r="F58" i="44"/>
  <c r="H58" i="44"/>
  <c r="F57" i="44"/>
  <c r="H57" i="44"/>
  <c r="F52" i="44"/>
  <c r="H52" i="44"/>
  <c r="F48" i="44"/>
  <c r="H48" i="44"/>
  <c r="M225" i="34"/>
  <c r="M224" i="34"/>
  <c r="M215" i="34"/>
  <c r="M214" i="34"/>
  <c r="M256" i="34"/>
  <c r="B252" i="34"/>
  <c r="M221" i="34"/>
  <c r="M222" i="34"/>
  <c r="M223" i="34"/>
  <c r="M212" i="34"/>
  <c r="M213" i="34"/>
  <c r="M189" i="34"/>
  <c r="M191" i="34"/>
  <c r="M175" i="34"/>
  <c r="M174" i="34"/>
  <c r="M173" i="34"/>
  <c r="M183" i="34"/>
  <c r="M182" i="34"/>
  <c r="M181" i="34"/>
  <c r="M167" i="34"/>
  <c r="M170" i="34" s="1"/>
  <c r="M166" i="34"/>
  <c r="M165" i="34"/>
  <c r="M156" i="34"/>
  <c r="M157" i="34"/>
  <c r="M149" i="34"/>
  <c r="M148" i="34"/>
  <c r="M147" i="34"/>
  <c r="M140" i="34"/>
  <c r="M141" i="34"/>
  <c r="M133" i="34"/>
  <c r="H123" i="34"/>
  <c r="K123" i="34" s="1"/>
  <c r="M123" i="34" s="1"/>
  <c r="H122" i="34"/>
  <c r="K122" i="34" s="1"/>
  <c r="M122" i="34" s="1"/>
  <c r="M111" i="34"/>
  <c r="M110" i="34"/>
  <c r="M109" i="34"/>
  <c r="M114" i="34" s="1"/>
  <c r="M101" i="34"/>
  <c r="M106" i="34" s="1"/>
  <c r="M102" i="34"/>
  <c r="M103" i="34"/>
  <c r="M95" i="34"/>
  <c r="M87" i="34"/>
  <c r="M71" i="34"/>
  <c r="M70" i="34"/>
  <c r="M69" i="34"/>
  <c r="M79" i="34"/>
  <c r="M78" i="34"/>
  <c r="M77" i="34"/>
  <c r="M82" i="34"/>
  <c r="I76" i="47" l="1"/>
  <c r="F77" i="47"/>
  <c r="F78" i="47" s="1"/>
  <c r="G81" i="47" s="1"/>
  <c r="D56" i="44"/>
  <c r="D54" i="44"/>
  <c r="D46" i="44"/>
  <c r="D41" i="44"/>
  <c r="M227" i="34"/>
  <c r="T270" i="34"/>
  <c r="S270" i="34"/>
  <c r="R270" i="34"/>
  <c r="B261" i="34"/>
  <c r="M264" i="34"/>
  <c r="M263" i="34"/>
  <c r="M262" i="34"/>
  <c r="D37" i="32"/>
  <c r="M211" i="34"/>
  <c r="M217" i="34" s="1"/>
  <c r="B220" i="34"/>
  <c r="B210" i="34"/>
  <c r="M255" i="34"/>
  <c r="M155" i="34"/>
  <c r="M160" i="34" s="1"/>
  <c r="M152" i="34"/>
  <c r="B42" i="34"/>
  <c r="M34" i="34"/>
  <c r="M39" i="34" s="1"/>
  <c r="D13" i="32" s="1"/>
  <c r="F13" i="32" s="1"/>
  <c r="B33" i="34"/>
  <c r="B25" i="34"/>
  <c r="M26" i="34"/>
  <c r="M31" i="34" s="1"/>
  <c r="D12" i="32" s="1"/>
  <c r="F12" i="32" s="1"/>
  <c r="R21" i="34"/>
  <c r="Q21" i="34"/>
  <c r="F56" i="44" l="1"/>
  <c r="H56" i="44"/>
  <c r="F54" i="44"/>
  <c r="H54" i="44"/>
  <c r="F46" i="44"/>
  <c r="H46" i="44"/>
  <c r="F41" i="44"/>
  <c r="F42" i="44" s="1"/>
  <c r="H19" i="44"/>
  <c r="M267" i="34"/>
  <c r="D36" i="32"/>
  <c r="D45" i="32"/>
  <c r="F45" i="32" s="1"/>
  <c r="M18" i="34"/>
  <c r="M23" i="34" s="1"/>
  <c r="D11" i="32" s="1"/>
  <c r="F11" i="32" s="1"/>
  <c r="F63" i="44" l="1"/>
  <c r="F99" i="44" s="1"/>
  <c r="F100" i="44" s="1"/>
  <c r="F101" i="44" s="1"/>
  <c r="G104" i="44" s="1"/>
  <c r="F37" i="32"/>
  <c r="F36" i="32"/>
  <c r="F243" i="34" l="1"/>
  <c r="H126" i="34"/>
  <c r="K126" i="34" s="1"/>
  <c r="M126" i="34" s="1"/>
  <c r="H125" i="34"/>
  <c r="K125" i="34" s="1"/>
  <c r="M125" i="34" s="1"/>
  <c r="M74" i="34" l="1"/>
  <c r="M254" i="34" l="1"/>
  <c r="M253" i="34"/>
  <c r="M258" i="34" s="1"/>
  <c r="D44" i="32" s="1"/>
  <c r="F44" i="32" s="1"/>
  <c r="M243" i="34" l="1"/>
  <c r="B242" i="34"/>
  <c r="M235" i="34"/>
  <c r="B234" i="34"/>
  <c r="B202" i="34"/>
  <c r="B195" i="34"/>
  <c r="M203" i="34"/>
  <c r="M207" i="34" s="1"/>
  <c r="L196" i="34"/>
  <c r="B188" i="34"/>
  <c r="M190" i="34"/>
  <c r="M194" i="34" s="1"/>
  <c r="B180" i="34"/>
  <c r="B172" i="34"/>
  <c r="B164" i="34"/>
  <c r="M132" i="34"/>
  <c r="M131" i="34"/>
  <c r="M139" i="34"/>
  <c r="M144" i="34" s="1"/>
  <c r="B154" i="34"/>
  <c r="B146" i="34"/>
  <c r="B138" i="34"/>
  <c r="B130" i="34"/>
  <c r="H119" i="34"/>
  <c r="K119" i="34" s="1"/>
  <c r="M119" i="34" s="1"/>
  <c r="B118" i="34"/>
  <c r="H120" i="34"/>
  <c r="K120" i="34" s="1"/>
  <c r="M120" i="34" s="1"/>
  <c r="B108" i="34"/>
  <c r="B100" i="34"/>
  <c r="M94" i="34"/>
  <c r="M93" i="34"/>
  <c r="M98" i="34" s="1"/>
  <c r="B92" i="34"/>
  <c r="M86" i="34"/>
  <c r="M85" i="34"/>
  <c r="M90" i="34" s="1"/>
  <c r="B84" i="34"/>
  <c r="B76" i="34"/>
  <c r="B68" i="34"/>
  <c r="M60" i="34"/>
  <c r="B58" i="34"/>
  <c r="M51" i="34"/>
  <c r="M56" i="34" s="1"/>
  <c r="B50" i="34"/>
  <c r="M43" i="34"/>
  <c r="M48" i="34" s="1"/>
  <c r="D14" i="32" s="1"/>
  <c r="F14" i="32" s="1"/>
  <c r="M11" i="34"/>
  <c r="B9" i="34"/>
  <c r="M128" i="34" l="1"/>
  <c r="M64" i="34"/>
  <c r="D16" i="32" s="1"/>
  <c r="F16" i="32" s="1"/>
  <c r="D39" i="32"/>
  <c r="F39" i="32" s="1"/>
  <c r="M246" i="34"/>
  <c r="D43" i="32" s="1"/>
  <c r="F43" i="32" s="1"/>
  <c r="D27" i="32"/>
  <c r="F27" i="32" s="1"/>
  <c r="D35" i="32"/>
  <c r="F35" i="32" s="1"/>
  <c r="M196" i="34"/>
  <c r="M200" i="34" s="1"/>
  <c r="D38" i="32" s="1"/>
  <c r="F38" i="32" s="1"/>
  <c r="M238" i="34"/>
  <c r="D42" i="32" s="1"/>
  <c r="M186" i="34"/>
  <c r="D34" i="32" s="1"/>
  <c r="F34" i="32" s="1"/>
  <c r="M178" i="34"/>
  <c r="D33" i="32" s="1"/>
  <c r="F33" i="32" s="1"/>
  <c r="D32" i="32"/>
  <c r="F32" i="32" s="1"/>
  <c r="M136" i="34"/>
  <c r="D26" i="32" s="1"/>
  <c r="F26" i="32" s="1"/>
  <c r="D29" i="32"/>
  <c r="F29" i="32" s="1"/>
  <c r="D28" i="32"/>
  <c r="F28" i="32" s="1"/>
  <c r="D24" i="32"/>
  <c r="F24" i="32" s="1"/>
  <c r="D23" i="32"/>
  <c r="F23" i="32" s="1"/>
  <c r="D22" i="32"/>
  <c r="F22" i="32" s="1"/>
  <c r="D20" i="32"/>
  <c r="F20" i="32" s="1"/>
  <c r="D21" i="32"/>
  <c r="F21" i="32" s="1"/>
  <c r="D19" i="32"/>
  <c r="F19" i="32" s="1"/>
  <c r="D15" i="32"/>
  <c r="F15" i="32" s="1"/>
  <c r="M15" i="34"/>
  <c r="D10" i="32" s="1"/>
  <c r="F10" i="32" s="1"/>
  <c r="F42" i="32" l="1"/>
  <c r="F46" i="32" s="1"/>
  <c r="F40" i="32"/>
  <c r="D25" i="32"/>
  <c r="F25" i="32" s="1"/>
  <c r="F30" i="32" s="1"/>
  <c r="F17" i="32" l="1"/>
  <c r="F48" i="32" s="1"/>
  <c r="F49" i="32" s="1"/>
  <c r="F50" i="32" s="1"/>
  <c r="G50" i="32" l="1"/>
  <c r="B67" i="34"/>
  <c r="B8" i="34"/>
  <c r="H5" i="34"/>
</calcChain>
</file>

<file path=xl/sharedStrings.xml><?xml version="1.0" encoding="utf-8"?>
<sst xmlns="http://schemas.openxmlformats.org/spreadsheetml/2006/main" count="1239" uniqueCount="191">
  <si>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</si>
  <si>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</si>
  <si>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</si>
  <si>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</si>
  <si>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</si>
  <si>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</si>
  <si>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</si>
  <si>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TOTAL</t>
  </si>
  <si>
    <t>I</t>
  </si>
  <si>
    <t>ML</t>
  </si>
  <si>
    <t>PZA</t>
  </si>
  <si>
    <t>M2</t>
  </si>
  <si>
    <t>M3</t>
  </si>
  <si>
    <t>I-1</t>
  </si>
  <si>
    <t>I-2</t>
  </si>
  <si>
    <t>I-3</t>
  </si>
  <si>
    <t>CIMENTACION</t>
  </si>
  <si>
    <t>KG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</si>
  <si>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</si>
  <si>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LIMPIA, TRAZO Y NIVELACIÓN DEL TERRENO EN ÁREA EDIFICABLE.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</si>
  <si>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</si>
  <si>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</si>
  <si>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NESARARIO PARA SU CORRECTA EJECUCION.</t>
  </si>
  <si>
    <t>I-4</t>
  </si>
  <si>
    <t xml:space="preserve">      PISO DE CONCRETO F'c = 150 KG/CM2, DE 10 CMS DE ESPESOR,  ACABADO PULIDO O RALLADO CON BROCHA DE PELO, ACABADO CON VOLTEADOR, INCLUYE, CIMBRA, HERRAMIENTA, MATERIALES, EQUIPO, MANO DE OBRA Y TODO LO NESARARIO PARA SU CORRECTA EJECUCION.</t>
  </si>
  <si>
    <t xml:space="preserve">      REFUERZO CON MALLA ELECTROSOLDADA 6X6/1010 EN PISOS INCLUYE SUMINISTRO Y COLOCACION. INCLUYE, HERRAMIENTA, MATERIALES, EQUIPO, MANO DE OBRA Y TODO LO NESARARIO PARA SU CORRECTA EJECUCION.</t>
  </si>
  <si>
    <t>PRELIMINARES</t>
  </si>
  <si>
    <t>NUMEROS GENERADORES DE OBRA</t>
  </si>
  <si>
    <t xml:space="preserve">  CLIENTE:</t>
  </si>
  <si>
    <t>MUNICIPIO</t>
  </si>
  <si>
    <t xml:space="preserve">  OBRA:</t>
  </si>
  <si>
    <t xml:space="preserve">  DIRECCIÓN:</t>
  </si>
  <si>
    <t xml:space="preserve">  FECHA:</t>
  </si>
  <si>
    <t>D E S C R I P C I Ó N</t>
  </si>
  <si>
    <t>UBICACIÓN</t>
  </si>
  <si>
    <t>LONG</t>
  </si>
  <si>
    <t>ANCHO</t>
  </si>
  <si>
    <t>ALTO</t>
  </si>
  <si>
    <t>PROD.</t>
  </si>
  <si>
    <t>FACT.</t>
  </si>
  <si>
    <t>SUB</t>
  </si>
  <si>
    <t>PZAS</t>
  </si>
  <si>
    <t>UNID.</t>
  </si>
  <si>
    <t>EJE</t>
  </si>
  <si>
    <t>TRAMO</t>
  </si>
  <si>
    <t>M2/M3/KG</t>
  </si>
  <si>
    <t>DESP.</t>
  </si>
  <si>
    <t>NUM</t>
  </si>
  <si>
    <t>Total:</t>
  </si>
  <si>
    <t>L. Vr.</t>
  </si>
  <si>
    <t>Vr. @ mt</t>
  </si>
  <si>
    <t>Peso Vr./m</t>
  </si>
  <si>
    <t>Piezas x L.</t>
  </si>
  <si>
    <t>Lechos</t>
  </si>
  <si>
    <t>Subtotal</t>
  </si>
  <si>
    <t>Piezas</t>
  </si>
  <si>
    <t xml:space="preserve"> 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</si>
  <si>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</si>
  <si>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EXCAVACION CON EQUIPO PARA ZANJAS EN CUALQUIER TIPO DE MATERIAL Y A CUALQUIER PROFUNDIDAD, INCLUYE: EQUIPO, HERRAMIENTA Y MANO DE OBRA NECESARIA PARA LA CORRECTA EJECUCION DE LOS TRABAJOS.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</si>
  <si>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</si>
  <si>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</si>
  <si>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</si>
  <si>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ALBAÑILERIA Y ACABADOS</t>
  </si>
  <si>
    <t>4004065-A</t>
  </si>
  <si>
    <t xml:space="preserve">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</si>
  <si>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CONSTRUCCION DE CADENA DE DESPLANTE DE CONCRETO F'c = 200 KG/CM2, DE 20 X 20 CMS, ARMADA CON 4 VRS. NO 3 Y ESTRIBOS NO  2 @ 20 CMS, INCLUYE: MATERIALES, MANO DE OBRA, ANCLAJES NECESARIOS, CIMBRA APARENTE Y DESCIMBRA A CUALQUIER ALTURA Y TODO LO NECESARIO PARA SU CORRECTO FUNCIONAMIENTO.</t>
  </si>
  <si>
    <t>4002054-CD</t>
  </si>
  <si>
    <t>4002054-CC</t>
  </si>
  <si>
    <t xml:space="preserve">      CONSTRUCCION DE CADENA DE CERRAMIENTO DE CONCRETO F'c = 200 KG/CM2, DE 20 X 20 CMS, ARMADA CON 4 VRS. NO 3 Y ESTRIBOS NO  2 @ 20 CMS, INCLUYE: MATERIALES, MANO DE OBRA, ANCLAJES NECESARIOS, CIMBRA APARENTE Y DESCIMBRA A CUALQUIER ALTURA Y TODO LO NECESARIO PARA SU CORRECTO FUNCIONAMIENTO.</t>
  </si>
  <si>
    <t xml:space="preserve"> CONSTRUCCION DE CASTILLO  K-1 PARA ENRASE EN CIMENTACION DE CONCRETO F'c = 200 KG/CM2 DE 20 X 30 CMS, ARMADA CON 6 VRS. No 4 Y ESTRIBOS No  2 @ 20 CMS, INCLUYE: MATERIALES, MANO DE OBRA, ANCLAJES NECESARIOS, CIMBRA COMÚN Y DESCIMBRA A CUALQUIER ALTURA Y TODO LO NECESARIO PARA SU CORRECTO FUNCIONAMIENTO.</t>
  </si>
  <si>
    <t>4002056-K1</t>
  </si>
  <si>
    <t>4002054-K</t>
  </si>
  <si>
    <t>4002056-CASK1</t>
  </si>
  <si>
    <t>4002054-CASK</t>
  </si>
  <si>
    <t xml:space="preserve">      CONSTRUCCION DE CASTILLO  K-1  DE CONCRETO F'c = 200 KG/CM2 DE 20 X 30 CMS, ARMADA CON 6 VRS. No 4 Y ESTRIBOS No  2 @ 20 CMS, INCLUYE: MATERIALES, MANO DE OBRA, ANCLAJES NECESARIOS, CIMBRA APARENTE Y DESCIMBRA A CUALQUIER ALTURA Y TODO LO NECESARIO PARA SU CORRECTO FUNCIONAMIENTO.</t>
  </si>
  <si>
    <t xml:space="preserve">      CONSTRUCCION DE CASTILLO K PARA ENRASE EN CIMENTACION DE CONCRETO F'c = 200 KG/CM2, DE 20 X 20 CMS, ARMADA CON 4 VRS. NO 3 Y ESTRIBOS NO  2 @ 20 CMS, INCLUYE: MATERIALES, MANO DE OBRA, ANCLAJES NECESARIOS, CIMBRA APARENTE Y DESCIMBRA A CUALQUIER ALTURA Y TODO LO NECESARIO PARA SU CORRECTO FUNCIONAMIENTO.</t>
  </si>
  <si>
    <t xml:space="preserve">      CONSTRUCCION DE CASTILLO K DE CONCRETO F'c = 200 KG/CM2, DE 20 X 20 CMS, ARMADA CON 4 VRS. NO 3 Y ESTRIBOS NO  2 @ 20 CMS, INCLUYE: MATERIALES, MANO DE OBRA, ANCLAJES NECESARIOS, CIMBRA APARENTE Y DESCIMBRA A CUALQUIER ALTURA Y TODO LO NECESARIO PARA SU CORRECTO FUNCIONAMIENTO.</t>
  </si>
  <si>
    <t>HERRERIA</t>
  </si>
  <si>
    <t xml:space="preserve">      SUMINISTRO Y FABRICACION DE DADO DE CONCRETO F'c = 200 KG/CM2, DE 0.40 x 0.80 x 0.25, 4 VRS DEL No. 3 Y 5 ESTIBOS CON VRS DEL No. 3, INCLUYE: CIMBRA COMUN, DESCIMBRA, MATERIALES, HERRAMIENTA, MANO DE OBRA Y TODO LO NECESARIO PARA SU CORRECTA EJECUCION Y FUNCIONAMIENTO.</t>
  </si>
  <si>
    <t xml:space="preserve">      SUMINISTRO E INSTALACION DE PORTON METALICO DE 3.60 X 2.10 M A BASE DE 2 HOJAS ARMADAS CON PTR DE 2'' X 2'' CAL. 16  @ 15 CMS DE SEPARACION, ANCLADO CON PTR DE 4" X 2" CAL. 3/16 Y ESTE A SU VEZ CON PTR DE 2" X 2" CAL. 11 Y ANGULO DE    1" 1/4 CAL. 12,  INCLUYE: PRIMARIO EPÓXICO ANTICORROSIVO AMARILLO DE ALTO DESEMPEÑO OSEL ORO O SIMILAR EN CALIDAD A DOS MANOS Y ACABADO CON PINTURA ESMALTE ALQUIDALICO SEMI MATE, PASADORES A BASE DE VARILLA LISA DE 5/8", TUBO REDONDO DE DIAMETRO NOMINAL DE 1", INCLUYE: CORTES, EQUIPO  HERRAMIENTA,  MANO DE  OBRA Y TODO LO NECESARIO PARA SU CORRECTA INSTALACION.</t>
  </si>
  <si>
    <t>MALLA EXISTENTE</t>
  </si>
  <si>
    <t>NORTE</t>
  </si>
  <si>
    <t>SUR</t>
  </si>
  <si>
    <t>OTE</t>
  </si>
  <si>
    <t>PTE.</t>
  </si>
  <si>
    <t>PISO EXISTENTE</t>
  </si>
  <si>
    <t>BARDA</t>
  </si>
  <si>
    <t>TRANSV</t>
  </si>
  <si>
    <t>CASTILLOS</t>
  </si>
  <si>
    <t>CASTILLOS 20 X 30</t>
  </si>
  <si>
    <t>CASTILLOS 20 X 20</t>
  </si>
  <si>
    <t>BANQUETA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</si>
  <si>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</si>
  <si>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</si>
  <si>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SUMINISTRO Y COLOCACION DE CONCERTINA GALVANIZADA DE DOBLE NAVAJA DE 45 CMS, DE DIAMETRO, DISEÑO CBT-60 CLAVE 53643, MARCA DEACERO O SIMILAR EN CALIDAD, INCLUYE: SOPORTE METALICO A CADA 3 MTS, PARA FIJACION, MATERIAL, HERRAMIENTA, EQUIPO, MANO DE OBRA Y TODO LO NECESARIO PARA SU CORRECTO FUNCIONAMIENTO.</t>
  </si>
  <si>
    <t>9999013-A</t>
  </si>
  <si>
    <t xml:space="preserve">      RETIRO DE MALLA RECTANGULAR DE 1.00 M DE ALTURA CON POSTES A CADA 2.00 M ALMACENADA EN EL LUGAR QUE INDIQUE LA SUPERVISION, INCLUYE: MATERIAL MANO DE OBRA Y TODO LO NECESARIO PARA SU CORRECTA EJECUCION.</t>
  </si>
  <si>
    <t xml:space="preserve">         APLANADO DE MUROS CON MORTERO CEMENTO ARENA 1:4  A PLOMO Y REGLA, ACABADO CON LLANA DE MADERA INCLUYE REMATES Y EMBOQUILLADOS. HERRAMIENTA, MATERIALES, EQUIPO, MANO DE OBRA Y TODO LO NECESARIO PARA SU CORRECTA EJECUCION.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</si>
  <si>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</si>
  <si>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RETIRO DE CERCA DE MALLA CICLONICA DE 2.00 M DE ALTURA CON POSTES METALICOS A CADA  2.40 M, INCLUYE:  PORTONES, EQUIPO, HERRAMIENTA, MANO DE OBRA Y TODO LO NECESARIO PARA SU CORRECTA EJECUCION</t>
  </si>
  <si>
    <t xml:space="preserve">   RETIRO DE CERCA DE MALLA CICLONICA DE 2.00 M DE ALTURA CON POSTES METALICOS A CADA  2.40 M, INCLUYE:  PORTONES, EQUIPO, HERRAMIENTA, MANO DE OBRA Y TODO LO NECESARIO PARA SU CORRECTA EJECUCION</t>
  </si>
  <si>
    <t xml:space="preserve">      DEMOLICION DE ZAPATA CORRIDA  DE CONCRETO REFORZADO, INCLUYE: RETIRO DE MATERIAL DEMOLIDO FUERA DE LA OBRA, EQUIPO, HERRAMIENTA, MANO DE OBRA Y TODO LO NECESARIO PARA SU CORRECTA EJECUCION.</t>
  </si>
  <si>
    <t>9999004-M</t>
  </si>
  <si>
    <t xml:space="preserve">      DEMOLICIÓN DE MURO A BASE DE BLOCK DE (20X40X15) Y  LADRILLO ROJO DE 7 X 14 X 28 CMS , CASTILLOS @ 3MTS, DE 0 A 1.40 M DE ALTURA, A TIRO LIBRE FUERA DE LA OBRA, INCLUYE: APILADO, CARGA, ACARREO, EQUIPO, HERRAMIENTA Y MANO DE OBRA.</t>
  </si>
  <si>
    <t>PTE</t>
  </si>
  <si>
    <t>15 BARDA</t>
  </si>
  <si>
    <t>NTE</t>
  </si>
  <si>
    <t>NTE MALLA 1 M</t>
  </si>
  <si>
    <t>PTE MALLA 2 M</t>
  </si>
  <si>
    <t xml:space="preserve">      SUMINISTRO Y COLOCACION DE CERCO DE MALLA CICLONICA DE 2.0 M. DE ALTURA A BASE DE ALAMBRE GALVANIZADO CAL. 12.5 MM. CON RETICULA DE 55X55 MM. POSTES ESQUINEROS DE 73 MM. POSTE DE LINEA DE 38 MM. BARRA SUPERIOR Y RETENIDAS DE 38 MM. INCLUYE: MATERIAL, EQUIPO, HERRAMIENTA, MANO DE OBRA, CONCRETO F'C=100 KG/CM2, TRAZO, NIVELACION, TENSIONADO, LIMPIEZAS, Y TODO LO NECESARIO PARA SU CORRECTA EJECUCION</t>
  </si>
  <si>
    <t>CONSTRUCCION DE BARDA PERIMETRAL EN PANTEON SAGRADO CORAZON UBICADO EN BULEVAR HIDALGO ENTRE CALLEJON 1 Y PANTEONES GALLOSO EN LA COLONIA ADOLFO LOPEZ MATEOS DEL MUNICIPIO DE REYNOSA TAMAULIPAS</t>
  </si>
  <si>
    <t>CONSTRUCCION DE BARDA PERIMETRAL EN PANTEON SAGRADO CORAZON</t>
  </si>
  <si>
    <t xml:space="preserve"> BULEVAR HIDALGO ENTRE CALLEJON 1 Y PANTEONES GALLOSO EN LA COLONIA ADOLFO LOPEZ MATEOS DEL MUNICIPIO DE REYNOSA TAMAULIPAS</t>
  </si>
  <si>
    <t>CONSTRUCCION DE BARDA LADO ORIENTE</t>
  </si>
  <si>
    <t>CONSTRUCCION DE BARDA LADO NORTE CALLEJON SOLIDARIDAD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</si>
  <si>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</si>
  <si>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>9999010-A</t>
  </si>
  <si>
    <t>CONSTRUCCION DE BARDA LADO ORIENTE COLINDANCIA CON VIVIENDAS</t>
  </si>
  <si>
    <t xml:space="preserve">      DEMOLICION DE GUARNICION DE CONCRETO TIPO TRAPEZOIDAL A TIRO LIBRE FUERA DE LA OBRA, INCLUYE: APILADO, CARGA, ACARREO, EQUIPO, HERRAMIENTA Y MANO DE OBRA.</t>
  </si>
  <si>
    <t>I-6</t>
  </si>
  <si>
    <t>BARDA LADO SUR</t>
  </si>
  <si>
    <t xml:space="preserve"> BARDA LADO PONIENTE</t>
  </si>
  <si>
    <t>I-5</t>
  </si>
  <si>
    <t>CONSTRUCCION DE BARDA LADO NORTE CALLE PANTEONES</t>
  </si>
  <si>
    <t xml:space="preserve">      DEMOLICIÓN DE MURO A BASE DE LADRILLO DE 7 X 14 X 28 CMS. Y CASTILLOS @ 3MTS, DE 0 A 1.50 MTS. DE ALTURA, A TIRO LIBRE FUERA DE LA OBRA, INCLUYE: APILADO, CARGA, ACARREO, EQUIPO, HERRAMIENTA Y MANO DE OBRA.</t>
  </si>
  <si>
    <t>9999004-D</t>
  </si>
  <si>
    <t xml:space="preserve">      DEMOLICIÓN DE MURO A BASE DE BLOCK DE (20X40X15) Y CASTILLOS @ 3MTS, DE 0 A 1.40 M DE ALTURA, A TIRO LIBRE FUERA DE LA OBRA, INCLUYE: APILADO, CARGA, ACARREO, EQUIPO, HERRAMIENTA Y MANO DE OBRA.</t>
  </si>
  <si>
    <t>PAO 2025</t>
  </si>
  <si>
    <t>MUNICIPIO DE REYNOSA, TAMAULIPAS</t>
  </si>
  <si>
    <t>SECRETARIA DE OBRAS PUBLICAS</t>
  </si>
  <si>
    <t>4002036-L</t>
  </si>
  <si>
    <t xml:space="preserve">      RETIRO DE CERCA DE MALLA CICLONICA DE 2.00 M DE ALTURA CON POSTES METALICOS A CADA  2.40 M, INCLUYE:  ACARREO DE MATERIALES A 75 MTS. , PORTONES, EQUIPO, HERRAMIENTA, MANO DE OBRA Y TODO LO NECESARIO PARA SU CORRECTA EJECUCION</t>
  </si>
  <si>
    <t xml:space="preserve">      EXCAVACIÓN A MANO EN ZANJAS PARA CUALQUIER TIPO DE TERRENO INVESTIGADO EN OBRA, PARA CIMENTACIONES A CUALQUIER PROFUNDIDAD, INCLUYENDO CARGA Y ACARREO DENTRO Y FUERA DE LA OBRA DEL MATERIAL NO UTILIZABLE, INCLUYENDO ACARREO DE MATERIALES A 75 MTS., AFINE DE TALUDES Y FONDOS, ACARREOS  Y TODO LO NECESARIO PARA SU CORRECTA EJECUCION.</t>
  </si>
  <si>
    <t xml:space="preserve">      PLANTILLA PARA DESPLANTE DE 5 CM. DE ESPESOR, DE CONCRETO HIDRÁULICO F'C =100 KG/CM2, INCLUYE: ACARREO DE MATERIALES A 75 MTS., MATERIALES, HERRAMIENTA, EQUIPO, MANO DE OBRA Y TODO LO NECESARIO PARA SU CORRECTA EJECUCION.</t>
  </si>
  <si>
    <t xml:space="preserve">      SUMINISTRO Y COLOCACION DE CONCRETO HIDRÁULICO EN CIMENTACIÓN, SIN INCLUIR MOLDES Y OBRA FALSA, RESISTENCIA F'C =250 KG/CM2, INCLUYE: ACARREO DE MATERIALES A 75 MTS., PRUEBAS DE LABORATORIO, MATERIAL, EQUIPO, VIBRADO Y CURADO, HERRAMIENTA, MANO DE OBRA Y TODO LO NECESARIO PARA SU CORRECTA EJECUCION.</t>
  </si>
  <si>
    <t xml:space="preserve">      SUMINISTRO Y COLOCACION DE CIMBRA NO APARENTE EN CIMENTACION EN ZAPATAS Y DADOS, INCLUYE: ACARREO DE MATERIALES A 75 MTS., OBRA FALSA, CIMBRADO, DESCIMBRADO, HERRAMIENTA, MATERIALES, EQUIPO, MANO DE OBRA Y TODO LO NECESARIO PARA SU CORRECTA EJECUCION.</t>
  </si>
  <si>
    <t xml:space="preserve">      ACERO DE REFUERZO EN ESTRUCTURA #3  F'Y 4200 KG/CM2. INCLUYE:  ACARREO DE MATERIALES A 75 MTS., SUMINISTRO, HABILITADO, ARMADO, TRASLAPES, GANCHOS, SILLETAS Y DESPERDICIOS, INCLUYE, HERRAMIENTA, MATERIALES, EQUIPO, MANO DE OBRA Y TODO LO NESARARIO PARA SU CORRECTA EJECUCION.</t>
  </si>
  <si>
    <t xml:space="preserve">         APLANADO DE MUROS CON MORTERO CEMENTO ARENA 1:4  A PLOMO Y REGLA, ACABADO CON LLANA DE MADERA INCLUYE ACARREO DE MATERIALES A 75 MTS., REMATES Y EMBOQUILLADOS. HERRAMIENTA, MATERIALES, EQUIPO, MANO DE OBRA Y TODO LO NECESARIO PARA SU CORRECTA EJECUCION.</t>
  </si>
  <si>
    <t xml:space="preserve">      SUMINISTRO Y COLOCACION DE CONCERTINA GALVANIZADA DE DOBLE NAVAJA DE 45 CMS, DE DIAMETRO, DISEÑO CBT-60 CLAVE 53643, MARCA DEACERO O SIMILAR EN CALIDAD, INCLUYE: ACARREO DE MATERIALES A 75 MTS., SOPORTE METALICO A CADA 3 MTS, PARA FIJACION, MATERIAL, HERRAMIENTA, EQUIPO, MANO DE OBRA Y TODO LO NECESARIO PARA SU CORRECTO FUNCIONAMIENTO.</t>
  </si>
  <si>
    <t xml:space="preserve">      CONSTRUCCION DE CASTILLO K-1 PARA ENRASE EN CIMENTACION DE CONCRETO HIDRAULICO F'c = 200 KG/CM2, SECCION DE 20 X 30 CMS, ARMADO CON 6 VARS #3 Y EST. #2 @ 20 CMS, INCLUYE: ACARREO DE MATERIALES A 75 MTS., PRUEBAS DE LABORATORIO, MATERIALES, HERRAMIENTA, DESPERDICIOS,  FLETES, CIMBRA COMUN, COLADO, DESCIMBRADO, MANO DE OBRA, EQUIPO Y TODO LO NECESARIO PARA SU CORRECTO FUNCIONAMIENTO.</t>
  </si>
  <si>
    <t xml:space="preserve">      CONSTRUCCION DE CASTILLO K PARA ENRASE EN CIMENTACION DE CONCRETO HIDRAULICO F'c = 200 KG/CM2, SECCION DE 20 X 20 CMS, ARMADO CON 4 VARS #3 Y EST. #2 @ 20 CMS, INCLUYE: ACARREO DE MATERIALES A 75 MTS., PRUEBAS DE LABORATORIO, MATERIALES, HERRAMIENTA, DESPERDICIOS, FLETES, CIMBRA COMUN, COLADO, DESCIMBRADO, MANO DE OBRA, EQUIPO Y TODO LO NECESARIO PARA SU CORRECTO FUNCIONAMIENTO.</t>
  </si>
  <si>
    <t xml:space="preserve">      CONSTRUCCION DE MURO DE ENRASE EN CIMENTACIÓN DE BLOCK HUECO DE CONCRETO SIMPLE DE 15 X 20 X 40 CMS, RELLENO CON CONCRETO F'c = 100 KG/CM2, ASENTADO CON MORTERO CEMENTO-ARENA, PROPORCION 1:5, INCLUYE: ACARREO DE MATERIALES A 75 MTS., MATERIALES, MANO DE OBRA,  DESPERDICIOS, HERRAMIENTA, LIMPIEZAS, RETIRO DE SOBRANTES FUERA DE LA OBRA, A CUALQUIER ALTURA, EQUIPO Y TODO LO NECESARIO PARA SU CORRECTO FUNCIONAMIENTO.</t>
  </si>
  <si>
    <t xml:space="preserve">      CONSTRUCCION DE CADENA DE DESPLANTE DE CONCRETO HIDRAULICO F'c = 200 KG/CM2, SECCION DE 20 X 20 CMS, ARMADO CON 4 VARS #3 Y EST. #2 @ 20 CMS, INCLUYE: ACARREO DE MATERIALES A 75 MTS., PRUEBAS DE LABORATORIO, MATERIALES, HERRAMIENTA, DESPERDICIOS,  FLETES, CIMBRA APARENTE, OCHAVOS, COLADO, DESCIMBRADO, MANO DE OBRA, EQUIPO Y TODO LO NECESARIO PARA SU CORRECTO FUNCIONAMIENTO.</t>
  </si>
  <si>
    <t xml:space="preserve">      MURO DE BLOCK HUECO DE CEMENTO 15 X 20 X 40 ASENTADO CON MORTERO CEMENTO ARENA 1:3 ACABADO APARENTE, INCLUYE: ACARREO DE MATERIALES A 75 MTS., MATERIALES, MANO DE OBRA,  DESPERDICIOS, HERRAMIENTA, LIMPIEZAS Y RETIRO DE SOBRANTES FUERA DE LA OBRA. A CUALQUIER ALTURA, HERRAMIENTA, MATERIALES, EQUIPO, MANO DE OBRA Y TODO LO NECESARIO PARA SU CORRECTA EJECUCION.</t>
  </si>
  <si>
    <t xml:space="preserve">      CONSTRUCCION DE CASTILLO K-1 DE CONCRETO HIDRAULICO F'c = 200 KG/CM2, SECCION DE 20 X 30 CMS, ARMADO CON 6 VARS #3 Y EST. #2 @ 20 CMS, INCLUYE: ACARREO DE MATERIALES A 75 MTS., PRUEBAS DE LABORATORIO, MATERIALES, HERRAMIENTA, DESPERDICIOS,  FLETES, CIMBRA APARENTE, OCHAVOS, COLADO, DESCIMBRADO, MANO DE OBRA, EQUIPO Y TODO LO NECESARIO PARA SU CORRECTO FUNCIONAMIENTO.</t>
  </si>
  <si>
    <t xml:space="preserve">      CONSTRUCCION DE CASTILLO K DE CONCRETO HIDRAULICO F'c = 200 KG/CM2, SECCION DE 20 X 20 CMS, ARMADO CON 4 VARS #3 Y EST. #2 @ 20 CMS, INCLUYE: ACARREO DE MATERIALES A 75 MTS., PRUEBAS DE LABORATORIO, MATERIALES, HERRAMIENTA, DESPERDICIOS, FLETES, CIMBRA APARENTE, OCHAVOS, COLADO, DESCIMBRADO, MANO DE OBRA, EQUIPO Y TODO LO NECESARIO PARA SU CORRECTO FUNCIONAMIENTO.</t>
  </si>
  <si>
    <t xml:space="preserve">      CONSTRUCCION DE CADENA DE CERRAMIENTO DE CONCRETO HIDRAULICO F'c = 200 KG/CM2, SECCION DE 20 X 20 CMS, ARMADO CON 4 VARS #3 Y EST. #2 @ 20 CMS, INCLUYE: ACARREO DE MATERIALES A 75 MTS., PRUEBAS DE LABORATORIO, MATERIALES, HERRAMIENTA, DESPERDICIOS,  FLETES, CIMBRA APARENTE, OCHAVOS, COLADO, DESCIMBRADO, MANO DE OBRA, EQUIPO Y TODO LO NECESARIO PARA SU CORRECTO FUNCIONAMIENTO.</t>
  </si>
  <si>
    <t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ACARREO DE MATERIALES A 75 MTS., SUMINISTRO, MANO DE OBRA, LIMPIEZA Y PREPARACIÓN DE LA SUPERFICIE,  A CUALQUIER ALTURA.</t>
  </si>
  <si>
    <t xml:space="preserve">      DEMOLICION DE CADENA o CASTILLO DE CONCRETO ARMADO DE SECCION 15X20 CMS, , INCLUYE: ACARREO DE MATERIALES A 75 MTS., HERRAMIENTA, MANO DE OBRA, RETIRO DE MATERIAL PRODUCTO DE DEMOLICION FUERA DE OBRA, Y TODO LO NECESARIO PARA SU CORRECTA EJECUCION</t>
  </si>
  <si>
    <t xml:space="preserve">      RETIRO DE CERCA DE MALLA CICLONICA DE 2.00 M DE ALTURA CON POSTES METALICOS A CADA  2.40 M, INCLUYE:  ACARREO DE MATERIALES A 75 MTS., PORTONES, EQUIPO, HERRAMIENTA, MANO DE OBRA Y TODO LO NECESARIO PARA SU CORRECTA EJECUCION</t>
  </si>
  <si>
    <t xml:space="preserve">      DEMOLICIÓN DE MURO A BASE DE LADRILLO DE 7 X 14 X 28 CMS. Y CASTILLOS @ 3MTS, DE 0 A 1.50 MTS. DE ALTURA, A TIRO LIBRE FUERA DE LA OBRA, INCLUYE: ACARREO DE MATERIALES A 75 MTS., APILADO, CARGA, EQUIPO, HERRAMIENTA Y MANO DE OBRA.</t>
  </si>
  <si>
    <t xml:space="preserve">      DEMOLICIÓN DE CONCRETO REFORZADO EN CIMENTACION, INCLUYE: CARGA Y ACARREO DE MATERIALES  PRODUCTO DE LA DEMOLICION A 75 MTS., LIMPIEZAS, MANIOBRAS, EQUIPO, HERRAMIENTA, MANO DE OBRA Y TODO LO NECESARIO PARA SU CORRECTO FUNCIONAMIENTO.</t>
  </si>
  <si>
    <t>4002003-B</t>
  </si>
  <si>
    <t>4002013-LA</t>
  </si>
  <si>
    <t>4003030-C</t>
  </si>
  <si>
    <t>4003038-A</t>
  </si>
  <si>
    <t>4004360-LA</t>
  </si>
  <si>
    <t>4004361-LA</t>
  </si>
  <si>
    <t>4002027-A</t>
  </si>
  <si>
    <t>4004362-LA</t>
  </si>
  <si>
    <t>4004065-B</t>
  </si>
  <si>
    <t>4004363-LA</t>
  </si>
  <si>
    <t>4004364-LA</t>
  </si>
  <si>
    <t>4004365-LA</t>
  </si>
  <si>
    <t>4005002-C</t>
  </si>
  <si>
    <t>4005050-A</t>
  </si>
  <si>
    <t>7458912-A</t>
  </si>
  <si>
    <t>9999003-A</t>
  </si>
  <si>
    <t>9999024-A</t>
  </si>
  <si>
    <t>4001083-A</t>
  </si>
  <si>
    <t>SUMINISTRO E INSTALACION DE BARDA HUECA PREFABRICADA DE 12 CMS DE ESPESOR Y 2.40 M DE ALTURA A BASE LOSAS ALVEOLAR  DE 12 CM. DE ESPESOR, VIGA IPR 6"X4"-13.40KG/M  A CADA 6.00  MTS. DE SEPARACION Y UNA ALTURA DE 3.00 MTS ANCLADA A  TERRENO NATURAL MEDIANTE MUERTO DE CONCRETO DE 1.60 CM. DE PROFUNDIDAD Y  UN DIAMETRO DE 40 CM. CON CONCRETO FC=250 KG/CM2  INCLUYE: MATERIAL, HERRAMIENTA, MANO DE OBRA, EQUIPO Y TODO LO NECESARIO PARA SU CORRECTA INSTALACION.</t>
  </si>
  <si>
    <t>CANTIDAD</t>
  </si>
  <si>
    <t>4004323-L</t>
  </si>
  <si>
    <t xml:space="preserve">      CONSTRUCCION DE CADENA O CASTILLO DE CONCRETO F'C=150 KG/CM2 DE 15 X 20 CM, ARMADA CON 4 VRS. NO 4 Y ESTRIBOS NO  2 @ 20 CM.  INCLUYE: PRUEBAS DE LABORATORIO, MANO DE OBRA, HERRAMIENTA, CIMBRA  COMUN, DESMOLDANTE, TORSALES, CRUCES DE VARILLA, NIVELACION, LIMPIEZA DE AREA DE TRABAJO.</t>
  </si>
  <si>
    <t>4002042-L</t>
  </si>
  <si>
    <t xml:space="preserve">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</si>
  <si>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>4004339-AL</t>
  </si>
  <si>
    <t xml:space="preserve">      CONSTRUCCION DE CERRAMIENTO DE CONCRETO F'c = 150 KG/CM2 DE 15 X 20 CMS, ARMADO CON 4 VRS NO 4 Y ESTRIBOS NO 3 @ 15 CM. INCLUYE: PRUEBAS DE LABORATORIO, MATERIALES, MANO DE OBRA, ANCLAJES NECESARIOS, CIMBRA COMÚN,  DESCIMBRA, HERRAMIENTA, EQUIPO Y TODO LO NECESARIO PARA SU CORRECTO FUNCIONAMIENTO, A CUALQUIER ALTURA.</t>
  </si>
  <si>
    <t>P.U. Con Letra</t>
  </si>
  <si>
    <t>LICITACION PÚBLICA: 57057002-045-2025</t>
  </si>
  <si>
    <t>AE-15</t>
  </si>
  <si>
    <t xml:space="preserve">DESCRIPCION DE LA OBRA: </t>
  </si>
  <si>
    <t>Construcción de Barda Perimetral en Panteon Sagrado Corazon ubicado en Bulevar Hidalgo entre Callejon 1 y Panteones Galloso en la colonia Adolfo Lopez Mateos del Municipio de Reynosa Tamaulipas</t>
  </si>
  <si>
    <t>INICIO</t>
  </si>
  <si>
    <t>TERMINACION</t>
  </si>
  <si>
    <t>PLAZO DE EJECUCION</t>
  </si>
  <si>
    <t>SUBTOTAL</t>
  </si>
  <si>
    <t>IVA 16%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</si>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</sst>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0.0000"/>
    <numFmt numFmtId="168" formatCode="_-* #,##0.000_-;\-* #,##0.000_-;_-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0"/>
      <name val="Swis721 Lt BT"/>
      <family val="2"/>
    </font>
    <font>
      <b/>
      <sz val="8"/>
      <name val="Swis721 Lt BT"/>
      <family val="2"/>
    </font>
    <font>
      <sz val="8"/>
      <name val="Swis721 Lt BT"/>
      <family val="2"/>
    </font>
    <font>
      <b/>
      <sz val="8"/>
      <color theme="1"/>
      <name val="Swis721 Lt BT"/>
      <family val="2"/>
    </font>
    <font>
      <sz val="9"/>
      <name val="Swis721 Lt BT"/>
      <family val="2"/>
    </font>
    <font>
      <sz val="7"/>
      <color theme="1"/>
      <name val="Swis721 Lt BT"/>
      <family val="2"/>
    </font>
    <font>
      <b/>
      <sz val="9"/>
      <name val="Swis721 Lt BT"/>
      <family val="2"/>
    </font>
    <font>
      <sz val="8"/>
      <color theme="1"/>
      <name val="Swis721 Lt BT"/>
      <family val="2"/>
    </font>
    <font>
      <sz val="8"/>
      <color rgb="FFFF0000"/>
      <name val="Swis721 Lt BT"/>
      <family val="2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sz val="9"/>
      <name val="Arial"/>
      <family val="2"/>
    </font>
    <font>
      <sz val="6"/>
      <color theme="1"/>
      <name val="Calibri"/>
      <family val="2"/>
      <scheme val="minor"/>
    </font>
    <font>
      <sz val="8"/>
      <color theme="1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indexed="64"/>
      </right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216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8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7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4" fontId="9" fillId="0" borderId="7" xfId="0" applyNumberFormat="1" applyFont="1" applyBorder="1" applyAlignment="1">
      <alignment vertical="center"/>
    </xf>
    <xf numFmtId="0" fontId="10" fillId="0" borderId="0" xfId="0" applyFont="1"/>
    <xf numFmtId="0" fontId="9" fillId="0" borderId="0" xfId="0" applyFont="1" applyAlignment="1">
      <alignment horizontal="justify"/>
    </xf>
    <xf numFmtId="164" fontId="18" fillId="4" borderId="8" xfId="0" applyNumberFormat="1" applyFont="1" applyFill="1" applyBorder="1" applyAlignment="1">
      <alignment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7" fillId="0" borderId="0" xfId="0" applyFont="1"/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6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20" fillId="0" borderId="9" xfId="2" applyFont="1" applyBorder="1"/>
    <xf numFmtId="0" fontId="20" fillId="0" borderId="10" xfId="2" applyFont="1" applyBorder="1"/>
    <xf numFmtId="0" fontId="20" fillId="0" borderId="11" xfId="2" applyFont="1" applyBorder="1"/>
    <xf numFmtId="0" fontId="7" fillId="0" borderId="0" xfId="2"/>
    <xf numFmtId="0" fontId="20" fillId="0" borderId="15" xfId="2" applyFont="1" applyBorder="1"/>
    <xf numFmtId="0" fontId="20" fillId="0" borderId="0" xfId="2" applyFont="1"/>
    <xf numFmtId="0" fontId="20" fillId="0" borderId="16" xfId="2" applyFont="1" applyBorder="1"/>
    <xf numFmtId="167" fontId="22" fillId="0" borderId="26" xfId="2" applyNumberFormat="1" applyFont="1" applyBorder="1" applyAlignment="1">
      <alignment horizontal="center"/>
    </xf>
    <xf numFmtId="0" fontId="22" fillId="0" borderId="26" xfId="2" applyFont="1" applyBorder="1" applyAlignment="1">
      <alignment horizontal="center"/>
    </xf>
    <xf numFmtId="0" fontId="22" fillId="0" borderId="30" xfId="2" applyFont="1" applyBorder="1" applyAlignment="1">
      <alignment horizontal="center"/>
    </xf>
    <xf numFmtId="167" fontId="22" fillId="0" borderId="30" xfId="2" applyNumberFormat="1" applyFont="1" applyBorder="1" applyAlignment="1">
      <alignment horizontal="center"/>
    </xf>
    <xf numFmtId="2" fontId="21" fillId="7" borderId="33" xfId="2" applyNumberFormat="1" applyFont="1" applyFill="1" applyBorder="1" applyAlignment="1">
      <alignment horizontal="center" vertical="center" wrapText="1"/>
    </xf>
    <xf numFmtId="0" fontId="27" fillId="7" borderId="0" xfId="2" applyFont="1" applyFill="1" applyAlignment="1">
      <alignment horizontal="center" vertical="center"/>
    </xf>
    <xf numFmtId="2" fontId="22" fillId="7" borderId="0" xfId="2" applyNumberFormat="1" applyFont="1" applyFill="1" applyAlignment="1">
      <alignment horizontal="right" vertical="center"/>
    </xf>
    <xf numFmtId="2" fontId="28" fillId="7" borderId="0" xfId="2" applyNumberFormat="1" applyFont="1" applyFill="1" applyAlignment="1">
      <alignment horizontal="right" vertical="center"/>
    </xf>
    <xf numFmtId="0" fontId="22" fillId="7" borderId="0" xfId="2" applyFont="1" applyFill="1" applyAlignment="1">
      <alignment horizontal="right" vertical="center"/>
    </xf>
    <xf numFmtId="2" fontId="22" fillId="7" borderId="34" xfId="2" applyNumberFormat="1" applyFont="1" applyFill="1" applyBorder="1" applyAlignment="1">
      <alignment horizontal="right" vertical="center"/>
    </xf>
    <xf numFmtId="0" fontId="9" fillId="0" borderId="0" xfId="2" applyFont="1"/>
    <xf numFmtId="43" fontId="29" fillId="0" borderId="38" xfId="2" applyNumberFormat="1" applyFont="1" applyBorder="1" applyAlignment="1">
      <alignment horizontal="right" vertical="center"/>
    </xf>
    <xf numFmtId="43" fontId="31" fillId="0" borderId="39" xfId="2" applyNumberFormat="1" applyFont="1" applyBorder="1" applyAlignment="1">
      <alignment horizontal="right" vertical="center"/>
    </xf>
    <xf numFmtId="0" fontId="29" fillId="0" borderId="0" xfId="2" applyFont="1"/>
    <xf numFmtId="0" fontId="30" fillId="0" borderId="37" xfId="2" applyFont="1" applyBorder="1" applyAlignment="1">
      <alignment horizontal="center" vertical="center"/>
    </xf>
    <xf numFmtId="0" fontId="30" fillId="0" borderId="38" xfId="2" applyFont="1" applyBorder="1" applyAlignment="1">
      <alignment horizontal="center" vertical="center"/>
    </xf>
    <xf numFmtId="43" fontId="32" fillId="8" borderId="38" xfId="2" applyNumberFormat="1" applyFont="1" applyFill="1" applyBorder="1" applyAlignment="1">
      <alignment horizontal="right" vertical="center"/>
    </xf>
    <xf numFmtId="0" fontId="29" fillId="0" borderId="41" xfId="2" applyFont="1" applyBorder="1" applyAlignment="1">
      <alignment vertical="center" wrapText="1"/>
    </xf>
    <xf numFmtId="43" fontId="29" fillId="0" borderId="38" xfId="32" applyFont="1" applyBorder="1" applyAlignment="1">
      <alignment horizontal="right" vertical="center"/>
    </xf>
    <xf numFmtId="43" fontId="31" fillId="0" borderId="38" xfId="2" applyNumberFormat="1" applyFont="1" applyBorder="1" applyAlignment="1">
      <alignment horizontal="right" vertical="center"/>
    </xf>
    <xf numFmtId="2" fontId="21" fillId="7" borderId="42" xfId="2" applyNumberFormat="1" applyFont="1" applyFill="1" applyBorder="1" applyAlignment="1">
      <alignment horizontal="center" vertical="center" wrapText="1"/>
    </xf>
    <xf numFmtId="0" fontId="27" fillId="7" borderId="36" xfId="2" applyFont="1" applyFill="1" applyBorder="1" applyAlignment="1">
      <alignment horizontal="center" vertical="center"/>
    </xf>
    <xf numFmtId="43" fontId="29" fillId="0" borderId="38" xfId="2" applyNumberFormat="1" applyFont="1" applyBorder="1" applyAlignment="1">
      <alignment horizontal="center" vertical="center"/>
    </xf>
    <xf numFmtId="43" fontId="29" fillId="0" borderId="38" xfId="2" quotePrefix="1" applyNumberFormat="1" applyFont="1" applyBorder="1" applyAlignment="1">
      <alignment horizontal="center" vertical="center"/>
    </xf>
    <xf numFmtId="0" fontId="30" fillId="0" borderId="38" xfId="2" applyFont="1" applyBorder="1" applyAlignment="1">
      <alignment horizontal="right" vertical="center"/>
    </xf>
    <xf numFmtId="168" fontId="29" fillId="0" borderId="38" xfId="2" applyNumberFormat="1" applyFont="1" applyBorder="1" applyAlignment="1">
      <alignment horizontal="right" vertical="center"/>
    </xf>
    <xf numFmtId="0" fontId="29" fillId="0" borderId="44" xfId="2" applyFont="1" applyBorder="1" applyAlignment="1">
      <alignment horizontal="justify" vertical="center" wrapText="1"/>
    </xf>
    <xf numFmtId="0" fontId="30" fillId="0" borderId="45" xfId="2" applyFont="1" applyBorder="1" applyAlignment="1">
      <alignment horizontal="center" vertical="center"/>
    </xf>
    <xf numFmtId="0" fontId="30" fillId="0" borderId="46" xfId="2" applyFont="1" applyBorder="1" applyAlignment="1">
      <alignment horizontal="center" vertical="center"/>
    </xf>
    <xf numFmtId="43" fontId="29" fillId="0" borderId="46" xfId="2" applyNumberFormat="1" applyFont="1" applyBorder="1" applyAlignment="1">
      <alignment horizontal="right" vertical="center"/>
    </xf>
    <xf numFmtId="43" fontId="31" fillId="0" borderId="47" xfId="2" applyNumberFormat="1" applyFont="1" applyBorder="1" applyAlignment="1">
      <alignment horizontal="right" vertical="center"/>
    </xf>
    <xf numFmtId="0" fontId="7" fillId="0" borderId="0" xfId="2" applyAlignment="1">
      <alignment vertical="center"/>
    </xf>
    <xf numFmtId="2" fontId="31" fillId="0" borderId="0" xfId="2" applyNumberFormat="1" applyFont="1"/>
    <xf numFmtId="0" fontId="31" fillId="0" borderId="0" xfId="2" applyFont="1" applyAlignment="1">
      <alignment horizontal="center" vertical="center"/>
    </xf>
    <xf numFmtId="0" fontId="33" fillId="0" borderId="0" xfId="2" applyFont="1" applyAlignment="1">
      <alignment horizontal="center" vertical="center"/>
    </xf>
    <xf numFmtId="43" fontId="31" fillId="0" borderId="0" xfId="2" applyNumberFormat="1" applyFont="1" applyAlignment="1">
      <alignment horizontal="center" vertical="center"/>
    </xf>
    <xf numFmtId="44" fontId="10" fillId="0" borderId="0" xfId="0" applyNumberFormat="1" applyFont="1"/>
    <xf numFmtId="44" fontId="34" fillId="0" borderId="0" xfId="0" applyNumberFormat="1" applyFont="1"/>
    <xf numFmtId="44" fontId="35" fillId="0" borderId="0" xfId="0" applyNumberFormat="1" applyFont="1"/>
    <xf numFmtId="0" fontId="35" fillId="0" borderId="0" xfId="0" applyFont="1"/>
    <xf numFmtId="43" fontId="29" fillId="0" borderId="0" xfId="2" applyNumberFormat="1" applyFont="1"/>
    <xf numFmtId="0" fontId="30" fillId="0" borderId="36" xfId="2" applyFont="1" applyBorder="1" applyAlignment="1">
      <alignment horizontal="center" vertical="center"/>
    </xf>
    <xf numFmtId="0" fontId="36" fillId="6" borderId="7" xfId="0" applyFont="1" applyFill="1" applyBorder="1" applyAlignment="1">
      <alignment horizontal="justify" vertical="center" wrapText="1"/>
    </xf>
    <xf numFmtId="0" fontId="17" fillId="0" borderId="50" xfId="0" applyFont="1" applyBorder="1" applyAlignment="1">
      <alignment horizontal="center" vertical="center"/>
    </xf>
    <xf numFmtId="0" fontId="19" fillId="2" borderId="50" xfId="2" applyFont="1" applyFill="1" applyBorder="1" applyAlignment="1">
      <alignment horizontal="justify" vertical="top" wrapText="1"/>
    </xf>
    <xf numFmtId="44" fontId="17" fillId="0" borderId="50" xfId="28" applyFont="1" applyFill="1" applyBorder="1" applyAlignment="1">
      <alignment horizontal="center" vertical="center"/>
    </xf>
    <xf numFmtId="0" fontId="29" fillId="0" borderId="41" xfId="2" applyFont="1" applyBorder="1" applyAlignment="1">
      <alignment horizontal="justify" vertical="center" wrapText="1"/>
    </xf>
    <xf numFmtId="0" fontId="29" fillId="0" borderId="40" xfId="2" applyFont="1" applyBorder="1" applyAlignment="1">
      <alignment horizontal="center" vertical="center" wrapText="1"/>
    </xf>
    <xf numFmtId="4" fontId="19" fillId="2" borderId="8" xfId="2" applyNumberFormat="1" applyFont="1" applyFill="1" applyBorder="1" applyAlignment="1">
      <alignment horizontal="center" vertical="center"/>
    </xf>
    <xf numFmtId="0" fontId="29" fillId="0" borderId="0" xfId="2" applyFont="1" applyAlignment="1">
      <alignment horizontal="justify" vertical="center" wrapText="1"/>
    </xf>
    <xf numFmtId="0" fontId="30" fillId="0" borderId="0" xfId="2" applyFont="1" applyAlignment="1">
      <alignment horizontal="center" vertical="center"/>
    </xf>
    <xf numFmtId="43" fontId="29" fillId="0" borderId="0" xfId="2" applyNumberFormat="1" applyFont="1" applyAlignment="1">
      <alignment horizontal="right" vertical="center"/>
    </xf>
    <xf numFmtId="43" fontId="31" fillId="0" borderId="0" xfId="2" applyNumberFormat="1" applyFont="1" applyAlignment="1">
      <alignment horizontal="right" vertical="center"/>
    </xf>
    <xf numFmtId="0" fontId="30" fillId="0" borderId="51" xfId="2" applyFont="1" applyBorder="1" applyAlignment="1">
      <alignment horizontal="center" vertical="center"/>
    </xf>
    <xf numFmtId="0" fontId="30" fillId="0" borderId="52" xfId="2" applyFont="1" applyBorder="1" applyAlignment="1">
      <alignment horizontal="center" vertical="center"/>
    </xf>
    <xf numFmtId="43" fontId="29" fillId="0" borderId="52" xfId="2" applyNumberFormat="1" applyFont="1" applyBorder="1" applyAlignment="1">
      <alignment horizontal="right" vertical="center"/>
    </xf>
    <xf numFmtId="43" fontId="31" fillId="0" borderId="53" xfId="2" applyNumberFormat="1" applyFont="1" applyBorder="1" applyAlignment="1">
      <alignment horizontal="right" vertical="center"/>
    </xf>
    <xf numFmtId="0" fontId="17" fillId="0" borderId="8" xfId="0" applyFont="1" applyBorder="1" applyAlignment="1">
      <alignment horizontal="justify" vertical="center" wrapText="1"/>
    </xf>
    <xf numFmtId="44" fontId="17" fillId="2" borderId="8" xfId="28" applyFont="1" applyFill="1" applyBorder="1" applyAlignment="1">
      <alignment vertical="center"/>
    </xf>
    <xf numFmtId="44" fontId="17" fillId="0" borderId="50" xfId="28" applyFont="1" applyFill="1" applyBorder="1" applyAlignment="1">
      <alignment vertical="center"/>
    </xf>
    <xf numFmtId="0" fontId="29" fillId="0" borderId="40" xfId="2" applyFont="1" applyBorder="1" applyAlignment="1">
      <alignment vertical="center" wrapText="1"/>
    </xf>
    <xf numFmtId="43" fontId="31" fillId="0" borderId="34" xfId="2" applyNumberFormat="1" applyFont="1" applyBorder="1" applyAlignment="1">
      <alignment horizontal="right" vertical="center"/>
    </xf>
    <xf numFmtId="0" fontId="29" fillId="0" borderId="35" xfId="2" applyFont="1" applyBorder="1" applyAlignment="1">
      <alignment vertical="center" wrapText="1"/>
    </xf>
    <xf numFmtId="44" fontId="11" fillId="0" borderId="0" xfId="0" applyNumberFormat="1" applyFont="1" applyAlignment="1">
      <alignment horizontal="center"/>
    </xf>
    <xf numFmtId="44" fontId="0" fillId="0" borderId="0" xfId="0" applyNumberFormat="1"/>
    <xf numFmtId="0" fontId="30" fillId="0" borderId="54" xfId="2" applyFont="1" applyBorder="1" applyAlignment="1">
      <alignment horizontal="center" vertical="center"/>
    </xf>
    <xf numFmtId="0" fontId="37" fillId="0" borderId="38" xfId="2" applyFont="1" applyBorder="1" applyAlignment="1">
      <alignment horizontal="center" vertical="center"/>
    </xf>
    <xf numFmtId="0" fontId="29" fillId="0" borderId="40" xfId="2" applyFont="1" applyBorder="1" applyAlignment="1">
      <alignment horizontal="justify" vertical="center" wrapText="1"/>
    </xf>
    <xf numFmtId="0" fontId="0" fillId="0" borderId="0" xfId="2" applyFont="1"/>
    <xf numFmtId="0" fontId="29" fillId="9" borderId="0" xfId="2" applyFont="1" applyFill="1"/>
    <xf numFmtId="0" fontId="29" fillId="10" borderId="0" xfId="2" applyFont="1" applyFill="1"/>
    <xf numFmtId="0" fontId="9" fillId="10" borderId="0" xfId="2" applyFont="1" applyFill="1"/>
    <xf numFmtId="0" fontId="9" fillId="9" borderId="0" xfId="2" applyFont="1" applyFill="1"/>
    <xf numFmtId="0" fontId="17" fillId="2" borderId="8" xfId="0" applyFont="1" applyFill="1" applyBorder="1" applyAlignment="1">
      <alignment horizontal="center" vertical="center"/>
    </xf>
    <xf numFmtId="0" fontId="17" fillId="2" borderId="50" xfId="0" applyFont="1" applyFill="1" applyBorder="1" applyAlignment="1">
      <alignment horizontal="center" vertical="center"/>
    </xf>
    <xf numFmtId="0" fontId="30" fillId="0" borderId="37" xfId="2" applyFont="1" applyBorder="1" applyAlignment="1">
      <alignment horizontal="right" vertical="center"/>
    </xf>
    <xf numFmtId="4" fontId="10" fillId="0" borderId="0" xfId="0" applyNumberFormat="1" applyFont="1"/>
    <xf numFmtId="166" fontId="18" fillId="2" borderId="50" xfId="0" applyNumberFormat="1" applyFont="1" applyFill="1" applyBorder="1" applyAlignment="1">
      <alignment horizontal="center" vertical="center"/>
    </xf>
    <xf numFmtId="8" fontId="0" fillId="0" borderId="0" xfId="0" applyNumberFormat="1"/>
    <xf numFmtId="0" fontId="18" fillId="2" borderId="50" xfId="2" applyFont="1" applyFill="1" applyBorder="1" applyAlignment="1">
      <alignment horizontal="justify" vertical="center" wrapText="1"/>
    </xf>
    <xf numFmtId="164" fontId="18" fillId="2" borderId="8" xfId="0" applyNumberFormat="1" applyFont="1" applyFill="1" applyBorder="1" applyAlignment="1">
      <alignment vertical="center"/>
    </xf>
    <xf numFmtId="0" fontId="11" fillId="6" borderId="7" xfId="0" applyFont="1" applyFill="1" applyBorder="1" applyAlignment="1">
      <alignment horizontal="justify" vertical="center" wrapText="1"/>
    </xf>
    <xf numFmtId="164" fontId="18" fillId="2" borderId="50" xfId="0" applyNumberFormat="1" applyFont="1" applyFill="1" applyBorder="1" applyAlignment="1">
      <alignment vertical="center"/>
    </xf>
    <xf numFmtId="0" fontId="17" fillId="9" borderId="8" xfId="0" applyFont="1" applyFill="1" applyBorder="1" applyAlignment="1">
      <alignment horizontal="center" vertical="center"/>
    </xf>
    <xf numFmtId="4" fontId="19" fillId="9" borderId="8" xfId="2" applyNumberFormat="1" applyFont="1" applyFill="1" applyBorder="1" applyAlignment="1">
      <alignment horizontal="center" vertical="center"/>
    </xf>
    <xf numFmtId="0" fontId="19" fillId="9" borderId="8" xfId="2" applyFont="1" applyFill="1" applyBorder="1" applyAlignment="1">
      <alignment horizontal="justify" vertical="top" wrapText="1"/>
    </xf>
    <xf numFmtId="44" fontId="17" fillId="9" borderId="8" xfId="28" applyFont="1" applyFill="1" applyBorder="1" applyAlignment="1">
      <alignment horizontal="center" vertical="center"/>
    </xf>
    <xf numFmtId="44" fontId="17" fillId="9" borderId="8" xfId="28" applyFont="1" applyFill="1" applyBorder="1" applyAlignment="1">
      <alignment vertical="center"/>
    </xf>
    <xf numFmtId="0" fontId="10" fillId="9" borderId="0" xfId="0" applyFont="1" applyFill="1"/>
    <xf numFmtId="4" fontId="10" fillId="9" borderId="0" xfId="0" applyNumberFormat="1" applyFont="1" applyFill="1"/>
    <xf numFmtId="44" fontId="18" fillId="9" borderId="8" xfId="28" applyFont="1" applyFill="1" applyBorder="1" applyAlignment="1">
      <alignment vertical="center"/>
    </xf>
    <xf numFmtId="0" fontId="17" fillId="9" borderId="8" xfId="0" applyFont="1" applyFill="1" applyBorder="1" applyAlignment="1">
      <alignment horizontal="justify" vertical="center" wrapText="1"/>
    </xf>
    <xf numFmtId="44" fontId="10" fillId="9" borderId="0" xfId="0" applyNumberFormat="1" applyFont="1" applyFill="1"/>
    <xf numFmtId="0" fontId="39" fillId="0" borderId="0" xfId="0" applyFont="1"/>
    <xf numFmtId="0" fontId="40" fillId="0" borderId="0" xfId="0" applyFont="1"/>
    <xf numFmtId="4" fontId="40" fillId="0" borderId="0" xfId="0" applyNumberFormat="1" applyFont="1"/>
    <xf numFmtId="44" fontId="17" fillId="11" borderId="8" xfId="28" applyFont="1" applyFill="1" applyBorder="1" applyAlignment="1">
      <alignment vertical="center"/>
    </xf>
    <xf numFmtId="4" fontId="19" fillId="11" borderId="8" xfId="2" applyNumberFormat="1" applyFont="1" applyFill="1" applyBorder="1" applyAlignment="1">
      <alignment horizontal="center" vertical="center"/>
    </xf>
    <xf numFmtId="4" fontId="19" fillId="12" borderId="8" xfId="2" applyNumberFormat="1" applyFont="1" applyFill="1" applyBorder="1" applyAlignment="1">
      <alignment horizontal="center" vertical="center"/>
    </xf>
    <xf numFmtId="0" fontId="34" fillId="0" borderId="0" xfId="0" applyFont="1"/>
    <xf numFmtId="0" fontId="10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1" fillId="0" borderId="0" xfId="0" applyFont="1" applyAlignment="1">
      <alignment horizontal="right" vertical="center"/>
    </xf>
    <xf numFmtId="0" fontId="42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44" fontId="18" fillId="0" borderId="0" xfId="28" applyFont="1" applyFill="1" applyBorder="1" applyAlignment="1">
      <alignment horizontal="center" vertical="center"/>
    </xf>
    <xf numFmtId="44" fontId="43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29" fillId="0" borderId="35" xfId="2" applyFont="1" applyBorder="1" applyAlignment="1">
      <alignment horizontal="center" vertical="center" wrapText="1"/>
    </xf>
    <xf numFmtId="0" fontId="29" fillId="0" borderId="40" xfId="2" applyFont="1" applyBorder="1" applyAlignment="1">
      <alignment horizontal="center" vertical="center" wrapText="1"/>
    </xf>
    <xf numFmtId="0" fontId="30" fillId="0" borderId="36" xfId="2" applyFont="1" applyBorder="1" applyAlignment="1">
      <alignment horizontal="center" vertical="center"/>
    </xf>
    <xf numFmtId="0" fontId="30" fillId="0" borderId="37" xfId="2" applyFont="1" applyBorder="1" applyAlignment="1">
      <alignment horizontal="center" vertical="center"/>
    </xf>
    <xf numFmtId="0" fontId="29" fillId="0" borderId="35" xfId="2" applyFont="1" applyBorder="1" applyAlignment="1">
      <alignment horizontal="justify" vertical="center" wrapText="1"/>
    </xf>
    <xf numFmtId="0" fontId="29" fillId="0" borderId="40" xfId="2" applyFont="1" applyBorder="1" applyAlignment="1">
      <alignment horizontal="justify" vertical="center" wrapText="1"/>
    </xf>
    <xf numFmtId="0" fontId="29" fillId="0" borderId="41" xfId="2" applyFont="1" applyBorder="1" applyAlignment="1">
      <alignment horizontal="justify" vertical="center" wrapText="1"/>
    </xf>
    <xf numFmtId="43" fontId="29" fillId="0" borderId="43" xfId="2" applyNumberFormat="1" applyFont="1" applyBorder="1" applyAlignment="1">
      <alignment horizontal="center" vertical="center"/>
    </xf>
    <xf numFmtId="43" fontId="29" fillId="0" borderId="37" xfId="2" applyNumberFormat="1" applyFont="1" applyBorder="1" applyAlignment="1">
      <alignment horizontal="center" vertical="center"/>
    </xf>
    <xf numFmtId="0" fontId="22" fillId="0" borderId="25" xfId="2" applyFont="1" applyBorder="1" applyAlignment="1">
      <alignment horizontal="center" vertical="center"/>
    </xf>
    <xf numFmtId="0" fontId="22" fillId="0" borderId="29" xfId="2" applyFont="1" applyBorder="1" applyAlignment="1">
      <alignment horizontal="center" vertical="center"/>
    </xf>
    <xf numFmtId="0" fontId="22" fillId="0" borderId="26" xfId="2" applyFont="1" applyBorder="1" applyAlignment="1">
      <alignment horizontal="center"/>
    </xf>
    <xf numFmtId="49" fontId="22" fillId="0" borderId="30" xfId="2" applyNumberFormat="1" applyFont="1" applyBorder="1" applyAlignment="1">
      <alignment horizontal="center"/>
    </xf>
    <xf numFmtId="0" fontId="29" fillId="0" borderId="41" xfId="2" applyFont="1" applyBorder="1" applyAlignment="1">
      <alignment horizontal="center" vertical="center" wrapText="1"/>
    </xf>
    <xf numFmtId="2" fontId="22" fillId="0" borderId="27" xfId="2" applyNumberFormat="1" applyFont="1" applyBorder="1" applyAlignment="1">
      <alignment horizontal="center" vertical="center"/>
    </xf>
    <xf numFmtId="2" fontId="22" fillId="0" borderId="31" xfId="2" applyNumberFormat="1" applyFont="1" applyBorder="1" applyAlignment="1">
      <alignment horizontal="center" vertical="center"/>
    </xf>
    <xf numFmtId="2" fontId="22" fillId="0" borderId="28" xfId="2" applyNumberFormat="1" applyFont="1" applyBorder="1" applyAlignment="1">
      <alignment horizontal="center" vertical="center"/>
    </xf>
    <xf numFmtId="2" fontId="22" fillId="0" borderId="32" xfId="2" applyNumberFormat="1" applyFont="1" applyBorder="1" applyAlignment="1">
      <alignment horizontal="center" vertical="center"/>
    </xf>
    <xf numFmtId="0" fontId="24" fillId="0" borderId="17" xfId="2" applyFont="1" applyBorder="1" applyAlignment="1">
      <alignment horizontal="left" vertical="center"/>
    </xf>
    <xf numFmtId="0" fontId="24" fillId="0" borderId="18" xfId="2" applyFont="1" applyBorder="1" applyAlignment="1">
      <alignment horizontal="left" vertical="center"/>
    </xf>
    <xf numFmtId="0" fontId="25" fillId="0" borderId="18" xfId="2" applyFont="1" applyBorder="1" applyAlignment="1">
      <alignment horizontal="left" vertical="center" wrapText="1"/>
    </xf>
    <xf numFmtId="0" fontId="25" fillId="0" borderId="19" xfId="2" applyFont="1" applyBorder="1" applyAlignment="1">
      <alignment horizontal="left" vertical="center" wrapText="1"/>
    </xf>
    <xf numFmtId="0" fontId="24" fillId="0" borderId="20" xfId="2" applyFont="1" applyBorder="1" applyAlignment="1">
      <alignment horizontal="left"/>
    </xf>
    <xf numFmtId="0" fontId="24" fillId="0" borderId="21" xfId="2" applyFont="1" applyBorder="1" applyAlignment="1">
      <alignment horizontal="left"/>
    </xf>
    <xf numFmtId="14" fontId="22" fillId="0" borderId="22" xfId="2" applyNumberFormat="1" applyFont="1" applyBorder="1" applyAlignment="1">
      <alignment horizontal="center"/>
    </xf>
    <xf numFmtId="14" fontId="22" fillId="0" borderId="23" xfId="2" applyNumberFormat="1" applyFont="1" applyBorder="1" applyAlignment="1">
      <alignment horizontal="center"/>
    </xf>
    <xf numFmtId="14" fontId="22" fillId="0" borderId="21" xfId="2" applyNumberFormat="1" applyFont="1" applyBorder="1" applyAlignment="1">
      <alignment horizontal="center"/>
    </xf>
    <xf numFmtId="49" fontId="26" fillId="0" borderId="22" xfId="2" applyNumberFormat="1" applyFont="1" applyBorder="1" applyAlignment="1">
      <alignment horizontal="center"/>
    </xf>
    <xf numFmtId="49" fontId="26" fillId="0" borderId="23" xfId="2" applyNumberFormat="1" applyFont="1" applyBorder="1" applyAlignment="1">
      <alignment horizontal="center"/>
    </xf>
    <xf numFmtId="49" fontId="26" fillId="0" borderId="24" xfId="2" applyNumberFormat="1" applyFont="1" applyBorder="1" applyAlignment="1">
      <alignment horizontal="center"/>
    </xf>
    <xf numFmtId="0" fontId="21" fillId="0" borderId="12" xfId="2" applyFont="1" applyBorder="1" applyAlignment="1">
      <alignment horizontal="center"/>
    </xf>
    <xf numFmtId="0" fontId="21" fillId="0" borderId="13" xfId="2" applyFont="1" applyBorder="1" applyAlignment="1">
      <alignment horizontal="center"/>
    </xf>
    <xf numFmtId="0" fontId="21" fillId="0" borderId="14" xfId="2" applyFont="1" applyBorder="1" applyAlignment="1">
      <alignment horizontal="center"/>
    </xf>
    <xf numFmtId="0" fontId="22" fillId="0" borderId="17" xfId="2" applyFont="1" applyBorder="1" applyAlignment="1">
      <alignment horizontal="left"/>
    </xf>
    <xf numFmtId="0" fontId="22" fillId="0" borderId="18" xfId="2" applyFont="1" applyBorder="1" applyAlignment="1">
      <alignment horizontal="left"/>
    </xf>
    <xf numFmtId="0" fontId="23" fillId="0" borderId="18" xfId="2" applyFont="1" applyBorder="1" applyAlignment="1">
      <alignment horizontal="center"/>
    </xf>
    <xf numFmtId="0" fontId="23" fillId="0" borderId="19" xfId="2" applyFont="1" applyBorder="1" applyAlignment="1">
      <alignment horizontal="center"/>
    </xf>
    <xf numFmtId="0" fontId="23" fillId="0" borderId="18" xfId="2" applyFont="1" applyBorder="1" applyAlignment="1">
      <alignment horizontal="left" vertical="center" wrapText="1"/>
    </xf>
    <xf numFmtId="0" fontId="23" fillId="0" borderId="19" xfId="2" applyFont="1" applyBorder="1" applyAlignment="1">
      <alignment horizontal="left" vertical="center" wrapText="1"/>
    </xf>
    <xf numFmtId="2" fontId="22" fillId="0" borderId="0" xfId="33" applyNumberFormat="1" applyFont="1" applyAlignment="1">
      <alignment horizontal="center" vertical="center"/>
    </xf>
    <xf numFmtId="2" fontId="22" fillId="2" borderId="48" xfId="33" applyNumberFormat="1" applyFont="1" applyFill="1" applyBorder="1" applyAlignment="1">
      <alignment horizontal="center" vertical="center"/>
    </xf>
    <xf numFmtId="2" fontId="28" fillId="2" borderId="48" xfId="33" applyNumberFormat="1" applyFont="1" applyFill="1" applyBorder="1" applyAlignment="1">
      <alignment horizontal="center" vertical="center"/>
    </xf>
    <xf numFmtId="2" fontId="22" fillId="2" borderId="0" xfId="33" applyNumberFormat="1" applyFont="1" applyFill="1" applyAlignment="1">
      <alignment horizontal="center" vertical="center"/>
    </xf>
    <xf numFmtId="0" fontId="30" fillId="0" borderId="49" xfId="2" applyFont="1" applyBorder="1" applyAlignment="1">
      <alignment horizontal="center" vertical="center"/>
    </xf>
    <xf numFmtId="0" fontId="13" fillId="3" borderId="55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42" fillId="0" borderId="0" xfId="0" applyFont="1" applyAlignment="1">
      <alignment horizontal="justify" vertical="distributed" wrapText="1"/>
    </xf>
    <xf numFmtId="0" fontId="42" fillId="0" borderId="56" xfId="0" applyFont="1" applyBorder="1" applyAlignment="1">
      <alignment horizontal="justify" vertical="distributed" wrapText="1"/>
    </xf>
  </cellXfs>
  <cellStyles count="216">
    <cellStyle name="Comma 2" xfId="4" xr:uid="{00000000-0005-0000-0000-000000000000}"/>
    <cellStyle name="Comma 2 10" xfId="159" xr:uid="{A4ACB214-C398-4383-A84A-F3D0C63E5494}"/>
    <cellStyle name="Comma 2 2" xfId="20" xr:uid="{00000000-0005-0000-0000-000001000000}"/>
    <cellStyle name="Comma 2 2 2" xfId="73" xr:uid="{00000000-0005-0000-0000-000002000000}"/>
    <cellStyle name="Comma 2 2 2 2" xfId="194" xr:uid="{A853582B-5B8D-4CF2-8721-57B7536CFC95}"/>
    <cellStyle name="Comma 2 2 3" xfId="92" xr:uid="{00000000-0005-0000-0000-000003000000}"/>
    <cellStyle name="Comma 2 2 4" xfId="111" xr:uid="{00000000-0005-0000-0000-000004000000}"/>
    <cellStyle name="Comma 2 2 5" xfId="130" xr:uid="{00000000-0005-0000-0000-000005000000}"/>
    <cellStyle name="Comma 2 2 6" xfId="148" xr:uid="{00000000-0005-0000-0000-000006000000}"/>
    <cellStyle name="Comma 2 2 7" xfId="54" xr:uid="{00000000-0005-0000-0000-000007000000}"/>
    <cellStyle name="Comma 2 2 8" xfId="169" xr:uid="{963BFC69-DB88-40D6-AFA8-EA92A79934B6}"/>
    <cellStyle name="Comma 2 3" xfId="45" xr:uid="{00000000-0005-0000-0000-000008000000}"/>
    <cellStyle name="Comma 2 3 2" xfId="186" xr:uid="{8262093C-5270-45BF-8151-A9C0311C5131}"/>
    <cellStyle name="Comma 2 4" xfId="64" xr:uid="{00000000-0005-0000-0000-000009000000}"/>
    <cellStyle name="Comma 2 5" xfId="83" xr:uid="{00000000-0005-0000-0000-00000A000000}"/>
    <cellStyle name="Comma 2 6" xfId="102" xr:uid="{00000000-0005-0000-0000-00000B000000}"/>
    <cellStyle name="Comma 2 7" xfId="121" xr:uid="{00000000-0005-0000-0000-00000C000000}"/>
    <cellStyle name="Comma 2 8" xfId="140" xr:uid="{00000000-0005-0000-0000-00000D000000}"/>
    <cellStyle name="Comma 2 9" xfId="35" xr:uid="{00000000-0005-0000-0000-00000E000000}"/>
    <cellStyle name="Comma 3" xfId="5" xr:uid="{00000000-0005-0000-0000-00000F000000}"/>
    <cellStyle name="Comma 3 10" xfId="160" xr:uid="{2393B435-4BF5-4650-ADE2-4C603DA41563}"/>
    <cellStyle name="Comma 3 2" xfId="21" xr:uid="{00000000-0005-0000-0000-000010000000}"/>
    <cellStyle name="Comma 3 2 2" xfId="74" xr:uid="{00000000-0005-0000-0000-000011000000}"/>
    <cellStyle name="Comma 3 2 2 2" xfId="195" xr:uid="{C775F800-E0D2-488B-988E-F7B4A2DCAF7C}"/>
    <cellStyle name="Comma 3 2 3" xfId="93" xr:uid="{00000000-0005-0000-0000-000012000000}"/>
    <cellStyle name="Comma 3 2 4" xfId="112" xr:uid="{00000000-0005-0000-0000-000013000000}"/>
    <cellStyle name="Comma 3 2 5" xfId="131" xr:uid="{00000000-0005-0000-0000-000014000000}"/>
    <cellStyle name="Comma 3 2 6" xfId="149" xr:uid="{00000000-0005-0000-0000-000015000000}"/>
    <cellStyle name="Comma 3 2 7" xfId="55" xr:uid="{00000000-0005-0000-0000-000016000000}"/>
    <cellStyle name="Comma 3 2 8" xfId="170" xr:uid="{AA2FD892-F2CD-4431-A4F5-B9EB8FE08D16}"/>
    <cellStyle name="Comma 3 3" xfId="46" xr:uid="{00000000-0005-0000-0000-000017000000}"/>
    <cellStyle name="Comma 3 3 2" xfId="187" xr:uid="{BB93B400-4D3C-4D96-BFCF-C74389F70843}"/>
    <cellStyle name="Comma 3 4" xfId="65" xr:uid="{00000000-0005-0000-0000-000018000000}"/>
    <cellStyle name="Comma 3 5" xfId="84" xr:uid="{00000000-0005-0000-0000-000019000000}"/>
    <cellStyle name="Comma 3 6" xfId="103" xr:uid="{00000000-0005-0000-0000-00001A000000}"/>
    <cellStyle name="Comma 3 7" xfId="122" xr:uid="{00000000-0005-0000-0000-00001B000000}"/>
    <cellStyle name="Comma 3 8" xfId="141" xr:uid="{00000000-0005-0000-0000-00001C000000}"/>
    <cellStyle name="Comma 3 9" xfId="36" xr:uid="{00000000-0005-0000-0000-00001D000000}"/>
    <cellStyle name="Currency 2" xfId="3" xr:uid="{00000000-0005-0000-0000-00001E000000}"/>
    <cellStyle name="Currency 2 10" xfId="34" xr:uid="{00000000-0005-0000-0000-00001F000000}"/>
    <cellStyle name="Currency 2 11" xfId="158" xr:uid="{44FD4C5E-3EC3-4DC2-8650-5AEF7E6993AA}"/>
    <cellStyle name="Currency 2 2" xfId="6" xr:uid="{00000000-0005-0000-0000-000020000000}"/>
    <cellStyle name="Currency 2 2 10" xfId="161" xr:uid="{E261A5BA-27C1-488C-8399-5D794280F3D6}"/>
    <cellStyle name="Currency 2 2 2" xfId="22" xr:uid="{00000000-0005-0000-0000-000021000000}"/>
    <cellStyle name="Currency 2 2 2 2" xfId="75" xr:uid="{00000000-0005-0000-0000-000022000000}"/>
    <cellStyle name="Currency 2 2 2 2 2" xfId="196" xr:uid="{796437F9-BCDF-45FE-ACB8-14E22541D144}"/>
    <cellStyle name="Currency 2 2 2 3" xfId="94" xr:uid="{00000000-0005-0000-0000-000023000000}"/>
    <cellStyle name="Currency 2 2 2 4" xfId="113" xr:uid="{00000000-0005-0000-0000-000024000000}"/>
    <cellStyle name="Currency 2 2 2 5" xfId="132" xr:uid="{00000000-0005-0000-0000-000025000000}"/>
    <cellStyle name="Currency 2 2 2 6" xfId="150" xr:uid="{00000000-0005-0000-0000-000026000000}"/>
    <cellStyle name="Currency 2 2 2 7" xfId="56" xr:uid="{00000000-0005-0000-0000-000027000000}"/>
    <cellStyle name="Currency 2 2 2 8" xfId="171" xr:uid="{55FA095A-776A-486A-95E8-8BC5FCE3699B}"/>
    <cellStyle name="Currency 2 2 3" xfId="47" xr:uid="{00000000-0005-0000-0000-000028000000}"/>
    <cellStyle name="Currency 2 2 3 2" xfId="188" xr:uid="{FD437260-21E8-408D-8453-18F338556E4D}"/>
    <cellStyle name="Currency 2 2 4" xfId="66" xr:uid="{00000000-0005-0000-0000-000029000000}"/>
    <cellStyle name="Currency 2 2 5" xfId="85" xr:uid="{00000000-0005-0000-0000-00002A000000}"/>
    <cellStyle name="Currency 2 2 6" xfId="104" xr:uid="{00000000-0005-0000-0000-00002B000000}"/>
    <cellStyle name="Currency 2 2 7" xfId="123" xr:uid="{00000000-0005-0000-0000-00002C000000}"/>
    <cellStyle name="Currency 2 2 8" xfId="142" xr:uid="{00000000-0005-0000-0000-00002D000000}"/>
    <cellStyle name="Currency 2 2 9" xfId="37" xr:uid="{00000000-0005-0000-0000-00002E000000}"/>
    <cellStyle name="Currency 2 3" xfId="19" xr:uid="{00000000-0005-0000-0000-00002F000000}"/>
    <cellStyle name="Currency 2 3 2" xfId="72" xr:uid="{00000000-0005-0000-0000-000030000000}"/>
    <cellStyle name="Currency 2 3 2 2" xfId="193" xr:uid="{94DFAB13-A2DB-4381-9933-AE973391260B}"/>
    <cellStyle name="Currency 2 3 3" xfId="91" xr:uid="{00000000-0005-0000-0000-000031000000}"/>
    <cellStyle name="Currency 2 3 4" xfId="110" xr:uid="{00000000-0005-0000-0000-000032000000}"/>
    <cellStyle name="Currency 2 3 5" xfId="129" xr:uid="{00000000-0005-0000-0000-000033000000}"/>
    <cellStyle name="Currency 2 3 6" xfId="147" xr:uid="{00000000-0005-0000-0000-000034000000}"/>
    <cellStyle name="Currency 2 3 7" xfId="53" xr:uid="{00000000-0005-0000-0000-000035000000}"/>
    <cellStyle name="Currency 2 3 8" xfId="168" xr:uid="{A479C09D-06AF-4074-B966-96DD405E5B73}"/>
    <cellStyle name="Currency 2 4" xfId="44" xr:uid="{00000000-0005-0000-0000-000036000000}"/>
    <cellStyle name="Currency 2 4 2" xfId="185" xr:uid="{3877F2D8-B467-41CF-8A98-7DCFF68431C4}"/>
    <cellStyle name="Currency 2 5" xfId="63" xr:uid="{00000000-0005-0000-0000-000037000000}"/>
    <cellStyle name="Currency 2 6" xfId="82" xr:uid="{00000000-0005-0000-0000-000038000000}"/>
    <cellStyle name="Currency 2 7" xfId="101" xr:uid="{00000000-0005-0000-0000-000039000000}"/>
    <cellStyle name="Currency 2 8" xfId="120" xr:uid="{00000000-0005-0000-0000-00003A000000}"/>
    <cellStyle name="Currency 2 9" xfId="139" xr:uid="{00000000-0005-0000-0000-00003B000000}"/>
    <cellStyle name="Currency 3" xfId="7" xr:uid="{00000000-0005-0000-0000-00003C000000}"/>
    <cellStyle name="Currency 3 10" xfId="162" xr:uid="{FA196A78-4935-4D11-B018-F022E1076E31}"/>
    <cellStyle name="Currency 3 2" xfId="23" xr:uid="{00000000-0005-0000-0000-00003D000000}"/>
    <cellStyle name="Currency 3 2 2" xfId="76" xr:uid="{00000000-0005-0000-0000-00003E000000}"/>
    <cellStyle name="Currency 3 2 2 2" xfId="197" xr:uid="{541A38AA-81AD-41E7-9408-6D39277691EF}"/>
    <cellStyle name="Currency 3 2 3" xfId="95" xr:uid="{00000000-0005-0000-0000-00003F000000}"/>
    <cellStyle name="Currency 3 2 4" xfId="114" xr:uid="{00000000-0005-0000-0000-000040000000}"/>
    <cellStyle name="Currency 3 2 5" xfId="133" xr:uid="{00000000-0005-0000-0000-000041000000}"/>
    <cellStyle name="Currency 3 2 6" xfId="151" xr:uid="{00000000-0005-0000-0000-000042000000}"/>
    <cellStyle name="Currency 3 2 7" xfId="57" xr:uid="{00000000-0005-0000-0000-000043000000}"/>
    <cellStyle name="Currency 3 2 8" xfId="172" xr:uid="{BB0B7A82-B37D-4250-ABAA-1CF3E3312EED}"/>
    <cellStyle name="Currency 3 3" xfId="48" xr:uid="{00000000-0005-0000-0000-000044000000}"/>
    <cellStyle name="Currency 3 3 2" xfId="189" xr:uid="{063326B6-9F08-4F84-998C-D7AEB2E161FC}"/>
    <cellStyle name="Currency 3 4" xfId="67" xr:uid="{00000000-0005-0000-0000-000045000000}"/>
    <cellStyle name="Currency 3 5" xfId="86" xr:uid="{00000000-0005-0000-0000-000046000000}"/>
    <cellStyle name="Currency 3 6" xfId="105" xr:uid="{00000000-0005-0000-0000-000047000000}"/>
    <cellStyle name="Currency 3 7" xfId="124" xr:uid="{00000000-0005-0000-0000-000048000000}"/>
    <cellStyle name="Currency 3 8" xfId="143" xr:uid="{00000000-0005-0000-0000-000049000000}"/>
    <cellStyle name="Currency 3 9" xfId="38" xr:uid="{00000000-0005-0000-0000-00004A000000}"/>
    <cellStyle name="Euro" xfId="8" xr:uid="{00000000-0005-0000-0000-00004B000000}"/>
    <cellStyle name="Euro 2" xfId="18" xr:uid="{00000000-0005-0000-0000-00004C000000}"/>
    <cellStyle name="Millares" xfId="32" builtinId="3"/>
    <cellStyle name="Millares 2" xfId="25" xr:uid="{00000000-0005-0000-0000-00004E000000}"/>
    <cellStyle name="Millares 2 2" xfId="78" xr:uid="{00000000-0005-0000-0000-00004F000000}"/>
    <cellStyle name="Millares 2 2 2" xfId="199" xr:uid="{796B575B-9658-40A8-BA6D-2E58226BE9B5}"/>
    <cellStyle name="Millares 2 2 3" xfId="210" xr:uid="{B035DE10-393C-442F-A2BC-CC1792F228C7}"/>
    <cellStyle name="Millares 2 3" xfId="97" xr:uid="{00000000-0005-0000-0000-000050000000}"/>
    <cellStyle name="Millares 2 4" xfId="116" xr:uid="{00000000-0005-0000-0000-000051000000}"/>
    <cellStyle name="Millares 2 5" xfId="135" xr:uid="{00000000-0005-0000-0000-000052000000}"/>
    <cellStyle name="Millares 2 6" xfId="153" xr:uid="{00000000-0005-0000-0000-000053000000}"/>
    <cellStyle name="Millares 2 7" xfId="59" xr:uid="{00000000-0005-0000-0000-000054000000}"/>
    <cellStyle name="Millares 2 8" xfId="174" xr:uid="{DB2D458B-148F-484D-B0F6-7F19AC5970D2}"/>
    <cellStyle name="Millares 2 9" xfId="209" xr:uid="{F508E0BF-8209-4E1A-AC07-4CF3734DCF30}"/>
    <cellStyle name="Millares 3" xfId="50" xr:uid="{00000000-0005-0000-0000-000055000000}"/>
    <cellStyle name="Millares 4" xfId="69" xr:uid="{00000000-0005-0000-0000-000056000000}"/>
    <cellStyle name="Millares 5" xfId="88" xr:uid="{00000000-0005-0000-0000-000057000000}"/>
    <cellStyle name="Millares 6" xfId="107" xr:uid="{00000000-0005-0000-0000-000058000000}"/>
    <cellStyle name="Millares 7" xfId="126" xr:uid="{00000000-0005-0000-0000-000059000000}"/>
    <cellStyle name="Millares 8" xfId="40" xr:uid="{00000000-0005-0000-0000-00005A000000}"/>
    <cellStyle name="Moneda" xfId="28" builtinId="4"/>
    <cellStyle name="Moneda 10" xfId="177" xr:uid="{B500F7C4-CD61-4830-BB30-79C421328DFA}"/>
    <cellStyle name="Moneda 11" xfId="214" xr:uid="{59904063-095B-40C8-93CE-5F22169FCB0B}"/>
    <cellStyle name="Moneda 2" xfId="9" xr:uid="{00000000-0005-0000-0000-00005C000000}"/>
    <cellStyle name="Moneda 2 10" xfId="163" xr:uid="{BA6C9314-6956-4164-A0D8-94D5461931DC}"/>
    <cellStyle name="Moneda 2 2" xfId="24" xr:uid="{00000000-0005-0000-0000-00005D000000}"/>
    <cellStyle name="Moneda 2 2 2" xfId="77" xr:uid="{00000000-0005-0000-0000-00005E000000}"/>
    <cellStyle name="Moneda 2 2 2 2" xfId="198" xr:uid="{08A2E842-8EE2-417A-B5CC-1E90252E9174}"/>
    <cellStyle name="Moneda 2 2 3" xfId="96" xr:uid="{00000000-0005-0000-0000-00005F000000}"/>
    <cellStyle name="Moneda 2 2 4" xfId="115" xr:uid="{00000000-0005-0000-0000-000060000000}"/>
    <cellStyle name="Moneda 2 2 5" xfId="134" xr:uid="{00000000-0005-0000-0000-000061000000}"/>
    <cellStyle name="Moneda 2 2 6" xfId="152" xr:uid="{00000000-0005-0000-0000-000062000000}"/>
    <cellStyle name="Moneda 2 2 7" xfId="58" xr:uid="{00000000-0005-0000-0000-000063000000}"/>
    <cellStyle name="Moneda 2 2 8" xfId="173" xr:uid="{55D9E7AE-DDB4-4C38-B4BC-A3BA980BE50D}"/>
    <cellStyle name="Moneda 2 3" xfId="49" xr:uid="{00000000-0005-0000-0000-000064000000}"/>
    <cellStyle name="Moneda 2 3 2" xfId="190" xr:uid="{43826F87-CB81-4048-80A9-B7191FAF0595}"/>
    <cellStyle name="Moneda 2 3 3" xfId="165" xr:uid="{91B1C2C4-1619-4CA5-88E3-871FD3516DBE}"/>
    <cellStyle name="Moneda 2 4" xfId="68" xr:uid="{00000000-0005-0000-0000-000065000000}"/>
    <cellStyle name="Moneda 2 5" xfId="87" xr:uid="{00000000-0005-0000-0000-000066000000}"/>
    <cellStyle name="Moneda 2 6" xfId="106" xr:uid="{00000000-0005-0000-0000-000067000000}"/>
    <cellStyle name="Moneda 2 7" xfId="125" xr:uid="{00000000-0005-0000-0000-000068000000}"/>
    <cellStyle name="Moneda 2 8" xfId="144" xr:uid="{00000000-0005-0000-0000-000069000000}"/>
    <cellStyle name="Moneda 2 9" xfId="39" xr:uid="{00000000-0005-0000-0000-00006A000000}"/>
    <cellStyle name="Moneda 3" xfId="62" xr:uid="{00000000-0005-0000-0000-00006B000000}"/>
    <cellStyle name="Moneda 3 2" xfId="202" xr:uid="{7F736C28-9795-41C0-8140-F8BFA3A5876A}"/>
    <cellStyle name="Moneda 3 3" xfId="211" xr:uid="{AB167997-6A64-47F6-8ED6-60AC8B3C8C76}"/>
    <cellStyle name="Moneda 4" xfId="81" xr:uid="{00000000-0005-0000-0000-00006C000000}"/>
    <cellStyle name="Moneda 4 2" xfId="157" xr:uid="{00000000-0005-0000-0000-00006D000000}"/>
    <cellStyle name="Moneda 4 2 2" xfId="206" xr:uid="{D8B4028A-810E-4E87-A301-C5D50CFA9C68}"/>
    <cellStyle name="Moneda 4 3" xfId="207" xr:uid="{FCD46BA2-D956-47A7-939F-9BCA7972B4AE}"/>
    <cellStyle name="Moneda 5" xfId="100" xr:uid="{00000000-0005-0000-0000-00006E000000}"/>
    <cellStyle name="Moneda 5 2" xfId="215" xr:uid="{A71CC8A5-3A98-4C6C-9DA4-A3DC7A0E687C}"/>
    <cellStyle name="Moneda 6" xfId="119" xr:uid="{00000000-0005-0000-0000-00006F000000}"/>
    <cellStyle name="Moneda 7" xfId="138" xr:uid="{00000000-0005-0000-0000-000070000000}"/>
    <cellStyle name="Moneda 8" xfId="156" xr:uid="{00000000-0005-0000-0000-000071000000}"/>
    <cellStyle name="Moneda 9" xfId="43" xr:uid="{00000000-0005-0000-0000-000072000000}"/>
    <cellStyle name="Moneda 9 2" xfId="204" xr:uid="{0AD5D6BA-3052-4C8A-A0E6-114093B8C86F}"/>
    <cellStyle name="Moneda 9 3" xfId="179" xr:uid="{E5CECC02-CDEA-43D0-9288-838520B536CD}"/>
    <cellStyle name="Normal" xfId="0" builtinId="0"/>
    <cellStyle name="Normal 11" xfId="30" xr:uid="{00000000-0005-0000-0000-000074000000}"/>
    <cellStyle name="Normal 2" xfId="2" xr:uid="{00000000-0005-0000-0000-000075000000}"/>
    <cellStyle name="Normal 2 2" xfId="29" xr:uid="{00000000-0005-0000-0000-000076000000}"/>
    <cellStyle name="Normal 3" xfId="13" xr:uid="{00000000-0005-0000-0000-000077000000}"/>
    <cellStyle name="Normal 3 2" xfId="15" xr:uid="{00000000-0005-0000-0000-000078000000}"/>
    <cellStyle name="Normal 3 3" xfId="212" xr:uid="{03F03F8F-6DF4-40D0-80B3-14F11A1407B7}"/>
    <cellStyle name="Normal 4" xfId="14" xr:uid="{00000000-0005-0000-0000-000079000000}"/>
    <cellStyle name="Normal 4 10" xfId="41" xr:uid="{00000000-0005-0000-0000-00007A000000}"/>
    <cellStyle name="Normal 4 11" xfId="166" xr:uid="{B7C2F42B-FD53-4C5B-99D9-7C3954D933A4}"/>
    <cellStyle name="Normal 4 2" xfId="17" xr:uid="{00000000-0005-0000-0000-00007B000000}"/>
    <cellStyle name="Normal 4 3" xfId="26" xr:uid="{00000000-0005-0000-0000-00007C000000}"/>
    <cellStyle name="Normal 4 3 2" xfId="79" xr:uid="{00000000-0005-0000-0000-00007D000000}"/>
    <cellStyle name="Normal 4 3 2 2" xfId="182" xr:uid="{D7331E7A-AFD3-4942-87DD-6010F04B27DF}"/>
    <cellStyle name="Normal 4 3 3" xfId="98" xr:uid="{00000000-0005-0000-0000-00007E000000}"/>
    <cellStyle name="Normal 4 3 3 2" xfId="200" xr:uid="{134F6516-7A08-4E71-8311-AFC1D5B4F4FA}"/>
    <cellStyle name="Normal 4 3 4" xfId="117" xr:uid="{00000000-0005-0000-0000-00007F000000}"/>
    <cellStyle name="Normal 4 3 5" xfId="136" xr:uid="{00000000-0005-0000-0000-000080000000}"/>
    <cellStyle name="Normal 4 3 6" xfId="154" xr:uid="{00000000-0005-0000-0000-000081000000}"/>
    <cellStyle name="Normal 4 3 7" xfId="60" xr:uid="{00000000-0005-0000-0000-000082000000}"/>
    <cellStyle name="Normal 4 3 8" xfId="175" xr:uid="{45975CFA-E0AE-48BE-B192-EDE4445D7D6D}"/>
    <cellStyle name="Normal 4 4" xfId="51" xr:uid="{00000000-0005-0000-0000-000083000000}"/>
    <cellStyle name="Normal 4 4 2" xfId="180" xr:uid="{4E09C949-815D-498B-91C2-A0CDD8A1B88C}"/>
    <cellStyle name="Normal 4 5" xfId="70" xr:uid="{00000000-0005-0000-0000-000084000000}"/>
    <cellStyle name="Normal 4 5 2" xfId="191" xr:uid="{6D3DF3D2-ED2D-468F-9803-45D12FD55C09}"/>
    <cellStyle name="Normal 4 6" xfId="89" xr:uid="{00000000-0005-0000-0000-000085000000}"/>
    <cellStyle name="Normal 4 7" xfId="108" xr:uid="{00000000-0005-0000-0000-000086000000}"/>
    <cellStyle name="Normal 4 8" xfId="127" xr:uid="{00000000-0005-0000-0000-000087000000}"/>
    <cellStyle name="Normal 4 9" xfId="145" xr:uid="{00000000-0005-0000-0000-000088000000}"/>
    <cellStyle name="Normal 5" xfId="16" xr:uid="{00000000-0005-0000-0000-000089000000}"/>
    <cellStyle name="Normal 5 10" xfId="167" xr:uid="{D3B065D7-5F17-4732-B5BB-90EF8D1F6A81}"/>
    <cellStyle name="Normal 5 11" xfId="213" xr:uid="{A3BCDEE5-4BB1-4BED-BA94-7F86F306E891}"/>
    <cellStyle name="Normal 5 2" xfId="27" xr:uid="{00000000-0005-0000-0000-00008A000000}"/>
    <cellStyle name="Normal 5 2 2" xfId="80" xr:uid="{00000000-0005-0000-0000-00008B000000}"/>
    <cellStyle name="Normal 5 2 2 2" xfId="183" xr:uid="{A1F5961C-8FF9-4741-838D-5013AA243DFF}"/>
    <cellStyle name="Normal 5 2 3" xfId="99" xr:uid="{00000000-0005-0000-0000-00008C000000}"/>
    <cellStyle name="Normal 5 2 3 2" xfId="201" xr:uid="{66961AF1-C8FE-4159-A06C-1E462726482A}"/>
    <cellStyle name="Normal 5 2 4" xfId="118" xr:uid="{00000000-0005-0000-0000-00008D000000}"/>
    <cellStyle name="Normal 5 2 5" xfId="137" xr:uid="{00000000-0005-0000-0000-00008E000000}"/>
    <cellStyle name="Normal 5 2 6" xfId="155" xr:uid="{00000000-0005-0000-0000-00008F000000}"/>
    <cellStyle name="Normal 5 2 7" xfId="61" xr:uid="{00000000-0005-0000-0000-000090000000}"/>
    <cellStyle name="Normal 5 2 8" xfId="176" xr:uid="{78CF5541-6CDE-4350-9216-F1E07032D91B}"/>
    <cellStyle name="Normal 5 2 9" xfId="205" xr:uid="{AE4B44C1-7EF6-417A-94BD-9966FAA5F2A3}"/>
    <cellStyle name="Normal 5 3" xfId="52" xr:uid="{00000000-0005-0000-0000-000091000000}"/>
    <cellStyle name="Normal 5 3 2" xfId="181" xr:uid="{1ABC7239-1D3B-451A-A71D-A357703A6E27}"/>
    <cellStyle name="Normal 5 4" xfId="71" xr:uid="{00000000-0005-0000-0000-000092000000}"/>
    <cellStyle name="Normal 5 4 2" xfId="192" xr:uid="{AA9A224E-7112-4D73-9A8F-6B26939E70D3}"/>
    <cellStyle name="Normal 5 5" xfId="90" xr:uid="{00000000-0005-0000-0000-000093000000}"/>
    <cellStyle name="Normal 5 6" xfId="109" xr:uid="{00000000-0005-0000-0000-000094000000}"/>
    <cellStyle name="Normal 5 7" xfId="128" xr:uid="{00000000-0005-0000-0000-000095000000}"/>
    <cellStyle name="Normal 5 8" xfId="146" xr:uid="{00000000-0005-0000-0000-000096000000}"/>
    <cellStyle name="Normal 5 9" xfId="42" xr:uid="{00000000-0005-0000-0000-000097000000}"/>
    <cellStyle name="Normal 6" xfId="33" xr:uid="{00000000-0005-0000-0000-000098000000}"/>
    <cellStyle name="Normal 6 2" xfId="184" xr:uid="{005778DF-1B49-47B3-BADA-507A4DBB1C04}"/>
    <cellStyle name="Normal 6 3" xfId="203" xr:uid="{82EBEC8D-28C3-45B5-A579-1C6640F2AA2D}"/>
    <cellStyle name="Normal 6 4" xfId="178" xr:uid="{8ECA9989-D61F-4B61-80FC-10C3D4E4375B}"/>
    <cellStyle name="Normal 8" xfId="31" xr:uid="{00000000-0005-0000-0000-000099000000}"/>
    <cellStyle name="Percent 2" xfId="1" xr:uid="{00000000-0005-0000-0000-00009A000000}"/>
    <cellStyle name="Percent 2 2" xfId="10" xr:uid="{00000000-0005-0000-0000-00009B000000}"/>
    <cellStyle name="Percent 3" xfId="11" xr:uid="{00000000-0005-0000-0000-00009C000000}"/>
    <cellStyle name="Porcentaje 2" xfId="208" xr:uid="{4D6E43AA-AD2B-48D5-9700-DDF3FDC507D0}"/>
    <cellStyle name="Porcentaje 2 2" xfId="164" xr:uid="{03CCA061-3B70-4649-B8E1-8772999A3284}"/>
    <cellStyle name="Porcentual 2" xfId="12" xr:uid="{00000000-0005-0000-0000-00009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925407</xdr:colOff>
      <xdr:row>3</xdr:row>
      <xdr:rowOff>120226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E008B3A-02E4-40AF-A570-2AD455801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2857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153670</xdr:colOff>
      <xdr:row>0</xdr:row>
      <xdr:rowOff>24923</xdr:rowOff>
    </xdr:from>
    <xdr:to>
      <xdr:col>6</xdr:col>
      <xdr:colOff>563880</xdr:colOff>
      <xdr:row>3</xdr:row>
      <xdr:rowOff>6896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65061DBB-2DC4-4120-AAA3-FCE80F724A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510530" y="24923"/>
          <a:ext cx="1858010" cy="5153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719667</xdr:colOff>
      <xdr:row>3</xdr:row>
      <xdr:rowOff>120226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1D483DF-BC48-45C8-8928-2F8730A0F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2857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412750</xdr:colOff>
      <xdr:row>0</xdr:row>
      <xdr:rowOff>85884</xdr:rowOff>
    </xdr:from>
    <xdr:to>
      <xdr:col>5</xdr:col>
      <xdr:colOff>857250</xdr:colOff>
      <xdr:row>3</xdr:row>
      <xdr:rowOff>43550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21E4466-5DF0-40C6-9230-5334FE3A6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051425" y="85884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719667</xdr:colOff>
      <xdr:row>3</xdr:row>
      <xdr:rowOff>120226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D70C5AC-6454-4110-8493-3BFF1A269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2857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412750</xdr:colOff>
      <xdr:row>0</xdr:row>
      <xdr:rowOff>85884</xdr:rowOff>
    </xdr:from>
    <xdr:to>
      <xdr:col>5</xdr:col>
      <xdr:colOff>857250</xdr:colOff>
      <xdr:row>3</xdr:row>
      <xdr:rowOff>43550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8579510E-9DD4-42F6-87B1-0DC235049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051425" y="85884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719667</xdr:colOff>
      <xdr:row>3</xdr:row>
      <xdr:rowOff>120226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E438E22-7341-4A25-B734-49682807F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2857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412750</xdr:colOff>
      <xdr:row>0</xdr:row>
      <xdr:rowOff>85884</xdr:rowOff>
    </xdr:from>
    <xdr:to>
      <xdr:col>5</xdr:col>
      <xdr:colOff>857250</xdr:colOff>
      <xdr:row>3</xdr:row>
      <xdr:rowOff>43550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1E612288-9C46-49B3-862C-5900CE1AD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051425" y="85884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719667</xdr:colOff>
      <xdr:row>3</xdr:row>
      <xdr:rowOff>120226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5FAA22B-033B-4F0D-BC27-94FBD96A0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0" y="28575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412750</xdr:colOff>
      <xdr:row>0</xdr:row>
      <xdr:rowOff>85884</xdr:rowOff>
    </xdr:from>
    <xdr:to>
      <xdr:col>5</xdr:col>
      <xdr:colOff>857250</xdr:colOff>
      <xdr:row>3</xdr:row>
      <xdr:rowOff>43550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381FF2A4-E313-447D-B04D-C6B63BD62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051425" y="85884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-ABPTG3T\Base%20de%20Datos\0003_PROYECTOS%20ARQUITECTONICOS%202018-2019\008.-%20FISMUN\78.-TECHUMBRE%20-%20J.%20NI&#209;OS%20LAZARO%20CARDENAS,%20COL.%20LA%20ESCONDIDA\03%20-%20CAT\2.-CAT%20-%20TECHUMBRE%20-%20J.%20NI&#209;OS%20LAZARO%20CARDENAS%20-%20CO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-REAL"/>
      <sheetName val="GEN 2"/>
    </sheetNames>
    <sheetDataSet>
      <sheetData sheetId="0">
        <row r="9">
          <cell r="D9" t="str">
            <v xml:space="preserve">      PRELIMINARES</v>
          </cell>
        </row>
        <row r="13">
          <cell r="D13" t="str">
            <v xml:space="preserve">      CIMENTACION</v>
          </cell>
        </row>
        <row r="20">
          <cell r="D20" t="str">
            <v xml:space="preserve">ACERO DE REFUERZO EN CIMENTACIÓN, LIMITE ELÁSTICO F'Y=4200 KG/CM2. (CORRUGADA # 3) 3/8" Ø, INCLUYE:  HERRAMIENTA, MATERIALES, EQUIPO, MANO DE OBRA Y TODO LO NECESARIO PARA SU CORRECTA EJECUCION. </v>
          </cell>
        </row>
      </sheetData>
      <sheetData sheetId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64"/>
  <sheetViews>
    <sheetView topLeftCell="A33" zoomScaleNormal="100" zoomScaleSheetLayoutView="100" workbookViewId="0">
      <selection activeCell="G50" sqref="G50"/>
    </sheetView>
  </sheetViews>
  <sheetFormatPr baseColWidth="10" defaultColWidth="9.109375" defaultRowHeight="13.2"/>
  <cols>
    <col min="1" max="1" width="14.44140625" style="1" customWidth="1"/>
    <col min="2" max="2" width="47.88671875" style="10" customWidth="1"/>
    <col min="3" max="3" width="7.33203125" style="1" customWidth="1"/>
    <col min="4" max="4" width="9.88671875" style="26" customWidth="1"/>
    <col min="5" max="5" width="9.44140625" style="1" customWidth="1"/>
    <col min="6" max="6" width="13.5546875" style="1" customWidth="1"/>
    <col min="7" max="7" width="12.109375" bestFit="1" customWidth="1"/>
    <col min="8" max="8" width="13.109375" bestFit="1" customWidth="1"/>
    <col min="9" max="9" width="12.88671875" customWidth="1"/>
    <col min="10" max="10" width="18.5546875" customWidth="1"/>
  </cols>
  <sheetData>
    <row r="1" spans="1:6" ht="15.6">
      <c r="A1" s="153"/>
      <c r="B1" s="153"/>
      <c r="C1" s="153"/>
      <c r="D1" s="153"/>
      <c r="E1" s="153"/>
      <c r="F1" s="153"/>
    </row>
    <row r="2" spans="1:6" s="2" customFormat="1">
      <c r="A2" s="154"/>
      <c r="B2" s="154"/>
      <c r="C2" s="154"/>
      <c r="D2" s="154"/>
      <c r="E2" s="154"/>
      <c r="F2" s="154"/>
    </row>
    <row r="3" spans="1:6" s="2" customFormat="1">
      <c r="A3" s="155"/>
      <c r="B3" s="155"/>
      <c r="C3" s="155"/>
      <c r="D3" s="155"/>
      <c r="E3" s="155"/>
      <c r="F3" s="155"/>
    </row>
    <row r="4" spans="1:6" s="2" customFormat="1" ht="13.8" thickBot="1">
      <c r="A4" s="18"/>
      <c r="B4" s="18"/>
      <c r="C4" s="18"/>
      <c r="D4" s="18"/>
      <c r="E4" s="18"/>
      <c r="F4" s="18"/>
    </row>
    <row r="5" spans="1:6" ht="13.8" thickTop="1">
      <c r="A5" s="156" t="s">
        <v>0</v>
      </c>
      <c r="B5" s="157"/>
      <c r="C5" s="157"/>
      <c r="D5" s="157"/>
      <c r="E5" s="157"/>
      <c r="F5" s="158"/>
    </row>
    <row r="6" spans="1:6" ht="13.8" thickBot="1">
      <c r="A6" s="3" t="s">
        <v>1</v>
      </c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6" ht="14.4" thickTop="1" thickBot="1">
      <c r="A7"/>
      <c r="B7" s="6"/>
      <c r="C7"/>
      <c r="D7" s="7"/>
      <c r="E7"/>
      <c r="F7"/>
    </row>
    <row r="8" spans="1:6" ht="57.6" thickTop="1">
      <c r="A8" s="21" t="s">
        <v>8</v>
      </c>
      <c r="B8" s="81" t="s">
        <v>110</v>
      </c>
      <c r="C8" s="22"/>
      <c r="D8" s="23"/>
      <c r="E8" s="8"/>
      <c r="F8" s="8"/>
    </row>
    <row r="9" spans="1:6" s="9" customFormat="1">
      <c r="A9" s="28" t="s">
        <v>13</v>
      </c>
      <c r="B9" s="29" t="s">
        <v>26</v>
      </c>
      <c r="C9" s="11"/>
      <c r="D9" s="11"/>
      <c r="E9" s="11"/>
      <c r="F9" s="11"/>
    </row>
    <row r="10" spans="1:6" s="9" customFormat="1" ht="38.4">
      <c r="A10" s="112" t="s">
        <v>95</v>
      </c>
      <c r="B10" s="30" t="s">
        <v>96</v>
      </c>
      <c r="C10" s="27" t="s">
        <v>9</v>
      </c>
      <c r="D10" s="31">
        <f>BARDA!M15</f>
        <v>325.5</v>
      </c>
      <c r="E10" s="16">
        <v>131.26</v>
      </c>
      <c r="F10" s="15">
        <f>+E10*D10</f>
        <v>42725.13</v>
      </c>
    </row>
    <row r="11" spans="1:6" s="9" customFormat="1" ht="38.4">
      <c r="A11" s="112">
        <v>9999004</v>
      </c>
      <c r="B11" s="30" t="s">
        <v>99</v>
      </c>
      <c r="C11" s="27" t="s">
        <v>9</v>
      </c>
      <c r="D11" s="31">
        <f>BARDA!M23</f>
        <v>525</v>
      </c>
      <c r="E11" s="16">
        <v>131.26</v>
      </c>
      <c r="F11" s="15">
        <f>+E11*D11</f>
        <v>68911.5</v>
      </c>
    </row>
    <row r="12" spans="1:6" s="9" customFormat="1" ht="38.4">
      <c r="A12" s="112" t="s">
        <v>102</v>
      </c>
      <c r="B12" s="96" t="s">
        <v>103</v>
      </c>
      <c r="C12" s="14" t="s">
        <v>9</v>
      </c>
      <c r="D12" s="31">
        <f>BARDA!M31</f>
        <v>205</v>
      </c>
      <c r="E12" s="97">
        <v>131.26</v>
      </c>
      <c r="F12" s="15">
        <f t="shared" ref="F12:F13" si="0">+E12*D12</f>
        <v>26908.3</v>
      </c>
    </row>
    <row r="13" spans="1:6" s="9" customFormat="1" ht="38.4">
      <c r="A13" s="112">
        <v>9999070</v>
      </c>
      <c r="B13" s="96" t="s">
        <v>101</v>
      </c>
      <c r="C13" s="14" t="s">
        <v>12</v>
      </c>
      <c r="D13" s="31">
        <f>BARDA!M39</f>
        <v>21.53</v>
      </c>
      <c r="E13" s="97">
        <v>1022.75</v>
      </c>
      <c r="F13" s="15">
        <f t="shared" si="0"/>
        <v>22019.81</v>
      </c>
    </row>
    <row r="14" spans="1:6" s="9" customFormat="1" ht="48">
      <c r="A14" s="113">
        <v>4001082</v>
      </c>
      <c r="B14" s="83" t="s">
        <v>18</v>
      </c>
      <c r="C14" s="84" t="s">
        <v>9</v>
      </c>
      <c r="D14" s="31">
        <f>BARDA!M48</f>
        <v>205</v>
      </c>
      <c r="E14" s="98">
        <v>49.97</v>
      </c>
      <c r="F14" s="15">
        <f>+E14*D14</f>
        <v>10243.85</v>
      </c>
    </row>
    <row r="15" spans="1:6" s="9" customFormat="1" ht="48">
      <c r="A15" s="113">
        <v>4001081</v>
      </c>
      <c r="B15" s="83" t="s">
        <v>60</v>
      </c>
      <c r="C15" s="84" t="s">
        <v>12</v>
      </c>
      <c r="D15" s="31">
        <f>BARDA!M56</f>
        <v>8.1999999999999993</v>
      </c>
      <c r="E15" s="98">
        <v>1022.75</v>
      </c>
      <c r="F15" s="15">
        <f>+E15*D15</f>
        <v>8386.5499999999993</v>
      </c>
    </row>
    <row r="16" spans="1:6" s="9" customFormat="1" ht="38.4">
      <c r="A16" s="112">
        <v>9999008</v>
      </c>
      <c r="B16" s="96" t="s">
        <v>57</v>
      </c>
      <c r="C16" s="14" t="s">
        <v>10</v>
      </c>
      <c r="D16" s="31">
        <f>BARDA!M64</f>
        <v>2</v>
      </c>
      <c r="E16" s="97">
        <v>4154.32</v>
      </c>
      <c r="F16" s="15">
        <f>+E16*D16</f>
        <v>8308.64</v>
      </c>
    </row>
    <row r="17" spans="1:14" s="9" customFormat="1">
      <c r="A17" s="14"/>
      <c r="B17" s="30"/>
      <c r="C17" s="27"/>
      <c r="D17" s="31"/>
      <c r="E17" s="16"/>
      <c r="F17" s="17">
        <f>SUM(F10:F16)</f>
        <v>187503.78</v>
      </c>
    </row>
    <row r="18" spans="1:14" s="9" customFormat="1">
      <c r="A18" s="28" t="s">
        <v>14</v>
      </c>
      <c r="B18" s="29" t="s">
        <v>16</v>
      </c>
      <c r="C18" s="11"/>
      <c r="D18" s="11"/>
      <c r="E18" s="11"/>
      <c r="F18" s="11"/>
    </row>
    <row r="19" spans="1:14" s="9" customFormat="1" ht="57.6">
      <c r="A19" s="14">
        <v>4001051</v>
      </c>
      <c r="B19" s="30" t="s">
        <v>19</v>
      </c>
      <c r="C19" s="27" t="s">
        <v>11</v>
      </c>
      <c r="D19" s="87">
        <f>BARDA!M74</f>
        <v>336</v>
      </c>
      <c r="E19" s="16">
        <v>34.299999999999997</v>
      </c>
      <c r="F19" s="15">
        <f>+E19*D19</f>
        <v>11524.8</v>
      </c>
      <c r="N19" s="9" t="s">
        <v>56</v>
      </c>
    </row>
    <row r="20" spans="1:14" s="9" customFormat="1" ht="38.4">
      <c r="A20" s="14">
        <v>3002052</v>
      </c>
      <c r="B20" s="96" t="s">
        <v>58</v>
      </c>
      <c r="C20" s="14" t="s">
        <v>12</v>
      </c>
      <c r="D20" s="87">
        <f>BARDA!M82</f>
        <v>352.81</v>
      </c>
      <c r="E20" s="97">
        <v>117.18</v>
      </c>
      <c r="F20" s="15">
        <f t="shared" ref="F20:F29" si="1">+E20*D20</f>
        <v>41342.28</v>
      </c>
    </row>
    <row r="21" spans="1:14" s="9" customFormat="1" ht="38.4">
      <c r="A21" s="14">
        <v>4002003</v>
      </c>
      <c r="B21" s="30" t="s">
        <v>20</v>
      </c>
      <c r="C21" s="27" t="s">
        <v>11</v>
      </c>
      <c r="D21" s="87">
        <f>BARDA!M90</f>
        <v>336</v>
      </c>
      <c r="E21" s="16">
        <v>243.06</v>
      </c>
      <c r="F21" s="15">
        <f t="shared" si="1"/>
        <v>81668.160000000003</v>
      </c>
    </row>
    <row r="22" spans="1:14" s="9" customFormat="1" ht="57.6">
      <c r="A22" s="14">
        <v>4002036</v>
      </c>
      <c r="B22" s="96" t="s">
        <v>59</v>
      </c>
      <c r="C22" s="14" t="s">
        <v>12</v>
      </c>
      <c r="D22" s="87">
        <f>BARDA!M98</f>
        <v>282.24</v>
      </c>
      <c r="E22" s="97">
        <v>389.25</v>
      </c>
      <c r="F22" s="15">
        <f t="shared" si="1"/>
        <v>109861.92</v>
      </c>
    </row>
    <row r="23" spans="1:14" s="9" customFormat="1" ht="38.4">
      <c r="A23" s="14">
        <v>4002013</v>
      </c>
      <c r="B23" s="30" t="s">
        <v>21</v>
      </c>
      <c r="C23" s="27" t="s">
        <v>12</v>
      </c>
      <c r="D23" s="87">
        <f>BARDA!M106</f>
        <v>50.41</v>
      </c>
      <c r="E23" s="16">
        <v>6138.82</v>
      </c>
      <c r="F23" s="15">
        <f t="shared" si="1"/>
        <v>309457.91999999998</v>
      </c>
      <c r="H23" s="75"/>
      <c r="I23" s="76"/>
    </row>
    <row r="24" spans="1:14" s="9" customFormat="1" ht="48">
      <c r="A24" s="14" t="s">
        <v>92</v>
      </c>
      <c r="B24" s="30" t="s">
        <v>93</v>
      </c>
      <c r="C24" s="27" t="s">
        <v>11</v>
      </c>
      <c r="D24" s="87">
        <f>BARDA!M114</f>
        <v>144</v>
      </c>
      <c r="E24" s="16">
        <v>421.37</v>
      </c>
      <c r="F24" s="15">
        <f t="shared" si="1"/>
        <v>60677.279999999999</v>
      </c>
      <c r="H24" s="75"/>
      <c r="I24" s="76"/>
    </row>
    <row r="25" spans="1:14" s="9" customFormat="1" ht="48">
      <c r="A25" s="14">
        <v>4003038</v>
      </c>
      <c r="B25" s="30" t="s">
        <v>22</v>
      </c>
      <c r="C25" s="27" t="s">
        <v>17</v>
      </c>
      <c r="D25" s="87">
        <f>BARDA!M128</f>
        <v>2016</v>
      </c>
      <c r="E25" s="16">
        <v>58.37</v>
      </c>
      <c r="F25" s="15">
        <f t="shared" si="1"/>
        <v>117673.92</v>
      </c>
      <c r="H25" s="78"/>
      <c r="I25" s="77"/>
    </row>
    <row r="26" spans="1:14" s="9" customFormat="1" ht="57.6">
      <c r="A26" s="14" t="s">
        <v>70</v>
      </c>
      <c r="B26" s="30" t="s">
        <v>69</v>
      </c>
      <c r="C26" s="27" t="s">
        <v>9</v>
      </c>
      <c r="D26" s="87">
        <f>BARDA!M136</f>
        <v>55.44</v>
      </c>
      <c r="E26" s="16">
        <v>913.32</v>
      </c>
      <c r="F26" s="15">
        <f t="shared" si="1"/>
        <v>50634.46</v>
      </c>
    </row>
    <row r="27" spans="1:14" s="9" customFormat="1" ht="57.6">
      <c r="A27" s="14" t="s">
        <v>71</v>
      </c>
      <c r="B27" s="30" t="s">
        <v>75</v>
      </c>
      <c r="C27" s="27" t="s">
        <v>9</v>
      </c>
      <c r="D27" s="87">
        <f>BARDA!M144</f>
        <v>107.52</v>
      </c>
      <c r="E27" s="16">
        <v>762.31</v>
      </c>
      <c r="F27" s="15">
        <f t="shared" si="1"/>
        <v>81963.570000000007</v>
      </c>
    </row>
    <row r="28" spans="1:14" s="9" customFormat="1" ht="67.2">
      <c r="A28" s="14">
        <v>4002027</v>
      </c>
      <c r="B28" s="30" t="s">
        <v>61</v>
      </c>
      <c r="C28" s="27" t="s">
        <v>11</v>
      </c>
      <c r="D28" s="87">
        <f>BARDA!M152</f>
        <v>403.2</v>
      </c>
      <c r="E28" s="16">
        <v>920.58</v>
      </c>
      <c r="F28" s="15">
        <f t="shared" si="1"/>
        <v>371177.86</v>
      </c>
    </row>
    <row r="29" spans="1:14" s="9" customFormat="1" ht="48">
      <c r="A29" s="14" t="s">
        <v>66</v>
      </c>
      <c r="B29" s="30" t="s">
        <v>65</v>
      </c>
      <c r="C29" s="27" t="s">
        <v>9</v>
      </c>
      <c r="D29" s="87">
        <f>BARDA!M160</f>
        <v>480</v>
      </c>
      <c r="E29" s="16">
        <v>762.31</v>
      </c>
      <c r="F29" s="15">
        <f t="shared" si="1"/>
        <v>365908.8</v>
      </c>
    </row>
    <row r="30" spans="1:14" s="9" customFormat="1">
      <c r="A30" s="14"/>
      <c r="B30" s="30"/>
      <c r="C30" s="27"/>
      <c r="D30" s="31"/>
      <c r="E30" s="16"/>
      <c r="F30" s="17">
        <f>SUM(F19:F29)</f>
        <v>1601890.97</v>
      </c>
    </row>
    <row r="31" spans="1:14" s="9" customFormat="1">
      <c r="A31" s="28" t="s">
        <v>15</v>
      </c>
      <c r="B31" s="29" t="s">
        <v>62</v>
      </c>
      <c r="C31" s="11"/>
      <c r="D31" s="11"/>
      <c r="E31" s="11"/>
      <c r="F31" s="11"/>
    </row>
    <row r="32" spans="1:14" s="9" customFormat="1" ht="67.5" customHeight="1">
      <c r="A32" s="14" t="s">
        <v>63</v>
      </c>
      <c r="B32" s="30" t="s">
        <v>64</v>
      </c>
      <c r="C32" s="27" t="s">
        <v>11</v>
      </c>
      <c r="D32" s="31">
        <f>BARDA!M170</f>
        <v>1058.8800000000001</v>
      </c>
      <c r="E32" s="16">
        <v>704.4</v>
      </c>
      <c r="F32" s="15">
        <f t="shared" ref="F32:F39" si="2">+E32*D32</f>
        <v>745875.07</v>
      </c>
    </row>
    <row r="33" spans="1:6" s="9" customFormat="1" ht="57" customHeight="1">
      <c r="A33" s="14" t="s">
        <v>72</v>
      </c>
      <c r="B33" s="30" t="s">
        <v>74</v>
      </c>
      <c r="C33" s="27" t="s">
        <v>9</v>
      </c>
      <c r="D33" s="31">
        <f>BARDA!M178</f>
        <v>158.4</v>
      </c>
      <c r="E33" s="16">
        <v>913.32</v>
      </c>
      <c r="F33" s="15">
        <f t="shared" si="2"/>
        <v>144669.89000000001</v>
      </c>
    </row>
    <row r="34" spans="1:6" s="9" customFormat="1" ht="57" customHeight="1">
      <c r="A34" s="14" t="s">
        <v>73</v>
      </c>
      <c r="B34" s="30" t="s">
        <v>76</v>
      </c>
      <c r="C34" s="27" t="s">
        <v>9</v>
      </c>
      <c r="D34" s="31">
        <f>BARDA!M186</f>
        <v>307.2</v>
      </c>
      <c r="E34" s="16">
        <v>762.31</v>
      </c>
      <c r="F34" s="15">
        <f t="shared" si="2"/>
        <v>234181.63</v>
      </c>
    </row>
    <row r="35" spans="1:6" s="9" customFormat="1" ht="48">
      <c r="A35" s="14" t="s">
        <v>67</v>
      </c>
      <c r="B35" s="30" t="s">
        <v>68</v>
      </c>
      <c r="C35" s="27" t="s">
        <v>9</v>
      </c>
      <c r="D35" s="31">
        <f>BARDA!M194</f>
        <v>480</v>
      </c>
      <c r="E35" s="16">
        <v>762.31</v>
      </c>
      <c r="F35" s="15">
        <f t="shared" si="2"/>
        <v>365908.8</v>
      </c>
    </row>
    <row r="36" spans="1:6" s="9" customFormat="1" ht="38.4">
      <c r="A36" s="14">
        <v>4005002</v>
      </c>
      <c r="B36" s="30" t="s">
        <v>97</v>
      </c>
      <c r="C36" s="27" t="s">
        <v>11</v>
      </c>
      <c r="D36" s="31">
        <f>BARDA!M217</f>
        <v>4816</v>
      </c>
      <c r="E36" s="16">
        <v>409.98</v>
      </c>
      <c r="F36" s="15">
        <f>+E36*D36</f>
        <v>1974463.68</v>
      </c>
    </row>
    <row r="37" spans="1:6" s="9" customFormat="1" ht="57.6">
      <c r="A37" s="14">
        <v>4005050</v>
      </c>
      <c r="B37" s="30" t="s">
        <v>98</v>
      </c>
      <c r="C37" s="27" t="s">
        <v>11</v>
      </c>
      <c r="D37" s="31">
        <f>BARDA!M227</f>
        <v>4816</v>
      </c>
      <c r="E37" s="16">
        <v>109.4</v>
      </c>
      <c r="F37" s="15">
        <f>+E37*D37</f>
        <v>526870.4</v>
      </c>
    </row>
    <row r="38" spans="1:6" s="9" customFormat="1" ht="48">
      <c r="A38" s="14">
        <v>4004008</v>
      </c>
      <c r="B38" s="30" t="s">
        <v>24</v>
      </c>
      <c r="C38" s="27" t="s">
        <v>11</v>
      </c>
      <c r="D38" s="87">
        <f>BARDA!M200</f>
        <v>82</v>
      </c>
      <c r="E38" s="16">
        <v>595.17999999999995</v>
      </c>
      <c r="F38" s="15">
        <f t="shared" si="2"/>
        <v>48804.76</v>
      </c>
    </row>
    <row r="39" spans="1:6" s="9" customFormat="1" ht="38.4">
      <c r="A39" s="14">
        <v>4004034</v>
      </c>
      <c r="B39" s="30" t="s">
        <v>25</v>
      </c>
      <c r="C39" s="27" t="s">
        <v>11</v>
      </c>
      <c r="D39" s="87">
        <f>BARDA!M207</f>
        <v>82</v>
      </c>
      <c r="E39" s="16">
        <v>64.540000000000006</v>
      </c>
      <c r="F39" s="15">
        <f t="shared" si="2"/>
        <v>5292.28</v>
      </c>
    </row>
    <row r="40" spans="1:6" s="9" customFormat="1">
      <c r="A40" s="14"/>
      <c r="B40" s="30"/>
      <c r="C40" s="27"/>
      <c r="D40" s="31"/>
      <c r="E40" s="16"/>
      <c r="F40" s="17">
        <f>SUM(F32:F39)</f>
        <v>4046066.51</v>
      </c>
    </row>
    <row r="41" spans="1:6" s="9" customFormat="1">
      <c r="A41" s="28" t="s">
        <v>23</v>
      </c>
      <c r="B41" s="29" t="s">
        <v>77</v>
      </c>
      <c r="C41" s="11"/>
      <c r="D41" s="11"/>
      <c r="E41" s="11"/>
      <c r="F41" s="11"/>
    </row>
    <row r="42" spans="1:6" s="9" customFormat="1" ht="48">
      <c r="A42" s="82">
        <v>4006066</v>
      </c>
      <c r="B42" s="83" t="s">
        <v>78</v>
      </c>
      <c r="C42" s="84" t="s">
        <v>10</v>
      </c>
      <c r="D42" s="31">
        <f>BARDA!M238</f>
        <v>2</v>
      </c>
      <c r="E42" s="98">
        <v>1598.09</v>
      </c>
      <c r="F42" s="15">
        <f>+E42*D42</f>
        <v>3196.18</v>
      </c>
    </row>
    <row r="43" spans="1:6" s="9" customFormat="1" ht="96">
      <c r="A43" s="82">
        <v>4006065</v>
      </c>
      <c r="B43" s="83" t="s">
        <v>79</v>
      </c>
      <c r="C43" s="84" t="s">
        <v>17</v>
      </c>
      <c r="D43" s="31">
        <f>BARDA!M246</f>
        <v>448.68</v>
      </c>
      <c r="E43" s="98">
        <v>69.95</v>
      </c>
      <c r="F43" s="15">
        <f>+E43*D43</f>
        <v>31385.17</v>
      </c>
    </row>
    <row r="44" spans="1:6" s="9" customFormat="1" ht="57.6">
      <c r="A44" s="14">
        <v>7458912</v>
      </c>
      <c r="B44" s="30" t="s">
        <v>94</v>
      </c>
      <c r="C44" s="27" t="s">
        <v>9</v>
      </c>
      <c r="D44" s="31">
        <f>BARDA!M258</f>
        <v>1297.5</v>
      </c>
      <c r="E44" s="16">
        <v>400.18</v>
      </c>
      <c r="F44" s="15">
        <f>+E44*D44</f>
        <v>519233.55</v>
      </c>
    </row>
    <row r="45" spans="1:6" s="9" customFormat="1" ht="67.2">
      <c r="A45" s="14">
        <v>4007225</v>
      </c>
      <c r="B45" s="30" t="s">
        <v>109</v>
      </c>
      <c r="C45" s="27" t="s">
        <v>9</v>
      </c>
      <c r="D45" s="31">
        <f>BARDA!M267</f>
        <v>752</v>
      </c>
      <c r="E45" s="16">
        <v>684.02</v>
      </c>
      <c r="F45" s="15">
        <f>+E45*D45</f>
        <v>514383.04</v>
      </c>
    </row>
    <row r="46" spans="1:6" s="9" customFormat="1">
      <c r="A46" s="14"/>
      <c r="B46" s="30"/>
      <c r="C46" s="27"/>
      <c r="D46" s="31"/>
      <c r="E46" s="16"/>
      <c r="F46" s="17">
        <f>SUM(F42:F45)</f>
        <v>1068197.94</v>
      </c>
    </row>
    <row r="47" spans="1:6">
      <c r="A47" s="20"/>
      <c r="B47" s="13"/>
      <c r="C47" s="12"/>
      <c r="D47" s="24"/>
      <c r="F47" s="12"/>
    </row>
    <row r="48" spans="1:6">
      <c r="A48" s="19"/>
      <c r="B48" s="13"/>
      <c r="C48" s="12"/>
      <c r="D48" s="24"/>
      <c r="E48" s="12"/>
      <c r="F48" s="102">
        <f>F46+F40+F30+F17</f>
        <v>6903659.2000000002</v>
      </c>
    </row>
    <row r="49" spans="1:7">
      <c r="A49" s="12"/>
      <c r="B49" s="13"/>
      <c r="C49" s="12"/>
      <c r="D49" s="24"/>
      <c r="E49" s="12"/>
      <c r="F49" s="102">
        <f>F48*0.16</f>
        <v>1104585.47</v>
      </c>
    </row>
    <row r="50" spans="1:7">
      <c r="A50" s="12"/>
      <c r="B50" s="13"/>
      <c r="C50" s="12"/>
      <c r="D50" s="24"/>
      <c r="E50" s="12"/>
      <c r="F50" s="102">
        <f>SUM(F48:F49)</f>
        <v>8008244.6699999999</v>
      </c>
      <c r="G50" s="103">
        <f>F50/D10</f>
        <v>24602.9</v>
      </c>
    </row>
    <row r="51" spans="1:7">
      <c r="A51" s="12"/>
      <c r="B51" s="12"/>
      <c r="C51" s="12"/>
      <c r="D51" s="24"/>
      <c r="E51" s="12"/>
      <c r="F51" s="12"/>
    </row>
    <row r="52" spans="1:7">
      <c r="A52" s="12"/>
      <c r="B52" s="12"/>
      <c r="C52" s="12"/>
      <c r="D52" s="24"/>
      <c r="E52" s="12"/>
      <c r="F52" s="12"/>
    </row>
    <row r="53" spans="1:7">
      <c r="A53" s="12"/>
      <c r="B53" s="12"/>
      <c r="C53" s="12"/>
      <c r="D53" s="24"/>
      <c r="E53" s="12"/>
      <c r="F53" s="12"/>
    </row>
    <row r="54" spans="1:7">
      <c r="A54" s="12"/>
      <c r="B54" s="12"/>
      <c r="C54" s="12"/>
      <c r="D54" s="24"/>
      <c r="E54" s="12"/>
      <c r="F54" s="12"/>
    </row>
    <row r="55" spans="1:7">
      <c r="A55" s="12"/>
      <c r="B55" s="12"/>
      <c r="C55" s="12"/>
      <c r="D55" s="24"/>
      <c r="E55" s="12"/>
      <c r="F55" s="12"/>
    </row>
    <row r="56" spans="1:7">
      <c r="A56" s="151"/>
      <c r="B56" s="152"/>
      <c r="C56" s="152"/>
      <c r="D56" s="152"/>
      <c r="E56" s="152"/>
      <c r="F56" s="152"/>
    </row>
    <row r="57" spans="1:7">
      <c r="A57" s="151"/>
      <c r="B57" s="152"/>
      <c r="C57" s="152"/>
      <c r="D57" s="152"/>
      <c r="E57" s="152"/>
      <c r="F57" s="152"/>
    </row>
    <row r="58" spans="1:7">
      <c r="A58" s="151"/>
      <c r="B58" s="152"/>
      <c r="C58" s="152"/>
      <c r="D58" s="152"/>
      <c r="E58" s="152"/>
      <c r="F58" s="152"/>
    </row>
    <row r="59" spans="1:7">
      <c r="A59" s="19"/>
      <c r="B59" s="19"/>
      <c r="C59" s="19"/>
      <c r="D59" s="25"/>
      <c r="E59" s="19"/>
      <c r="F59" s="19"/>
    </row>
    <row r="60" spans="1:7">
      <c r="A60" s="19"/>
      <c r="B60" s="19"/>
      <c r="C60" s="19"/>
      <c r="D60" s="25"/>
      <c r="E60" s="19"/>
      <c r="F60" s="19"/>
    </row>
    <row r="61" spans="1:7">
      <c r="A61" s="19"/>
      <c r="B61" s="19"/>
      <c r="C61" s="19"/>
      <c r="D61" s="25"/>
      <c r="E61" s="19"/>
      <c r="F61" s="19"/>
    </row>
    <row r="62" spans="1:7">
      <c r="A62" s="19"/>
      <c r="B62" s="19"/>
      <c r="C62" s="19"/>
      <c r="D62" s="25"/>
      <c r="E62" s="19"/>
      <c r="F62" s="19"/>
    </row>
    <row r="63" spans="1:7">
      <c r="A63" s="19"/>
      <c r="B63" s="19"/>
      <c r="C63" s="19"/>
      <c r="D63" s="25"/>
      <c r="E63" s="19"/>
      <c r="F63" s="19"/>
    </row>
    <row r="64" spans="1:7">
      <c r="A64" s="19"/>
      <c r="B64" s="19"/>
      <c r="C64" s="19"/>
      <c r="D64" s="25"/>
      <c r="E64" s="19"/>
      <c r="F64" s="19"/>
    </row>
  </sheetData>
  <mergeCells count="7">
    <mergeCell ref="A56:F56"/>
    <mergeCell ref="A57:F57"/>
    <mergeCell ref="A58:F58"/>
    <mergeCell ref="A1:F1"/>
    <mergeCell ref="A2:F2"/>
    <mergeCell ref="A3:F3"/>
    <mergeCell ref="A5:F5"/>
  </mergeCells>
  <pageMargins left="0" right="0" top="0.39370078740157483" bottom="0.39370078740157483" header="0" footer="0.19685039370078741"/>
  <pageSetup scale="96" orientation="portrait" verticalDpi="4294967295" r:id="rId1"/>
  <headerFooter alignWithMargins="0">
    <oddFooter>&amp;RHoja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V327"/>
  <sheetViews>
    <sheetView topLeftCell="B209" zoomScale="120" zoomScaleNormal="120" zoomScaleSheetLayoutView="115" workbookViewId="0">
      <pane xSplit="1" topLeftCell="C1" activePane="topRight" state="frozen"/>
      <selection activeCell="G50" sqref="G50"/>
      <selection pane="topRight" activeCell="G50" sqref="G50"/>
    </sheetView>
  </sheetViews>
  <sheetFormatPr baseColWidth="10" defaultColWidth="11.44140625" defaultRowHeight="12" customHeight="1"/>
  <cols>
    <col min="1" max="1" width="3.88671875" style="35" customWidth="1"/>
    <col min="2" max="2" width="42" style="70" customWidth="1"/>
    <col min="3" max="3" width="7.33203125" style="35" customWidth="1"/>
    <col min="4" max="4" width="7.109375" style="35" customWidth="1"/>
    <col min="5" max="5" width="7.6640625" style="35" customWidth="1"/>
    <col min="6" max="7" width="8.109375" style="35" customWidth="1"/>
    <col min="8" max="8" width="7.6640625" style="35" customWidth="1"/>
    <col min="9" max="12" width="8.109375" style="35" customWidth="1"/>
    <col min="13" max="13" width="11.44140625" style="35"/>
    <col min="14" max="14" width="6.109375" style="35" customWidth="1"/>
    <col min="15" max="16" width="8.44140625" style="35" customWidth="1"/>
    <col min="17" max="16384" width="11.44140625" style="35"/>
  </cols>
  <sheetData>
    <row r="1" spans="2:22" ht="12" customHeight="1">
      <c r="B1" s="32"/>
      <c r="C1" s="33"/>
      <c r="D1" s="33"/>
      <c r="E1" s="34"/>
      <c r="F1" s="189" t="s">
        <v>27</v>
      </c>
      <c r="G1" s="190"/>
      <c r="H1" s="190"/>
      <c r="I1" s="190"/>
      <c r="J1" s="190"/>
      <c r="K1" s="190"/>
      <c r="L1" s="190"/>
      <c r="M1" s="190"/>
      <c r="N1" s="191"/>
    </row>
    <row r="2" spans="2:22" ht="12" customHeight="1">
      <c r="B2" s="36"/>
      <c r="C2" s="37"/>
      <c r="D2" s="37"/>
      <c r="E2" s="38"/>
      <c r="F2" s="192" t="s">
        <v>28</v>
      </c>
      <c r="G2" s="193"/>
      <c r="H2" s="194" t="s">
        <v>29</v>
      </c>
      <c r="I2" s="194"/>
      <c r="J2" s="194"/>
      <c r="K2" s="194"/>
      <c r="L2" s="194"/>
      <c r="M2" s="194"/>
      <c r="N2" s="195"/>
    </row>
    <row r="3" spans="2:22" ht="33.75" customHeight="1">
      <c r="B3" s="36"/>
      <c r="C3" s="37"/>
      <c r="D3" s="37"/>
      <c r="E3" s="38"/>
      <c r="F3" s="177" t="s">
        <v>30</v>
      </c>
      <c r="G3" s="178"/>
      <c r="H3" s="196" t="s">
        <v>111</v>
      </c>
      <c r="I3" s="196"/>
      <c r="J3" s="196"/>
      <c r="K3" s="196"/>
      <c r="L3" s="196"/>
      <c r="M3" s="196"/>
      <c r="N3" s="197"/>
    </row>
    <row r="4" spans="2:22" ht="22.5" customHeight="1">
      <c r="B4" s="36"/>
      <c r="C4" s="37"/>
      <c r="D4" s="37"/>
      <c r="E4" s="38"/>
      <c r="F4" s="177" t="s">
        <v>31</v>
      </c>
      <c r="G4" s="178"/>
      <c r="H4" s="179" t="s">
        <v>112</v>
      </c>
      <c r="I4" s="179"/>
      <c r="J4" s="179"/>
      <c r="K4" s="179"/>
      <c r="L4" s="179"/>
      <c r="M4" s="179"/>
      <c r="N4" s="180"/>
    </row>
    <row r="5" spans="2:22" ht="12" customHeight="1" thickBot="1">
      <c r="B5" s="36"/>
      <c r="C5" s="37"/>
      <c r="D5" s="37"/>
      <c r="E5" s="38"/>
      <c r="F5" s="181" t="s">
        <v>32</v>
      </c>
      <c r="G5" s="182"/>
      <c r="H5" s="183">
        <f ca="1">TODAY()</f>
        <v>45922</v>
      </c>
      <c r="I5" s="184"/>
      <c r="J5" s="185"/>
      <c r="K5" s="186"/>
      <c r="L5" s="187"/>
      <c r="M5" s="187"/>
      <c r="N5" s="188"/>
    </row>
    <row r="6" spans="2:22" ht="12" customHeight="1">
      <c r="B6" s="168" t="s">
        <v>33</v>
      </c>
      <c r="C6" s="170" t="s">
        <v>34</v>
      </c>
      <c r="D6" s="170"/>
      <c r="E6" s="170"/>
      <c r="F6" s="173" t="s">
        <v>35</v>
      </c>
      <c r="G6" s="173" t="s">
        <v>36</v>
      </c>
      <c r="H6" s="173" t="s">
        <v>37</v>
      </c>
      <c r="I6" s="39" t="s">
        <v>38</v>
      </c>
      <c r="J6" s="40" t="s">
        <v>39</v>
      </c>
      <c r="K6" s="40" t="s">
        <v>40</v>
      </c>
      <c r="L6" s="40" t="s">
        <v>41</v>
      </c>
      <c r="M6" s="173" t="s">
        <v>7</v>
      </c>
      <c r="N6" s="175" t="s">
        <v>42</v>
      </c>
    </row>
    <row r="7" spans="2:22" ht="12" customHeight="1" thickBot="1">
      <c r="B7" s="169"/>
      <c r="C7" s="41" t="s">
        <v>43</v>
      </c>
      <c r="D7" s="171" t="s">
        <v>44</v>
      </c>
      <c r="E7" s="171"/>
      <c r="F7" s="174"/>
      <c r="G7" s="174"/>
      <c r="H7" s="174"/>
      <c r="I7" s="42" t="s">
        <v>45</v>
      </c>
      <c r="J7" s="41" t="s">
        <v>46</v>
      </c>
      <c r="K7" s="41" t="s">
        <v>7</v>
      </c>
      <c r="L7" s="41" t="s">
        <v>47</v>
      </c>
      <c r="M7" s="174"/>
      <c r="N7" s="176"/>
      <c r="S7" s="107" t="s">
        <v>81</v>
      </c>
      <c r="T7" s="107" t="s">
        <v>83</v>
      </c>
      <c r="U7" s="107" t="s">
        <v>104</v>
      </c>
      <c r="V7" s="107" t="s">
        <v>82</v>
      </c>
    </row>
    <row r="8" spans="2:22" s="49" customFormat="1" ht="10.199999999999999">
      <c r="B8" s="43" t="str">
        <f>'[1]CAT-REAL'!D9</f>
        <v xml:space="preserve">      PRELIMINARES</v>
      </c>
      <c r="C8" s="44"/>
      <c r="D8" s="44"/>
      <c r="E8" s="44"/>
      <c r="F8" s="45"/>
      <c r="G8" s="45"/>
      <c r="H8" s="45"/>
      <c r="I8" s="45"/>
      <c r="J8" s="45"/>
      <c r="K8" s="46"/>
      <c r="L8" s="47"/>
      <c r="M8" s="45"/>
      <c r="N8" s="48"/>
      <c r="Q8" s="52" t="s">
        <v>81</v>
      </c>
      <c r="R8" s="49">
        <v>350</v>
      </c>
      <c r="S8" s="111">
        <v>61</v>
      </c>
      <c r="T8" s="110">
        <v>205</v>
      </c>
      <c r="U8" s="110">
        <v>205</v>
      </c>
      <c r="V8" s="49">
        <v>80</v>
      </c>
    </row>
    <row r="9" spans="2:22" s="52" customFormat="1" ht="11.25" customHeight="1">
      <c r="B9" s="163" t="str">
        <f>'CAT-BARDA'!B10</f>
        <v xml:space="preserve">      RETIRO DE MALLA RECTANGULAR DE 1.00 M DE ALTURA CON POSTES A CADA 2.00 M ALMACENADA EN EL LUGAR QUE INDIQUE LA SUPERVISION, INCLUYE: MATERIAL MANO DE OBRA Y TODO LO NECESARIO PARA SU CORRECTA EJECUCION.</v>
      </c>
      <c r="C9" s="161" t="s">
        <v>80</v>
      </c>
      <c r="D9" s="161"/>
      <c r="E9" s="162"/>
      <c r="F9" s="50"/>
      <c r="G9" s="50"/>
      <c r="H9" s="50"/>
      <c r="I9" s="50"/>
      <c r="J9" s="50"/>
      <c r="K9" s="50"/>
      <c r="L9" s="50"/>
      <c r="M9" s="50"/>
      <c r="N9" s="51"/>
      <c r="Q9" s="52" t="s">
        <v>82</v>
      </c>
      <c r="R9" s="52">
        <v>80</v>
      </c>
      <c r="S9" s="108">
        <v>3.5</v>
      </c>
      <c r="T9" s="109">
        <v>18</v>
      </c>
      <c r="U9" s="109">
        <v>20</v>
      </c>
    </row>
    <row r="10" spans="2:22" s="52" customFormat="1" ht="11.25" customHeight="1">
      <c r="B10" s="164"/>
      <c r="C10" s="53"/>
      <c r="D10" s="54"/>
      <c r="E10" s="54"/>
      <c r="F10" s="50"/>
      <c r="G10" s="50"/>
      <c r="H10" s="50"/>
      <c r="I10" s="50"/>
      <c r="J10" s="50"/>
      <c r="K10" s="50"/>
      <c r="L10" s="50"/>
      <c r="M10" s="50"/>
      <c r="N10" s="51"/>
      <c r="Q10" s="52" t="s">
        <v>83</v>
      </c>
      <c r="R10" s="52">
        <v>326</v>
      </c>
      <c r="S10" s="108">
        <v>58</v>
      </c>
      <c r="T10" s="109">
        <v>103</v>
      </c>
      <c r="U10" s="109">
        <v>50</v>
      </c>
    </row>
    <row r="11" spans="2:22" s="52" customFormat="1" ht="11.25" customHeight="1">
      <c r="B11" s="164"/>
      <c r="C11" s="53"/>
      <c r="D11" s="54"/>
      <c r="E11" s="54" t="s">
        <v>81</v>
      </c>
      <c r="F11" s="50">
        <v>325.5</v>
      </c>
      <c r="G11" s="50"/>
      <c r="H11" s="50"/>
      <c r="I11" s="50"/>
      <c r="J11" s="50"/>
      <c r="K11" s="50"/>
      <c r="L11" s="50">
        <v>1</v>
      </c>
      <c r="M11" s="50">
        <f>F11*L11</f>
        <v>325.5</v>
      </c>
      <c r="N11" s="51" t="s">
        <v>9</v>
      </c>
      <c r="Q11" s="52" t="s">
        <v>104</v>
      </c>
      <c r="R11" s="52">
        <v>525</v>
      </c>
      <c r="S11" s="108">
        <v>138</v>
      </c>
      <c r="T11" s="109">
        <v>19</v>
      </c>
      <c r="U11" s="109">
        <v>20</v>
      </c>
    </row>
    <row r="12" spans="2:22" s="52" customFormat="1" ht="11.25" customHeight="1">
      <c r="B12" s="164"/>
      <c r="C12" s="53"/>
      <c r="D12" s="105"/>
      <c r="E12" s="54"/>
      <c r="F12" s="50"/>
      <c r="G12" s="50"/>
      <c r="H12" s="50"/>
      <c r="I12" s="50"/>
      <c r="J12" s="50"/>
      <c r="K12" s="50"/>
      <c r="L12" s="50"/>
      <c r="M12" s="50"/>
      <c r="N12" s="51"/>
      <c r="S12" s="109">
        <v>63</v>
      </c>
      <c r="T12" s="109">
        <v>9</v>
      </c>
      <c r="U12" s="109">
        <v>230</v>
      </c>
    </row>
    <row r="13" spans="2:22" s="52" customFormat="1" ht="11.25" customHeight="1">
      <c r="B13" s="164"/>
      <c r="C13" s="53"/>
      <c r="D13" s="54"/>
      <c r="E13" s="54"/>
      <c r="F13" s="50"/>
      <c r="G13" s="50"/>
      <c r="H13" s="50"/>
      <c r="I13" s="50"/>
      <c r="J13" s="50"/>
      <c r="K13" s="50"/>
      <c r="L13" s="50"/>
      <c r="M13" s="50"/>
      <c r="N13" s="51"/>
      <c r="U13" s="108" t="s">
        <v>105</v>
      </c>
    </row>
    <row r="14" spans="2:22" s="52" customFormat="1" ht="11.25" customHeight="1">
      <c r="B14" s="164"/>
      <c r="C14" s="53"/>
      <c r="D14" s="54"/>
      <c r="E14" s="54"/>
      <c r="F14" s="50"/>
      <c r="G14" s="50"/>
      <c r="H14" s="50"/>
      <c r="I14" s="50"/>
      <c r="J14" s="50"/>
      <c r="K14" s="50"/>
      <c r="L14" s="50"/>
      <c r="M14" s="50"/>
      <c r="N14" s="51"/>
    </row>
    <row r="15" spans="2:22" s="52" customFormat="1" ht="11.25" customHeight="1">
      <c r="B15" s="165"/>
      <c r="C15" s="53"/>
      <c r="D15" s="54"/>
      <c r="E15" s="54"/>
      <c r="F15" s="50"/>
      <c r="G15" s="50" t="s">
        <v>56</v>
      </c>
      <c r="H15" s="50"/>
      <c r="I15" s="50"/>
      <c r="J15" s="50"/>
      <c r="K15" s="50"/>
      <c r="L15" s="50"/>
      <c r="M15" s="55">
        <f>SUM(M10:M13)</f>
        <v>325.5</v>
      </c>
      <c r="N15" s="51" t="s">
        <v>9</v>
      </c>
      <c r="Q15" s="52" t="s">
        <v>107</v>
      </c>
      <c r="R15" s="52" t="s">
        <v>108</v>
      </c>
    </row>
    <row r="16" spans="2:22" s="52" customFormat="1" ht="11.25" customHeight="1">
      <c r="B16" s="85"/>
      <c r="C16" s="53"/>
      <c r="D16" s="54"/>
      <c r="E16" s="54"/>
      <c r="F16" s="50"/>
      <c r="G16" s="50"/>
      <c r="H16" s="50"/>
      <c r="I16" s="50"/>
      <c r="J16" s="50"/>
      <c r="K16" s="50"/>
      <c r="L16" s="50"/>
      <c r="M16" s="50"/>
      <c r="N16" s="51"/>
      <c r="Q16" s="52">
        <v>63</v>
      </c>
      <c r="R16" s="52">
        <v>230</v>
      </c>
    </row>
    <row r="17" spans="2:18" s="52" customFormat="1" ht="11.25" customHeight="1">
      <c r="B17" s="163" t="s">
        <v>100</v>
      </c>
      <c r="C17" s="161" t="s">
        <v>80</v>
      </c>
      <c r="D17" s="161"/>
      <c r="E17" s="162"/>
      <c r="F17" s="50"/>
      <c r="G17" s="50"/>
      <c r="H17" s="50"/>
      <c r="I17" s="50"/>
      <c r="J17" s="50"/>
      <c r="K17" s="50"/>
      <c r="L17" s="50"/>
      <c r="M17" s="50"/>
      <c r="N17" s="51"/>
      <c r="Q17" s="52">
        <v>138</v>
      </c>
      <c r="R17" s="52">
        <v>20</v>
      </c>
    </row>
    <row r="18" spans="2:18" s="52" customFormat="1" ht="11.25" customHeight="1">
      <c r="B18" s="164"/>
      <c r="C18" s="53"/>
      <c r="D18" s="54"/>
      <c r="E18" s="54" t="s">
        <v>84</v>
      </c>
      <c r="F18" s="50">
        <v>525</v>
      </c>
      <c r="G18" s="50"/>
      <c r="H18" s="50"/>
      <c r="I18" s="50"/>
      <c r="J18" s="50"/>
      <c r="K18" s="50"/>
      <c r="L18" s="50">
        <v>1</v>
      </c>
      <c r="M18" s="50">
        <f>F18*L18</f>
        <v>525</v>
      </c>
      <c r="N18" s="51" t="s">
        <v>9</v>
      </c>
      <c r="Q18" s="52">
        <v>58</v>
      </c>
      <c r="R18" s="52">
        <v>50</v>
      </c>
    </row>
    <row r="19" spans="2:18" s="52" customFormat="1" ht="11.25" customHeight="1">
      <c r="B19" s="164"/>
      <c r="C19" s="53"/>
      <c r="D19" s="54"/>
      <c r="E19" s="54"/>
      <c r="F19" s="50"/>
      <c r="G19" s="50"/>
      <c r="H19" s="50"/>
      <c r="I19" s="50"/>
      <c r="J19" s="50"/>
      <c r="K19" s="50"/>
      <c r="L19" s="50"/>
      <c r="M19" s="50"/>
      <c r="N19" s="51"/>
      <c r="Q19" s="52">
        <v>3.5</v>
      </c>
      <c r="R19" s="52">
        <v>20</v>
      </c>
    </row>
    <row r="20" spans="2:18" s="52" customFormat="1" ht="11.25" customHeight="1">
      <c r="B20" s="164"/>
      <c r="C20" s="53"/>
      <c r="D20" s="54"/>
      <c r="E20" s="54"/>
      <c r="F20" s="50"/>
      <c r="G20" s="50"/>
      <c r="H20" s="50"/>
      <c r="I20" s="50"/>
      <c r="J20" s="50"/>
      <c r="K20" s="50"/>
      <c r="L20" s="50"/>
      <c r="M20" s="50"/>
      <c r="N20" s="51"/>
      <c r="Q20" s="52">
        <v>61</v>
      </c>
      <c r="R20" s="52">
        <v>205</v>
      </c>
    </row>
    <row r="21" spans="2:18" s="52" customFormat="1" ht="11.25" customHeight="1">
      <c r="B21" s="164"/>
      <c r="C21" s="53"/>
      <c r="D21" s="54"/>
      <c r="E21" s="54"/>
      <c r="F21" s="50"/>
      <c r="G21" s="50"/>
      <c r="H21" s="50"/>
      <c r="I21" s="50"/>
      <c r="J21" s="50"/>
      <c r="K21" s="50"/>
      <c r="L21" s="50"/>
      <c r="M21" s="50"/>
      <c r="N21" s="51"/>
      <c r="Q21" s="52">
        <f>SUM(Q16:Q20)</f>
        <v>323.5</v>
      </c>
      <c r="R21" s="52">
        <f>SUM(R16:R20)</f>
        <v>525</v>
      </c>
    </row>
    <row r="22" spans="2:18" s="52" customFormat="1" ht="11.25" customHeight="1">
      <c r="B22" s="164"/>
      <c r="C22" s="53"/>
      <c r="D22" s="54"/>
      <c r="E22" s="54"/>
      <c r="F22" s="50"/>
      <c r="G22" s="50"/>
      <c r="H22" s="50"/>
      <c r="I22" s="50"/>
      <c r="J22" s="50"/>
      <c r="K22" s="50"/>
      <c r="L22" s="50"/>
      <c r="M22" s="50"/>
      <c r="N22" s="51"/>
    </row>
    <row r="23" spans="2:18" s="52" customFormat="1" ht="11.25" customHeight="1">
      <c r="B23" s="165"/>
      <c r="C23" s="53"/>
      <c r="D23" s="54"/>
      <c r="E23" s="54"/>
      <c r="F23" s="50"/>
      <c r="G23" s="50" t="s">
        <v>56</v>
      </c>
      <c r="H23" s="50"/>
      <c r="I23" s="50"/>
      <c r="J23" s="50"/>
      <c r="K23" s="50"/>
      <c r="L23" s="50"/>
      <c r="M23" s="55">
        <f>SUM(M18:M21)</f>
        <v>525</v>
      </c>
      <c r="N23" s="51" t="s">
        <v>9</v>
      </c>
    </row>
    <row r="24" spans="2:18" s="52" customFormat="1" ht="11.25" customHeight="1">
      <c r="B24" s="85"/>
      <c r="C24" s="53"/>
      <c r="D24" s="54"/>
      <c r="E24" s="54"/>
      <c r="F24" s="50"/>
      <c r="G24" s="50"/>
      <c r="H24" s="50"/>
      <c r="I24" s="50"/>
      <c r="J24" s="50"/>
      <c r="K24" s="50"/>
      <c r="L24" s="50"/>
      <c r="M24" s="50"/>
      <c r="N24" s="51"/>
    </row>
    <row r="25" spans="2:18" s="52" customFormat="1" ht="11.25" customHeight="1">
      <c r="B25" s="163" t="str">
        <f>'CAT-BARDA'!B12</f>
        <v xml:space="preserve">      DEMOLICIÓN DE MURO A BASE DE BLOCK DE (20X40X15) Y  LADRILLO ROJO DE 7 X 14 X 28 CMS , CASTILLOS @ 3MTS, DE 0 A 1.40 M DE ALTURA, A TIRO LIBRE FUERA DE LA OBRA, INCLUYE: APILADO, CARGA, ACARREO, EQUIPO, HERRAMIENTA Y MANO DE OBRA.</v>
      </c>
      <c r="C25" s="161" t="s">
        <v>80</v>
      </c>
      <c r="D25" s="161"/>
      <c r="E25" s="162"/>
      <c r="F25" s="50"/>
      <c r="G25" s="50"/>
      <c r="H25" s="50"/>
      <c r="I25" s="50"/>
      <c r="J25" s="50"/>
      <c r="K25" s="50"/>
      <c r="L25" s="50"/>
      <c r="M25" s="50"/>
      <c r="N25" s="51"/>
    </row>
    <row r="26" spans="2:18" s="52" customFormat="1" ht="11.25" customHeight="1">
      <c r="B26" s="164"/>
      <c r="C26" s="53"/>
      <c r="D26" s="54"/>
      <c r="E26" s="54" t="s">
        <v>83</v>
      </c>
      <c r="F26" s="50">
        <v>205</v>
      </c>
      <c r="G26" s="50"/>
      <c r="H26" s="50"/>
      <c r="I26" s="50"/>
      <c r="J26" s="50"/>
      <c r="K26" s="50"/>
      <c r="L26" s="50">
        <v>1</v>
      </c>
      <c r="M26" s="50">
        <f>F26*L26</f>
        <v>205</v>
      </c>
      <c r="N26" s="51" t="s">
        <v>9</v>
      </c>
    </row>
    <row r="27" spans="2:18" s="52" customFormat="1" ht="11.25" customHeight="1">
      <c r="B27" s="164"/>
      <c r="C27" s="53"/>
      <c r="D27" s="54"/>
      <c r="E27" s="54"/>
      <c r="F27" s="50"/>
      <c r="G27" s="50"/>
      <c r="H27" s="50"/>
      <c r="I27" s="50"/>
      <c r="J27" s="50"/>
      <c r="K27" s="50"/>
      <c r="L27" s="50"/>
      <c r="M27" s="50"/>
      <c r="N27" s="51"/>
    </row>
    <row r="28" spans="2:18" s="52" customFormat="1" ht="11.25" customHeight="1">
      <c r="B28" s="164"/>
      <c r="C28" s="53"/>
      <c r="D28" s="54"/>
      <c r="E28" s="54"/>
      <c r="F28" s="50"/>
      <c r="G28" s="50"/>
      <c r="H28" s="50"/>
      <c r="I28" s="50"/>
      <c r="J28" s="50"/>
      <c r="K28" s="50"/>
      <c r="L28" s="50"/>
      <c r="M28" s="50"/>
      <c r="N28" s="51"/>
    </row>
    <row r="29" spans="2:18" s="52" customFormat="1" ht="11.25" customHeight="1">
      <c r="B29" s="164"/>
      <c r="C29" s="53"/>
      <c r="D29" s="54"/>
      <c r="E29" s="54"/>
      <c r="F29" s="50"/>
      <c r="G29" s="50"/>
      <c r="H29" s="50"/>
      <c r="I29" s="50"/>
      <c r="J29" s="50"/>
      <c r="K29" s="50"/>
      <c r="L29" s="50"/>
      <c r="M29" s="50"/>
      <c r="N29" s="51"/>
    </row>
    <row r="30" spans="2:18" s="52" customFormat="1" ht="11.25" customHeight="1">
      <c r="B30" s="164"/>
      <c r="C30" s="53"/>
      <c r="D30" s="54"/>
      <c r="E30" s="54"/>
      <c r="F30" s="50"/>
      <c r="G30" s="50"/>
      <c r="H30" s="50"/>
      <c r="I30" s="50"/>
      <c r="J30" s="50"/>
      <c r="K30" s="50"/>
      <c r="L30" s="50"/>
      <c r="M30" s="50"/>
      <c r="N30" s="51"/>
    </row>
    <row r="31" spans="2:18" s="52" customFormat="1" ht="11.25" customHeight="1">
      <c r="B31" s="165"/>
      <c r="C31" s="53"/>
      <c r="D31" s="54"/>
      <c r="E31" s="54"/>
      <c r="F31" s="50"/>
      <c r="G31" s="50" t="s">
        <v>56</v>
      </c>
      <c r="H31" s="50"/>
      <c r="I31" s="50"/>
      <c r="J31" s="50"/>
      <c r="K31" s="50"/>
      <c r="L31" s="50"/>
      <c r="M31" s="55">
        <f>SUM(M26:M29)</f>
        <v>205</v>
      </c>
      <c r="N31" s="51" t="s">
        <v>9</v>
      </c>
    </row>
    <row r="32" spans="2:18" s="52" customFormat="1" ht="11.25" customHeight="1">
      <c r="B32" s="85"/>
      <c r="C32" s="53"/>
      <c r="D32" s="54"/>
      <c r="E32" s="54"/>
      <c r="F32" s="50"/>
      <c r="G32" s="50"/>
      <c r="H32" s="50"/>
      <c r="I32" s="50"/>
      <c r="J32" s="50"/>
      <c r="K32" s="50"/>
      <c r="L32" s="50"/>
      <c r="M32" s="50"/>
      <c r="N32" s="51"/>
    </row>
    <row r="33" spans="2:14" s="52" customFormat="1" ht="11.25" customHeight="1">
      <c r="B33" s="163" t="str">
        <f>'CAT-BARDA'!B13</f>
        <v xml:space="preserve">      DEMOLICION DE ZAPATA CORRIDA  DE CONCRETO REFORZADO, INCLUYE: RETIRO DE MATERIAL DEMOLIDO FUERA DE LA OBRA, EQUIPO, HERRAMIENTA, MANO DE OBRA Y TODO LO NECESARIO PARA SU CORRECTA EJECUCION.</v>
      </c>
      <c r="C33" s="161" t="s">
        <v>80</v>
      </c>
      <c r="D33" s="161"/>
      <c r="E33" s="162"/>
      <c r="F33" s="50"/>
      <c r="G33" s="50"/>
      <c r="H33" s="50"/>
      <c r="I33" s="50"/>
      <c r="J33" s="50"/>
      <c r="K33" s="50"/>
      <c r="L33" s="50"/>
      <c r="M33" s="50"/>
      <c r="N33" s="51"/>
    </row>
    <row r="34" spans="2:14" s="52" customFormat="1" ht="11.25" customHeight="1">
      <c r="B34" s="164"/>
      <c r="C34" s="53"/>
      <c r="D34" s="54"/>
      <c r="E34" s="54" t="s">
        <v>83</v>
      </c>
      <c r="F34" s="50">
        <v>205</v>
      </c>
      <c r="G34" s="50">
        <v>0.7</v>
      </c>
      <c r="H34" s="50">
        <v>0.15</v>
      </c>
      <c r="I34" s="50"/>
      <c r="J34" s="50"/>
      <c r="K34" s="50"/>
      <c r="L34" s="50">
        <v>1</v>
      </c>
      <c r="M34" s="50">
        <f>F34*L34*G34*H34</f>
        <v>21.53</v>
      </c>
      <c r="N34" s="51" t="s">
        <v>12</v>
      </c>
    </row>
    <row r="35" spans="2:14" s="52" customFormat="1" ht="11.25" customHeight="1">
      <c r="B35" s="164"/>
      <c r="C35" s="53"/>
      <c r="D35" s="54"/>
      <c r="E35" s="54"/>
      <c r="F35" s="50"/>
      <c r="G35" s="50"/>
      <c r="H35" s="50"/>
      <c r="I35" s="50"/>
      <c r="J35" s="50"/>
      <c r="K35" s="50"/>
      <c r="L35" s="50"/>
      <c r="M35" s="50"/>
      <c r="N35" s="51"/>
    </row>
    <row r="36" spans="2:14" s="52" customFormat="1" ht="11.25" customHeight="1">
      <c r="B36" s="164"/>
      <c r="C36" s="53"/>
      <c r="D36" s="54"/>
      <c r="E36" s="54"/>
      <c r="F36" s="50"/>
      <c r="G36" s="50"/>
      <c r="H36" s="50"/>
      <c r="I36" s="50"/>
      <c r="J36" s="50"/>
      <c r="K36" s="50"/>
      <c r="L36" s="50"/>
      <c r="M36" s="50"/>
      <c r="N36" s="51"/>
    </row>
    <row r="37" spans="2:14" s="52" customFormat="1" ht="11.25" customHeight="1">
      <c r="B37" s="164"/>
      <c r="C37" s="53"/>
      <c r="D37" s="54"/>
      <c r="E37" s="54"/>
      <c r="F37" s="50"/>
      <c r="G37" s="50"/>
      <c r="H37" s="50"/>
      <c r="I37" s="50"/>
      <c r="J37" s="50"/>
      <c r="K37" s="50"/>
      <c r="L37" s="50"/>
      <c r="M37" s="50"/>
      <c r="N37" s="51"/>
    </row>
    <row r="38" spans="2:14" s="52" customFormat="1" ht="11.25" customHeight="1">
      <c r="B38" s="164"/>
      <c r="C38" s="53"/>
      <c r="D38" s="54"/>
      <c r="E38" s="54"/>
      <c r="F38" s="50"/>
      <c r="G38" s="50"/>
      <c r="H38" s="50"/>
      <c r="I38" s="50"/>
      <c r="J38" s="50"/>
      <c r="K38" s="50"/>
      <c r="L38" s="50"/>
      <c r="M38" s="50"/>
      <c r="N38" s="51"/>
    </row>
    <row r="39" spans="2:14" s="52" customFormat="1" ht="11.25" customHeight="1">
      <c r="B39" s="165"/>
      <c r="C39" s="53"/>
      <c r="D39" s="54"/>
      <c r="E39" s="54"/>
      <c r="F39" s="50"/>
      <c r="G39" s="50" t="s">
        <v>56</v>
      </c>
      <c r="H39" s="50"/>
      <c r="I39" s="50"/>
      <c r="J39" s="50"/>
      <c r="K39" s="50"/>
      <c r="L39" s="50"/>
      <c r="M39" s="55">
        <f>SUM(M34:M37)</f>
        <v>21.53</v>
      </c>
      <c r="N39" s="51" t="s">
        <v>12</v>
      </c>
    </row>
    <row r="40" spans="2:14" s="52" customFormat="1" ht="11.25" customHeight="1">
      <c r="B40" s="56"/>
      <c r="C40" s="53"/>
      <c r="D40" s="54"/>
      <c r="E40" s="54"/>
      <c r="F40" s="50"/>
      <c r="G40" s="50"/>
      <c r="H40" s="50"/>
      <c r="I40" s="50"/>
      <c r="J40" s="50"/>
      <c r="K40" s="50"/>
      <c r="L40" s="50"/>
      <c r="M40" s="50"/>
      <c r="N40" s="51"/>
    </row>
    <row r="41" spans="2:14" s="52" customFormat="1" ht="11.25" customHeight="1">
      <c r="B41" s="85"/>
      <c r="C41" s="53"/>
      <c r="D41" s="54"/>
      <c r="E41" s="54"/>
      <c r="F41" s="50"/>
      <c r="G41" s="50"/>
      <c r="H41" s="50"/>
      <c r="I41" s="50"/>
      <c r="J41" s="50"/>
      <c r="K41" s="50"/>
      <c r="L41" s="50"/>
      <c r="M41" s="50"/>
      <c r="N41" s="51"/>
    </row>
    <row r="42" spans="2:14" s="52" customFormat="1" ht="11.25" customHeight="1">
      <c r="B42" s="159" t="str">
        <f>'CAT-BARDA'!B14</f>
        <v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v>
      </c>
      <c r="C42" s="161" t="s">
        <v>80</v>
      </c>
      <c r="D42" s="161"/>
      <c r="E42" s="162"/>
      <c r="F42" s="50"/>
      <c r="G42" s="50"/>
      <c r="H42" s="50"/>
      <c r="I42" s="50"/>
      <c r="J42" s="50"/>
      <c r="K42" s="50"/>
      <c r="L42" s="50"/>
      <c r="M42" s="50"/>
      <c r="N42" s="51"/>
    </row>
    <row r="43" spans="2:14" s="52" customFormat="1" ht="11.25" customHeight="1">
      <c r="B43" s="160"/>
      <c r="C43" s="53"/>
      <c r="D43" s="54"/>
      <c r="E43" s="54" t="s">
        <v>83</v>
      </c>
      <c r="F43" s="50">
        <v>205</v>
      </c>
      <c r="G43" s="50"/>
      <c r="H43" s="50"/>
      <c r="I43" s="50"/>
      <c r="J43" s="50"/>
      <c r="K43" s="50"/>
      <c r="L43" s="50">
        <v>1</v>
      </c>
      <c r="M43" s="50">
        <f>F43*L43</f>
        <v>205</v>
      </c>
      <c r="N43" s="51" t="s">
        <v>9</v>
      </c>
    </row>
    <row r="44" spans="2:14" s="52" customFormat="1" ht="11.25" customHeight="1">
      <c r="B44" s="160"/>
      <c r="C44" s="53"/>
      <c r="D44" s="105"/>
      <c r="E44" s="54"/>
      <c r="F44" s="50"/>
      <c r="G44" s="50"/>
      <c r="H44" s="50"/>
      <c r="I44" s="50"/>
      <c r="J44" s="50"/>
      <c r="K44" s="50"/>
      <c r="L44" s="50"/>
      <c r="M44" s="50"/>
      <c r="N44" s="51"/>
    </row>
    <row r="45" spans="2:14" s="52" customFormat="1" ht="11.25" customHeight="1">
      <c r="B45" s="160"/>
      <c r="C45" s="53"/>
      <c r="D45" s="54"/>
      <c r="E45" s="54"/>
      <c r="F45" s="50"/>
      <c r="G45" s="50"/>
      <c r="H45" s="50"/>
      <c r="I45" s="50"/>
      <c r="J45" s="50"/>
      <c r="K45" s="50"/>
      <c r="L45" s="50"/>
      <c r="M45" s="50"/>
      <c r="N45" s="51"/>
    </row>
    <row r="46" spans="2:14" s="52" customFormat="1" ht="11.25" customHeight="1">
      <c r="B46" s="160"/>
      <c r="C46" s="53"/>
      <c r="D46" s="54"/>
      <c r="E46" s="54"/>
      <c r="F46" s="50"/>
      <c r="G46" s="50"/>
      <c r="H46" s="50"/>
      <c r="I46" s="50"/>
      <c r="J46" s="50"/>
      <c r="K46" s="50"/>
      <c r="L46" s="50"/>
      <c r="M46" s="50"/>
      <c r="N46" s="51"/>
    </row>
    <row r="47" spans="2:14" s="52" customFormat="1" ht="11.25" customHeight="1">
      <c r="B47" s="172"/>
      <c r="C47" s="53"/>
      <c r="D47" s="54"/>
      <c r="E47" s="54"/>
      <c r="F47" s="50"/>
      <c r="G47" s="50"/>
      <c r="H47" s="50"/>
      <c r="I47" s="50"/>
      <c r="J47" s="50"/>
      <c r="K47" s="50"/>
      <c r="L47" s="50"/>
      <c r="M47" s="50"/>
      <c r="N47" s="51"/>
    </row>
    <row r="48" spans="2:14" s="52" customFormat="1" ht="11.25" customHeight="1">
      <c r="B48" s="56"/>
      <c r="C48" s="53"/>
      <c r="D48" s="54"/>
      <c r="E48" s="54"/>
      <c r="F48" s="50"/>
      <c r="G48" s="50" t="s">
        <v>56</v>
      </c>
      <c r="H48" s="50"/>
      <c r="I48" s="50"/>
      <c r="J48" s="50"/>
      <c r="K48" s="50"/>
      <c r="L48" s="50"/>
      <c r="M48" s="55">
        <f>SUM(M43:M46)</f>
        <v>205</v>
      </c>
      <c r="N48" s="51" t="s">
        <v>9</v>
      </c>
    </row>
    <row r="49" spans="2:14" s="52" customFormat="1" ht="11.25" customHeight="1">
      <c r="B49" s="56"/>
      <c r="C49" s="80"/>
      <c r="D49" s="89"/>
      <c r="E49" s="89"/>
      <c r="F49" s="90"/>
      <c r="G49" s="90"/>
      <c r="H49" s="90"/>
      <c r="I49" s="90"/>
      <c r="J49" s="90"/>
      <c r="K49" s="90"/>
      <c r="L49" s="90"/>
      <c r="M49" s="50"/>
      <c r="N49" s="100"/>
    </row>
    <row r="50" spans="2:14" s="52" customFormat="1" ht="11.25" customHeight="1">
      <c r="B50" s="159" t="str">
        <f>'CAT-BARDA'!B15</f>
        <v xml:space="preserve">      DEMOLICIÓN DE CONCRETO REFORZADO EN PISOS, INCLUYE: LIMPIEZAS, MANIOBRAS, ACARREO DENTRO Y FUERA DE LA OBRA DEL MATERIAL PRODUCTO DE LA DEMOLICIÓN, EQUIPO, HERRAMIENTA, MANO DE OBRA Y TODO LO NECESARIO PARA SU CORRECTO FUNCIONAMIENTO.</v>
      </c>
      <c r="C50" s="161" t="s">
        <v>85</v>
      </c>
      <c r="D50" s="161"/>
      <c r="E50" s="162"/>
      <c r="F50" s="50"/>
      <c r="G50" s="50"/>
      <c r="H50" s="50"/>
      <c r="I50" s="50"/>
      <c r="J50" s="50"/>
      <c r="K50" s="50"/>
      <c r="L50" s="50"/>
      <c r="M50" s="50"/>
      <c r="N50" s="51"/>
    </row>
    <row r="51" spans="2:14" s="52" customFormat="1" ht="11.25" customHeight="1">
      <c r="B51" s="160"/>
      <c r="C51" s="53"/>
      <c r="D51" s="54"/>
      <c r="E51" s="54" t="s">
        <v>83</v>
      </c>
      <c r="F51" s="50">
        <v>205</v>
      </c>
      <c r="G51" s="50">
        <v>0.4</v>
      </c>
      <c r="H51" s="50">
        <v>0.1</v>
      </c>
      <c r="I51" s="50"/>
      <c r="J51" s="50"/>
      <c r="K51" s="50"/>
      <c r="L51" s="50">
        <v>1</v>
      </c>
      <c r="M51" s="50">
        <f>L51*H51*G51*F51</f>
        <v>8.1999999999999993</v>
      </c>
      <c r="N51" s="51" t="s">
        <v>12</v>
      </c>
    </row>
    <row r="52" spans="2:14" s="52" customFormat="1" ht="11.25" customHeight="1">
      <c r="B52" s="160"/>
      <c r="C52" s="53"/>
      <c r="D52" s="105"/>
      <c r="E52" s="54"/>
      <c r="F52" s="50"/>
      <c r="G52" s="50"/>
      <c r="H52" s="50"/>
      <c r="I52" s="50"/>
      <c r="J52" s="50"/>
      <c r="K52" s="50"/>
      <c r="L52" s="50"/>
      <c r="M52" s="50"/>
      <c r="N52" s="51"/>
    </row>
    <row r="53" spans="2:14" s="52" customFormat="1" ht="11.25" customHeight="1">
      <c r="B53" s="160"/>
      <c r="C53" s="53"/>
      <c r="D53" s="54"/>
      <c r="E53" s="54"/>
      <c r="F53" s="50"/>
      <c r="G53" s="50"/>
      <c r="H53" s="50"/>
      <c r="I53" s="50"/>
      <c r="J53" s="50"/>
      <c r="K53" s="50"/>
      <c r="L53" s="50"/>
      <c r="M53" s="50"/>
      <c r="N53" s="51"/>
    </row>
    <row r="54" spans="2:14" s="52" customFormat="1" ht="11.25" customHeight="1">
      <c r="B54" s="160"/>
      <c r="C54" s="53"/>
      <c r="D54" s="54"/>
      <c r="E54" s="54"/>
      <c r="F54" s="50"/>
      <c r="G54" s="50"/>
      <c r="H54" s="50"/>
      <c r="I54" s="50"/>
      <c r="J54" s="50"/>
      <c r="K54" s="50"/>
      <c r="L54" s="50"/>
      <c r="M54" s="50"/>
      <c r="N54" s="51"/>
    </row>
    <row r="55" spans="2:14" s="52" customFormat="1" ht="11.25" customHeight="1">
      <c r="B55" s="172"/>
      <c r="C55" s="53"/>
      <c r="D55" s="54"/>
      <c r="E55" s="54"/>
      <c r="F55" s="50"/>
      <c r="G55" s="50"/>
      <c r="H55" s="50"/>
      <c r="I55" s="50"/>
      <c r="J55" s="50"/>
      <c r="K55" s="50"/>
      <c r="L55" s="50"/>
      <c r="M55" s="50"/>
      <c r="N55" s="51"/>
    </row>
    <row r="56" spans="2:14" s="52" customFormat="1" ht="11.25" customHeight="1">
      <c r="B56" s="56"/>
      <c r="C56" s="53"/>
      <c r="D56" s="54"/>
      <c r="E56" s="54"/>
      <c r="F56" s="50"/>
      <c r="G56" s="50" t="s">
        <v>56</v>
      </c>
      <c r="H56" s="50"/>
      <c r="I56" s="50"/>
      <c r="J56" s="50"/>
      <c r="K56" s="50"/>
      <c r="L56" s="50"/>
      <c r="M56" s="55">
        <f>SUM(M51:M54)</f>
        <v>8.1999999999999993</v>
      </c>
      <c r="N56" s="51" t="s">
        <v>12</v>
      </c>
    </row>
    <row r="57" spans="2:14" s="52" customFormat="1" ht="11.25" customHeight="1">
      <c r="B57" s="56"/>
      <c r="C57" s="80"/>
      <c r="D57" s="89"/>
      <c r="E57" s="89"/>
      <c r="F57" s="90"/>
      <c r="G57" s="90"/>
      <c r="H57" s="90"/>
      <c r="I57" s="90"/>
      <c r="J57" s="90"/>
      <c r="K57" s="90"/>
      <c r="L57" s="90"/>
      <c r="M57" s="50"/>
      <c r="N57" s="100"/>
    </row>
    <row r="58" spans="2:14" s="52" customFormat="1" ht="11.25" customHeight="1">
      <c r="B58" s="163" t="str">
        <f>'CAT-BARDA'!B16</f>
        <v xml:space="preserve">      RETIRO DE ARBOLES EXISTENTES DE 3.00 A 6.00 M DE ALTURA, INCUYE. RETIRO FUERA DE LA OBRA, MANO DE OBRA HERRAMIENTA Y EQUIPO NECESARIO PARA LA CORRECTA EJECUCION DE LOS TRABAJOS</v>
      </c>
      <c r="C58" s="161"/>
      <c r="D58" s="161"/>
      <c r="E58" s="162"/>
      <c r="F58" s="50"/>
      <c r="G58" s="50"/>
      <c r="H58" s="50"/>
      <c r="I58" s="50"/>
      <c r="J58" s="50"/>
      <c r="K58" s="50"/>
      <c r="L58" s="50"/>
      <c r="M58" s="50"/>
      <c r="N58" s="51"/>
    </row>
    <row r="59" spans="2:14" s="52" customFormat="1" ht="11.25" customHeight="1">
      <c r="B59" s="164"/>
      <c r="C59" s="161" t="s">
        <v>85</v>
      </c>
      <c r="D59" s="161"/>
      <c r="E59" s="162"/>
      <c r="F59" s="50"/>
      <c r="G59" s="50"/>
      <c r="H59" s="50"/>
      <c r="I59" s="50"/>
      <c r="J59" s="50"/>
      <c r="K59" s="50"/>
      <c r="L59" s="57"/>
      <c r="M59" s="50"/>
      <c r="N59" s="51"/>
    </row>
    <row r="60" spans="2:14" s="52" customFormat="1" ht="11.25" customHeight="1">
      <c r="B60" s="164"/>
      <c r="C60" s="53"/>
      <c r="D60" s="54"/>
      <c r="E60" s="54" t="s">
        <v>83</v>
      </c>
      <c r="F60" s="50">
        <v>205</v>
      </c>
      <c r="G60" s="50"/>
      <c r="H60" s="50"/>
      <c r="I60" s="50"/>
      <c r="J60" s="50"/>
      <c r="K60" s="50"/>
      <c r="L60" s="57">
        <v>2</v>
      </c>
      <c r="M60" s="50">
        <f>L60</f>
        <v>2</v>
      </c>
      <c r="N60" s="51" t="s">
        <v>10</v>
      </c>
    </row>
    <row r="61" spans="2:14" s="52" customFormat="1" ht="11.25" customHeight="1">
      <c r="B61" s="164"/>
      <c r="C61" s="53"/>
      <c r="D61" s="54"/>
      <c r="E61" s="54"/>
      <c r="F61" s="50"/>
      <c r="G61" s="50"/>
      <c r="H61" s="50"/>
      <c r="I61" s="50"/>
      <c r="J61" s="50"/>
      <c r="K61" s="50"/>
      <c r="L61" s="57"/>
      <c r="M61" s="50"/>
      <c r="N61" s="51"/>
    </row>
    <row r="62" spans="2:14" s="52" customFormat="1" ht="11.25" customHeight="1">
      <c r="B62" s="164"/>
      <c r="C62" s="53"/>
      <c r="D62" s="54"/>
      <c r="E62" s="54"/>
      <c r="F62" s="50"/>
      <c r="G62" s="50"/>
      <c r="H62" s="50"/>
      <c r="I62" s="50"/>
      <c r="J62" s="50"/>
      <c r="K62" s="50"/>
      <c r="L62" s="57"/>
      <c r="M62" s="50"/>
      <c r="N62" s="51"/>
    </row>
    <row r="63" spans="2:14" s="52" customFormat="1" ht="11.25" customHeight="1">
      <c r="B63" s="164"/>
      <c r="C63" s="53"/>
      <c r="D63" s="54"/>
      <c r="E63" s="54"/>
      <c r="F63" s="50"/>
      <c r="G63" s="50"/>
      <c r="H63" s="50"/>
      <c r="I63" s="50"/>
      <c r="J63" s="50"/>
      <c r="K63" s="50"/>
      <c r="L63" s="57"/>
      <c r="M63" s="50"/>
      <c r="N63" s="51"/>
    </row>
    <row r="64" spans="2:14" s="52" customFormat="1" ht="11.25" customHeight="1">
      <c r="B64" s="164"/>
      <c r="C64" s="53"/>
      <c r="D64" s="54"/>
      <c r="E64" s="54"/>
      <c r="F64" s="50"/>
      <c r="G64" s="50"/>
      <c r="H64" s="50"/>
      <c r="I64" s="50"/>
      <c r="J64" s="50"/>
      <c r="K64" s="50"/>
      <c r="L64" s="58" t="s">
        <v>48</v>
      </c>
      <c r="M64" s="55">
        <f>SUM(M59:M62)</f>
        <v>2</v>
      </c>
      <c r="N64" s="51" t="s">
        <v>10</v>
      </c>
    </row>
    <row r="65" spans="2:21" s="52" customFormat="1" ht="11.25" customHeight="1">
      <c r="B65" s="165"/>
      <c r="C65" s="53"/>
      <c r="D65" s="54"/>
      <c r="E65" s="54"/>
      <c r="F65" s="50"/>
      <c r="G65" s="50"/>
      <c r="H65" s="50"/>
      <c r="I65" s="50"/>
      <c r="J65" s="50"/>
      <c r="K65" s="50"/>
      <c r="L65" s="50"/>
      <c r="M65" s="50"/>
      <c r="N65" s="51"/>
    </row>
    <row r="66" spans="2:21" s="52" customFormat="1" ht="11.25" customHeight="1">
      <c r="B66" s="56"/>
      <c r="C66" s="80"/>
      <c r="D66" s="89"/>
      <c r="E66" s="89"/>
      <c r="F66" s="90"/>
      <c r="G66" s="90"/>
      <c r="H66" s="90"/>
      <c r="I66" s="90"/>
      <c r="J66" s="90"/>
      <c r="K66" s="90"/>
      <c r="L66" s="90"/>
      <c r="M66" s="50"/>
      <c r="N66" s="100"/>
    </row>
    <row r="67" spans="2:21" s="49" customFormat="1" ht="11.25" customHeight="1">
      <c r="B67" s="59" t="str">
        <f>'[1]CAT-REAL'!D13</f>
        <v xml:space="preserve">      CIMENTACION</v>
      </c>
      <c r="C67" s="60"/>
      <c r="D67" s="44"/>
      <c r="E67" s="44"/>
      <c r="F67" s="45"/>
      <c r="G67" s="45"/>
      <c r="H67" s="45"/>
      <c r="I67" s="45"/>
      <c r="J67" s="45"/>
      <c r="K67" s="46"/>
      <c r="L67" s="47"/>
      <c r="M67" s="45"/>
      <c r="N67" s="48"/>
      <c r="P67" s="35"/>
      <c r="Q67" s="35"/>
      <c r="R67" s="107" t="s">
        <v>81</v>
      </c>
      <c r="S67" s="107" t="s">
        <v>83</v>
      </c>
      <c r="T67" s="107" t="s">
        <v>104</v>
      </c>
      <c r="U67" s="107" t="s">
        <v>82</v>
      </c>
    </row>
    <row r="68" spans="2:21" s="52" customFormat="1" ht="11.25" customHeight="1">
      <c r="B68" s="163" t="str">
        <f>'CAT-BARDA'!B19</f>
        <v xml:space="preserve">      LIMPIA, TRAZO Y NIVELACIÓN DEL TERRENO EN ÁREA EDIFICABLE. INC. DESHIERBE Y RETIRO DE MALEZA, EQUIPO TOPOGRÁFICO, BANCOS DE NIVEL, MOJONERAS, MATERIALES, DESPERDICIOS, LIMPIEZA Y RETIRO DE SOBRANTES FUERA DE OBRA, FLETES, EQUIPO, HERRAMIENTA Y MANO DE OBRA.  Y TODO LO NECESARIO PARA SU CORRECTA EJECUCION.</v>
      </c>
      <c r="C68" s="161" t="s">
        <v>86</v>
      </c>
      <c r="D68" s="161"/>
      <c r="E68" s="162"/>
      <c r="F68" s="50"/>
      <c r="G68" s="50"/>
      <c r="H68" s="50"/>
      <c r="I68" s="50"/>
      <c r="J68" s="50"/>
      <c r="K68" s="50"/>
      <c r="L68" s="50"/>
      <c r="M68" s="50"/>
      <c r="N68" s="51"/>
      <c r="P68" s="52" t="s">
        <v>81</v>
      </c>
      <c r="Q68" s="49">
        <v>350</v>
      </c>
      <c r="R68" s="111">
        <v>61</v>
      </c>
      <c r="S68" s="111">
        <v>205</v>
      </c>
      <c r="T68" s="110">
        <v>205</v>
      </c>
      <c r="U68" s="49">
        <v>80</v>
      </c>
    </row>
    <row r="69" spans="2:21" s="52" customFormat="1" ht="11.25" customHeight="1">
      <c r="B69" s="164"/>
      <c r="C69" s="53"/>
      <c r="D69" s="54"/>
      <c r="E69" s="54" t="s">
        <v>81</v>
      </c>
      <c r="F69" s="50">
        <v>260</v>
      </c>
      <c r="G69" s="50">
        <v>0.7</v>
      </c>
      <c r="H69" s="50"/>
      <c r="I69" s="50"/>
      <c r="J69" s="50"/>
      <c r="K69" s="50"/>
      <c r="L69" s="50">
        <v>1</v>
      </c>
      <c r="M69" s="50">
        <f>F69*L69*G69</f>
        <v>182</v>
      </c>
      <c r="N69" s="51" t="s">
        <v>11</v>
      </c>
      <c r="P69" s="52" t="s">
        <v>82</v>
      </c>
      <c r="Q69" s="52">
        <v>80</v>
      </c>
      <c r="R69" s="108">
        <v>3.5</v>
      </c>
      <c r="S69" s="109">
        <v>18</v>
      </c>
      <c r="T69" s="109">
        <v>20</v>
      </c>
    </row>
    <row r="70" spans="2:21" s="52" customFormat="1" ht="11.25" customHeight="1">
      <c r="B70" s="164"/>
      <c r="C70" s="53"/>
      <c r="D70" s="105"/>
      <c r="E70" s="54" t="s">
        <v>83</v>
      </c>
      <c r="F70" s="50">
        <v>205</v>
      </c>
      <c r="G70" s="50">
        <v>0.7</v>
      </c>
      <c r="H70" s="50"/>
      <c r="I70" s="50"/>
      <c r="J70" s="50"/>
      <c r="K70" s="50"/>
      <c r="L70" s="50">
        <v>1</v>
      </c>
      <c r="M70" s="50">
        <f>F70*L70*G70</f>
        <v>143.5</v>
      </c>
      <c r="N70" s="51" t="s">
        <v>11</v>
      </c>
      <c r="P70" s="52" t="s">
        <v>83</v>
      </c>
      <c r="Q70" s="52">
        <v>326</v>
      </c>
      <c r="R70" s="108">
        <v>58</v>
      </c>
      <c r="S70" s="109">
        <v>103</v>
      </c>
      <c r="T70" s="109">
        <v>50</v>
      </c>
    </row>
    <row r="71" spans="2:21" s="52" customFormat="1" ht="11.25" customHeight="1">
      <c r="B71" s="164"/>
      <c r="C71" s="53"/>
      <c r="D71" s="54"/>
      <c r="E71" s="54" t="s">
        <v>104</v>
      </c>
      <c r="F71" s="50">
        <v>15</v>
      </c>
      <c r="G71" s="50">
        <v>0.7</v>
      </c>
      <c r="H71" s="50"/>
      <c r="I71" s="50"/>
      <c r="J71" s="50"/>
      <c r="K71" s="50"/>
      <c r="L71" s="50">
        <v>1</v>
      </c>
      <c r="M71" s="50">
        <f>F71*L71*G71</f>
        <v>10.5</v>
      </c>
      <c r="N71" s="51" t="s">
        <v>11</v>
      </c>
      <c r="P71" s="52" t="s">
        <v>104</v>
      </c>
      <c r="Q71" s="52">
        <v>525</v>
      </c>
      <c r="R71" s="108">
        <v>138</v>
      </c>
      <c r="S71" s="109">
        <v>19</v>
      </c>
      <c r="T71" s="109">
        <v>20</v>
      </c>
    </row>
    <row r="72" spans="2:21" s="52" customFormat="1" ht="11.25" customHeight="1">
      <c r="B72" s="165"/>
      <c r="C72" s="53"/>
      <c r="D72" s="54"/>
      <c r="E72" s="54"/>
      <c r="F72" s="50"/>
      <c r="G72" s="50"/>
      <c r="H72" s="50"/>
      <c r="I72" s="50"/>
      <c r="J72" s="50"/>
      <c r="K72" s="50"/>
      <c r="L72" s="50"/>
      <c r="M72" s="50"/>
      <c r="N72" s="51"/>
      <c r="R72" s="109">
        <v>63</v>
      </c>
      <c r="S72" s="109">
        <v>9</v>
      </c>
      <c r="T72" s="109">
        <v>230</v>
      </c>
    </row>
    <row r="73" spans="2:21" s="52" customFormat="1" ht="11.25" customHeight="1">
      <c r="B73" s="85"/>
      <c r="C73" s="53"/>
      <c r="D73" s="54"/>
      <c r="E73" s="54"/>
      <c r="F73" s="50"/>
      <c r="G73" s="50"/>
      <c r="H73" s="50"/>
      <c r="I73" s="50"/>
      <c r="J73" s="50"/>
      <c r="K73" s="50"/>
      <c r="L73" s="50"/>
      <c r="M73" s="50"/>
      <c r="N73" s="51"/>
      <c r="T73" s="108" t="s">
        <v>105</v>
      </c>
    </row>
    <row r="74" spans="2:21" s="52" customFormat="1" ht="11.25" customHeight="1">
      <c r="B74" s="85"/>
      <c r="C74" s="53"/>
      <c r="D74" s="54"/>
      <c r="E74" s="54"/>
      <c r="F74" s="50"/>
      <c r="G74" s="50" t="s">
        <v>56</v>
      </c>
      <c r="H74" s="50"/>
      <c r="I74" s="50"/>
      <c r="J74" s="50"/>
      <c r="K74" s="50"/>
      <c r="L74" s="58" t="s">
        <v>48</v>
      </c>
      <c r="M74" s="55">
        <f>SUM(M69:M72)</f>
        <v>336</v>
      </c>
      <c r="N74" s="51" t="s">
        <v>11</v>
      </c>
    </row>
    <row r="75" spans="2:21" s="52" customFormat="1" ht="11.25" customHeight="1">
      <c r="B75" s="56"/>
      <c r="C75" s="53"/>
      <c r="D75" s="54"/>
      <c r="E75" s="54"/>
      <c r="F75" s="50"/>
      <c r="G75" s="50"/>
      <c r="H75" s="50"/>
      <c r="I75" s="50"/>
      <c r="J75" s="50"/>
      <c r="K75" s="50"/>
      <c r="L75" s="50"/>
      <c r="M75" s="50"/>
      <c r="N75" s="51"/>
    </row>
    <row r="76" spans="2:21" s="52" customFormat="1" ht="11.25" customHeight="1">
      <c r="B76" s="163" t="str">
        <f>'CAT-BARDA'!B20</f>
        <v xml:space="preserve">      EXCAVACION CON EQUIPO PARA ZANJAS EN CUALQUIER TIPO DE MATERIAL Y A CUALQUIER PROFUNDIDAD, INCLUYE: EQUIPO, HERRAMIENTA Y MANO DE OBRA NECESARIA PARA LA CORRECTA EJECUCION DE LOS TRABAJOS.</v>
      </c>
      <c r="C76" s="161" t="s">
        <v>86</v>
      </c>
      <c r="D76" s="161"/>
      <c r="E76" s="162"/>
      <c r="F76" s="50"/>
      <c r="G76" s="50"/>
      <c r="H76" s="50"/>
      <c r="I76" s="50"/>
      <c r="J76" s="50"/>
      <c r="K76" s="50"/>
      <c r="L76" s="50"/>
      <c r="M76" s="50"/>
      <c r="N76" s="51"/>
    </row>
    <row r="77" spans="2:21" s="52" customFormat="1" ht="11.25" customHeight="1">
      <c r="B77" s="164"/>
      <c r="C77" s="53"/>
      <c r="D77" s="54"/>
      <c r="E77" s="54" t="s">
        <v>81</v>
      </c>
      <c r="F77" s="50">
        <v>260</v>
      </c>
      <c r="G77" s="50">
        <v>0.7</v>
      </c>
      <c r="H77" s="50">
        <v>1.05</v>
      </c>
      <c r="I77" s="50"/>
      <c r="J77" s="50"/>
      <c r="K77" s="50"/>
      <c r="L77" s="50">
        <v>1</v>
      </c>
      <c r="M77" s="50">
        <f>F77*L77*G77*H77</f>
        <v>191.1</v>
      </c>
      <c r="N77" s="51" t="s">
        <v>12</v>
      </c>
    </row>
    <row r="78" spans="2:21" s="52" customFormat="1" ht="11.25" customHeight="1">
      <c r="B78" s="164"/>
      <c r="C78" s="53"/>
      <c r="D78" s="105"/>
      <c r="E78" s="54" t="s">
        <v>83</v>
      </c>
      <c r="F78" s="50">
        <v>205</v>
      </c>
      <c r="G78" s="50">
        <v>0.7</v>
      </c>
      <c r="H78" s="50">
        <v>1.05</v>
      </c>
      <c r="I78" s="50"/>
      <c r="J78" s="50"/>
      <c r="K78" s="50"/>
      <c r="L78" s="50">
        <v>1</v>
      </c>
      <c r="M78" s="50">
        <f>F78*L78*G78*H78</f>
        <v>150.68</v>
      </c>
      <c r="N78" s="51" t="s">
        <v>12</v>
      </c>
      <c r="O78" s="79"/>
    </row>
    <row r="79" spans="2:21" s="52" customFormat="1" ht="11.25" customHeight="1">
      <c r="B79" s="164"/>
      <c r="C79" s="53"/>
      <c r="D79" s="54"/>
      <c r="E79" s="54" t="s">
        <v>104</v>
      </c>
      <c r="F79" s="50">
        <v>15</v>
      </c>
      <c r="G79" s="50">
        <v>0.7</v>
      </c>
      <c r="H79" s="50">
        <v>1.05</v>
      </c>
      <c r="I79" s="50"/>
      <c r="J79" s="50"/>
      <c r="K79" s="50"/>
      <c r="L79" s="50">
        <v>1</v>
      </c>
      <c r="M79" s="50">
        <f>F79*L79*G79*H79</f>
        <v>11.03</v>
      </c>
      <c r="N79" s="51" t="s">
        <v>12</v>
      </c>
      <c r="O79" s="79"/>
    </row>
    <row r="80" spans="2:21" s="52" customFormat="1" ht="11.25" customHeight="1">
      <c r="B80" s="164"/>
      <c r="C80" s="53"/>
      <c r="D80" s="54"/>
      <c r="E80" s="54"/>
      <c r="F80" s="50"/>
      <c r="G80" s="50"/>
      <c r="H80" s="50"/>
      <c r="I80" s="50"/>
      <c r="J80" s="50"/>
      <c r="K80" s="50"/>
      <c r="L80" s="50"/>
      <c r="M80" s="50"/>
      <c r="N80" s="51"/>
    </row>
    <row r="81" spans="2:17" s="52" customFormat="1" ht="11.25" customHeight="1">
      <c r="B81" s="165"/>
      <c r="C81" s="53"/>
      <c r="D81" s="54"/>
      <c r="E81" s="54"/>
      <c r="F81" s="50"/>
      <c r="G81" s="50"/>
      <c r="H81" s="50"/>
      <c r="I81" s="50"/>
      <c r="J81" s="50"/>
      <c r="K81" s="50"/>
      <c r="L81" s="50"/>
      <c r="M81" s="50"/>
      <c r="N81" s="51"/>
    </row>
    <row r="82" spans="2:17" s="52" customFormat="1" ht="11.25" customHeight="1">
      <c r="B82" s="56"/>
      <c r="C82" s="53"/>
      <c r="D82" s="54"/>
      <c r="E82" s="54"/>
      <c r="F82" s="50"/>
      <c r="G82" s="50" t="s">
        <v>56</v>
      </c>
      <c r="H82" s="50"/>
      <c r="I82" s="50"/>
      <c r="J82" s="50"/>
      <c r="K82" s="50"/>
      <c r="L82" s="58" t="s">
        <v>48</v>
      </c>
      <c r="M82" s="55">
        <f>SUM(M77:M80)</f>
        <v>352.81</v>
      </c>
      <c r="N82" s="51" t="s">
        <v>12</v>
      </c>
    </row>
    <row r="83" spans="2:17" s="52" customFormat="1" ht="11.25" customHeight="1">
      <c r="B83" s="99"/>
      <c r="C83" s="80"/>
      <c r="D83" s="80"/>
      <c r="E83" s="53"/>
      <c r="F83" s="50"/>
      <c r="G83" s="50"/>
      <c r="H83" s="50"/>
      <c r="I83" s="50"/>
      <c r="J83" s="50"/>
      <c r="K83" s="50"/>
      <c r="L83" s="50"/>
      <c r="M83" s="50"/>
      <c r="N83" s="51"/>
    </row>
    <row r="84" spans="2:17" s="52" customFormat="1" ht="11.25" customHeight="1">
      <c r="B84" s="163" t="str">
        <f>'CAT-BARDA'!B21</f>
        <v xml:space="preserve">      PLANTILLA PARA DESPLANTE DE 5 CM. DE ESPESOR, DE CONCRETO HIDRÁULICO F'C =100 KG/CM2, INCLUYE: MATERIALES, HERRAMIENTA, EQUIPO, MANO DE OBRA Y TODO LO NECESARIO PARA SU CORRECTA EJECUCION.</v>
      </c>
      <c r="C84" s="161" t="s">
        <v>86</v>
      </c>
      <c r="D84" s="161"/>
      <c r="E84" s="162"/>
      <c r="F84" s="50"/>
      <c r="G84" s="50"/>
      <c r="H84" s="50"/>
      <c r="I84" s="50"/>
      <c r="J84" s="50"/>
      <c r="K84" s="50"/>
      <c r="L84" s="50"/>
      <c r="M84" s="50"/>
      <c r="N84" s="51"/>
    </row>
    <row r="85" spans="2:17" s="52" customFormat="1" ht="11.25" customHeight="1">
      <c r="B85" s="164"/>
      <c r="C85" s="53"/>
      <c r="D85" s="54"/>
      <c r="E85" s="54" t="s">
        <v>81</v>
      </c>
      <c r="F85" s="50">
        <v>260</v>
      </c>
      <c r="G85" s="50">
        <v>0.7</v>
      </c>
      <c r="H85" s="50"/>
      <c r="I85" s="50"/>
      <c r="J85" s="50"/>
      <c r="K85" s="50"/>
      <c r="L85" s="50">
        <v>1</v>
      </c>
      <c r="M85" s="50">
        <f>F85*L85*G85</f>
        <v>182</v>
      </c>
      <c r="N85" s="51" t="s">
        <v>11</v>
      </c>
    </row>
    <row r="86" spans="2:17" s="52" customFormat="1" ht="11.25" customHeight="1">
      <c r="B86" s="164"/>
      <c r="C86" s="53"/>
      <c r="D86" s="105"/>
      <c r="E86" s="54" t="s">
        <v>83</v>
      </c>
      <c r="F86" s="50">
        <v>205</v>
      </c>
      <c r="G86" s="50">
        <v>0.7</v>
      </c>
      <c r="H86" s="50"/>
      <c r="I86" s="50"/>
      <c r="J86" s="50"/>
      <c r="K86" s="50"/>
      <c r="L86" s="50">
        <v>1</v>
      </c>
      <c r="M86" s="50">
        <f>F86*L86*G86</f>
        <v>143.5</v>
      </c>
      <c r="N86" s="51" t="s">
        <v>11</v>
      </c>
    </row>
    <row r="87" spans="2:17" s="52" customFormat="1" ht="11.25" customHeight="1">
      <c r="B87" s="165"/>
      <c r="C87" s="53"/>
      <c r="D87" s="54"/>
      <c r="E87" s="54" t="s">
        <v>104</v>
      </c>
      <c r="F87" s="50">
        <v>15</v>
      </c>
      <c r="G87" s="50">
        <v>0.7</v>
      </c>
      <c r="H87" s="50"/>
      <c r="I87" s="50"/>
      <c r="J87" s="50"/>
      <c r="K87" s="50"/>
      <c r="L87" s="50">
        <v>1</v>
      </c>
      <c r="M87" s="50">
        <f>F87*L87*G87</f>
        <v>10.5</v>
      </c>
      <c r="N87" s="51" t="s">
        <v>11</v>
      </c>
    </row>
    <row r="88" spans="2:17" s="52" customFormat="1" ht="11.25" customHeight="1">
      <c r="B88" s="56"/>
      <c r="C88" s="53"/>
      <c r="D88" s="54"/>
      <c r="E88" s="54"/>
      <c r="F88" s="50"/>
      <c r="G88" s="50"/>
      <c r="H88" s="50"/>
      <c r="I88" s="50"/>
      <c r="J88" s="50"/>
      <c r="K88" s="50"/>
      <c r="L88" s="50"/>
      <c r="M88" s="50"/>
      <c r="N88" s="51"/>
    </row>
    <row r="89" spans="2:17" s="52" customFormat="1" ht="11.25" customHeight="1">
      <c r="B89" s="101"/>
      <c r="C89" s="53"/>
      <c r="D89" s="54"/>
      <c r="E89" s="54"/>
      <c r="F89" s="50"/>
      <c r="G89" s="50"/>
      <c r="H89" s="50"/>
      <c r="I89" s="50"/>
      <c r="J89" s="50"/>
      <c r="K89" s="50"/>
      <c r="L89" s="50"/>
      <c r="M89" s="50"/>
      <c r="N89" s="51"/>
    </row>
    <row r="90" spans="2:17" s="52" customFormat="1" ht="11.25" customHeight="1">
      <c r="B90" s="99"/>
      <c r="C90" s="53"/>
      <c r="D90" s="54"/>
      <c r="E90" s="54"/>
      <c r="F90" s="50"/>
      <c r="G90" s="50" t="s">
        <v>56</v>
      </c>
      <c r="H90" s="50"/>
      <c r="I90" s="50"/>
      <c r="J90" s="50"/>
      <c r="K90" s="50"/>
      <c r="L90" s="58" t="s">
        <v>48</v>
      </c>
      <c r="M90" s="55">
        <f>SUM(M85:M88)</f>
        <v>336</v>
      </c>
      <c r="N90" s="51" t="s">
        <v>11</v>
      </c>
    </row>
    <row r="91" spans="2:17" s="52" customFormat="1" ht="11.25" customHeight="1">
      <c r="B91" s="99"/>
      <c r="C91" s="53"/>
      <c r="D91" s="54"/>
      <c r="E91" s="54"/>
      <c r="F91" s="50"/>
      <c r="G91" s="50"/>
      <c r="H91" s="50"/>
      <c r="I91" s="50"/>
      <c r="J91" s="50"/>
      <c r="K91" s="50"/>
      <c r="L91" s="50"/>
      <c r="M91" s="50"/>
      <c r="N91" s="51"/>
    </row>
    <row r="92" spans="2:17" s="52" customFormat="1" ht="11.25" customHeight="1">
      <c r="B92" s="163" t="str">
        <f>'CAT-BARDA'!B22</f>
        <v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v>
      </c>
      <c r="C92" s="161" t="s">
        <v>86</v>
      </c>
      <c r="D92" s="161"/>
      <c r="E92" s="162"/>
      <c r="F92" s="50"/>
      <c r="G92" s="50"/>
      <c r="H92" s="50"/>
      <c r="I92" s="50"/>
      <c r="J92" s="50"/>
      <c r="K92" s="50"/>
      <c r="L92" s="50"/>
      <c r="M92" s="50"/>
      <c r="N92" s="51"/>
    </row>
    <row r="93" spans="2:17" s="52" customFormat="1" ht="11.25" customHeight="1">
      <c r="B93" s="164"/>
      <c r="C93" s="53"/>
      <c r="D93" s="54"/>
      <c r="E93" s="54" t="s">
        <v>81</v>
      </c>
      <c r="F93" s="50">
        <v>260</v>
      </c>
      <c r="G93" s="50">
        <v>0.7</v>
      </c>
      <c r="H93" s="50">
        <v>0.84</v>
      </c>
      <c r="I93" s="50"/>
      <c r="J93" s="50"/>
      <c r="K93" s="50"/>
      <c r="L93" s="50">
        <v>1</v>
      </c>
      <c r="M93" s="50">
        <f>F93*L93*G93*H93</f>
        <v>152.88</v>
      </c>
      <c r="N93" s="51" t="s">
        <v>12</v>
      </c>
    </row>
    <row r="94" spans="2:17" s="52" customFormat="1" ht="11.25" customHeight="1">
      <c r="B94" s="164"/>
      <c r="C94" s="53"/>
      <c r="D94" s="105"/>
      <c r="E94" s="54" t="s">
        <v>83</v>
      </c>
      <c r="F94" s="50">
        <v>205</v>
      </c>
      <c r="G94" s="50">
        <v>0.7</v>
      </c>
      <c r="H94" s="50">
        <v>0.84</v>
      </c>
      <c r="I94" s="50"/>
      <c r="J94" s="50"/>
      <c r="K94" s="50"/>
      <c r="L94" s="50">
        <v>1</v>
      </c>
      <c r="M94" s="50">
        <f>F94*L94*G94*H94</f>
        <v>120.54</v>
      </c>
      <c r="N94" s="51" t="s">
        <v>12</v>
      </c>
    </row>
    <row r="95" spans="2:17" s="52" customFormat="1" ht="11.25" customHeight="1">
      <c r="B95" s="165"/>
      <c r="C95" s="53"/>
      <c r="D95" s="54"/>
      <c r="E95" s="54" t="s">
        <v>104</v>
      </c>
      <c r="F95" s="50">
        <v>15</v>
      </c>
      <c r="G95" s="50">
        <v>0.7</v>
      </c>
      <c r="H95" s="50">
        <v>0.84</v>
      </c>
      <c r="I95" s="50"/>
      <c r="J95" s="50"/>
      <c r="K95" s="50"/>
      <c r="L95" s="50">
        <v>1</v>
      </c>
      <c r="M95" s="50">
        <f>F95*L95*G95*H95</f>
        <v>8.82</v>
      </c>
      <c r="N95" s="51" t="s">
        <v>12</v>
      </c>
    </row>
    <row r="96" spans="2:17" s="52" customFormat="1" ht="11.25" customHeight="1">
      <c r="B96" s="56"/>
      <c r="C96" s="53"/>
      <c r="D96" s="54"/>
      <c r="E96" s="54"/>
      <c r="F96" s="50"/>
      <c r="G96" s="50"/>
      <c r="H96" s="50"/>
      <c r="I96" s="50"/>
      <c r="J96" s="50"/>
      <c r="K96" s="50"/>
      <c r="L96" s="50"/>
      <c r="M96" s="50"/>
      <c r="N96" s="51"/>
      <c r="O96" s="72"/>
      <c r="P96" s="72"/>
      <c r="Q96" s="72"/>
    </row>
    <row r="97" spans="2:18" s="52" customFormat="1" ht="11.25" customHeight="1">
      <c r="B97" s="56"/>
      <c r="C97" s="53"/>
      <c r="D97" s="54"/>
      <c r="E97" s="54"/>
      <c r="F97" s="50"/>
      <c r="G97" s="50"/>
      <c r="H97" s="50"/>
      <c r="I97" s="50"/>
      <c r="J97" s="50"/>
      <c r="K97" s="50"/>
      <c r="L97" s="50"/>
      <c r="M97" s="50"/>
      <c r="N97" s="51"/>
      <c r="O97" s="72"/>
      <c r="P97" s="74"/>
      <c r="Q97" s="73"/>
      <c r="R97" s="73"/>
    </row>
    <row r="98" spans="2:18" s="52" customFormat="1" ht="11.25" customHeight="1">
      <c r="B98" s="56"/>
      <c r="C98" s="53"/>
      <c r="D98" s="54"/>
      <c r="E98" s="54"/>
      <c r="F98" s="50"/>
      <c r="G98" s="50" t="s">
        <v>56</v>
      </c>
      <c r="H98" s="50"/>
      <c r="I98" s="50"/>
      <c r="J98" s="50"/>
      <c r="K98" s="50"/>
      <c r="L98" s="58" t="s">
        <v>48</v>
      </c>
      <c r="M98" s="55">
        <f>SUM(M93:M96)</f>
        <v>282.24</v>
      </c>
      <c r="N98" s="51" t="s">
        <v>12</v>
      </c>
    </row>
    <row r="99" spans="2:18" s="52" customFormat="1" ht="11.25" customHeight="1">
      <c r="B99" s="101"/>
      <c r="C99" s="161"/>
      <c r="D99" s="161"/>
      <c r="E99" s="162"/>
      <c r="F99" s="50"/>
      <c r="G99" s="50"/>
      <c r="H99" s="50"/>
      <c r="I99" s="50"/>
      <c r="J99" s="50"/>
      <c r="K99" s="50"/>
      <c r="L99" s="50"/>
      <c r="M99" s="50"/>
      <c r="N99" s="51"/>
    </row>
    <row r="100" spans="2:18" s="52" customFormat="1" ht="11.25" customHeight="1">
      <c r="B100" s="163" t="str">
        <f>'CAT-BARDA'!B23</f>
        <v xml:space="preserve">      CONCRETO HIDRÁULICO EN CIMENTACIÓN, SIN INCLUIR MOLDES Y OBRA FALSA, RESISTENCIA F'C =250 KG/CM2, INCLUYE: COLOCADO, VIBRADO Y CURADO, HERRAMIENTA, MANO DE OBRA Y TODO LO NECESARIO PARA SU CORRECTA EJECUCION.</v>
      </c>
      <c r="C100" s="161" t="s">
        <v>86</v>
      </c>
      <c r="D100" s="161"/>
      <c r="E100" s="162"/>
      <c r="F100" s="50"/>
      <c r="G100" s="50"/>
      <c r="H100" s="50"/>
      <c r="I100" s="50"/>
      <c r="J100" s="50"/>
      <c r="K100" s="50"/>
      <c r="L100" s="50"/>
      <c r="M100" s="50"/>
      <c r="N100" s="51"/>
    </row>
    <row r="101" spans="2:18" s="52" customFormat="1" ht="11.25" customHeight="1">
      <c r="B101" s="164"/>
      <c r="C101" s="53"/>
      <c r="D101" s="54"/>
      <c r="E101" s="54" t="s">
        <v>81</v>
      </c>
      <c r="F101" s="50">
        <v>260</v>
      </c>
      <c r="G101" s="50">
        <v>0.7</v>
      </c>
      <c r="H101" s="50">
        <v>0.15</v>
      </c>
      <c r="I101" s="50"/>
      <c r="J101" s="50"/>
      <c r="K101" s="50"/>
      <c r="L101" s="50">
        <v>1</v>
      </c>
      <c r="M101" s="50">
        <f>F101*L101*G101*H101</f>
        <v>27.3</v>
      </c>
      <c r="N101" s="51" t="s">
        <v>12</v>
      </c>
    </row>
    <row r="102" spans="2:18" s="52" customFormat="1" ht="11.25" customHeight="1">
      <c r="B102" s="164"/>
      <c r="C102" s="53"/>
      <c r="D102" s="105"/>
      <c r="E102" s="54" t="s">
        <v>83</v>
      </c>
      <c r="F102" s="50">
        <v>205</v>
      </c>
      <c r="G102" s="50">
        <v>0.7</v>
      </c>
      <c r="H102" s="50">
        <v>0.15</v>
      </c>
      <c r="I102" s="50"/>
      <c r="J102" s="50"/>
      <c r="K102" s="50"/>
      <c r="L102" s="50">
        <v>1</v>
      </c>
      <c r="M102" s="50">
        <f>F102*L102*G102*H102</f>
        <v>21.53</v>
      </c>
      <c r="N102" s="51" t="s">
        <v>12</v>
      </c>
    </row>
    <row r="103" spans="2:18" s="52" customFormat="1" ht="11.25" customHeight="1">
      <c r="B103" s="165"/>
      <c r="C103" s="53"/>
      <c r="D103" s="54"/>
      <c r="E103" s="54" t="s">
        <v>104</v>
      </c>
      <c r="F103" s="50">
        <v>15</v>
      </c>
      <c r="G103" s="50">
        <v>0.7</v>
      </c>
      <c r="H103" s="50">
        <v>0.15</v>
      </c>
      <c r="I103" s="50"/>
      <c r="J103" s="50"/>
      <c r="K103" s="50"/>
      <c r="L103" s="50">
        <v>1</v>
      </c>
      <c r="M103" s="50">
        <f>F103*L103*G103*H103</f>
        <v>1.58</v>
      </c>
      <c r="N103" s="51" t="s">
        <v>12</v>
      </c>
    </row>
    <row r="104" spans="2:18" s="52" customFormat="1" ht="11.25" customHeight="1">
      <c r="B104" s="56"/>
      <c r="C104" s="53"/>
      <c r="D104" s="54"/>
      <c r="E104" s="54"/>
      <c r="F104" s="50"/>
      <c r="G104" s="50"/>
      <c r="H104" s="50"/>
      <c r="I104" s="50"/>
      <c r="J104" s="50"/>
      <c r="K104" s="50"/>
      <c r="L104" s="50"/>
      <c r="M104" s="50"/>
      <c r="N104" s="51"/>
    </row>
    <row r="105" spans="2:18" s="52" customFormat="1" ht="11.25" customHeight="1">
      <c r="B105" s="56"/>
      <c r="C105" s="53"/>
      <c r="D105" s="54"/>
      <c r="E105" s="54"/>
      <c r="F105" s="50"/>
      <c r="G105" s="50"/>
      <c r="H105" s="50"/>
      <c r="I105" s="50"/>
      <c r="J105" s="50"/>
      <c r="K105" s="50"/>
      <c r="L105" s="50"/>
      <c r="M105" s="50"/>
      <c r="N105" s="51"/>
    </row>
    <row r="106" spans="2:18" s="52" customFormat="1" ht="11.25" customHeight="1">
      <c r="B106" s="56"/>
      <c r="C106" s="53"/>
      <c r="D106" s="54"/>
      <c r="E106" s="54"/>
      <c r="F106" s="50"/>
      <c r="G106" s="50" t="s">
        <v>56</v>
      </c>
      <c r="H106" s="50"/>
      <c r="I106" s="50"/>
      <c r="J106" s="50"/>
      <c r="K106" s="50"/>
      <c r="L106" s="58" t="s">
        <v>48</v>
      </c>
      <c r="M106" s="55">
        <f>SUM(M101:M104)</f>
        <v>50.41</v>
      </c>
      <c r="N106" s="51" t="s">
        <v>12</v>
      </c>
    </row>
    <row r="107" spans="2:18" s="52" customFormat="1" ht="11.25" customHeight="1">
      <c r="B107" s="99"/>
      <c r="C107" s="80"/>
      <c r="D107" s="80"/>
      <c r="E107" s="53"/>
      <c r="F107" s="50"/>
      <c r="G107" s="50"/>
      <c r="H107" s="50"/>
      <c r="I107" s="50"/>
      <c r="J107" s="50"/>
      <c r="K107" s="50"/>
      <c r="L107" s="50"/>
      <c r="M107" s="50"/>
      <c r="N107" s="51"/>
    </row>
    <row r="108" spans="2:18" s="52" customFormat="1" ht="11.25" customHeight="1">
      <c r="B108" s="163" t="str">
        <f>'CAT-BARDA'!B24</f>
        <v xml:space="preserve">      SUMINISTRO Y COLOCACION DE CIMBRA NO APARENTE EN CIMENTACION EN ZAPATAS Y DADOS, INCLUYE: OBRA FALSA, CIMBRADO, DESCIMBRADO, HERRAMIENTA, MATERIALES, EQUIPO, MANO DE OBRA Y TODO LO NECESARIO PARA SU CORRECTA EJECUCION.</v>
      </c>
      <c r="C108" s="161" t="s">
        <v>86</v>
      </c>
      <c r="D108" s="161"/>
      <c r="E108" s="162"/>
      <c r="F108" s="50"/>
      <c r="G108" s="50"/>
      <c r="H108" s="50"/>
      <c r="I108" s="50"/>
      <c r="J108" s="50"/>
      <c r="K108" s="50"/>
      <c r="L108" s="50"/>
      <c r="M108" s="50"/>
      <c r="N108" s="51"/>
    </row>
    <row r="109" spans="2:18" s="52" customFormat="1" ht="11.25" customHeight="1">
      <c r="B109" s="164"/>
      <c r="C109" s="53"/>
      <c r="D109" s="54"/>
      <c r="E109" s="54" t="s">
        <v>81</v>
      </c>
      <c r="F109" s="50">
        <v>260</v>
      </c>
      <c r="G109" s="50">
        <v>0.7</v>
      </c>
      <c r="H109" s="50">
        <v>0.15</v>
      </c>
      <c r="I109" s="50"/>
      <c r="J109" s="50"/>
      <c r="K109" s="50"/>
      <c r="L109" s="50">
        <v>2</v>
      </c>
      <c r="M109" s="50">
        <f>F109*L109*H109</f>
        <v>78</v>
      </c>
      <c r="N109" s="51" t="s">
        <v>11</v>
      </c>
    </row>
    <row r="110" spans="2:18" s="52" customFormat="1" ht="11.25" customHeight="1">
      <c r="B110" s="164"/>
      <c r="C110" s="53"/>
      <c r="D110" s="105"/>
      <c r="E110" s="54" t="s">
        <v>83</v>
      </c>
      <c r="F110" s="50">
        <v>205</v>
      </c>
      <c r="G110" s="50">
        <v>0.7</v>
      </c>
      <c r="H110" s="50">
        <v>0.15</v>
      </c>
      <c r="I110" s="50"/>
      <c r="J110" s="50"/>
      <c r="K110" s="50"/>
      <c r="L110" s="50">
        <v>2</v>
      </c>
      <c r="M110" s="50">
        <f>F110*L110*H110</f>
        <v>61.5</v>
      </c>
      <c r="N110" s="51" t="s">
        <v>11</v>
      </c>
    </row>
    <row r="111" spans="2:18" s="52" customFormat="1" ht="11.25" customHeight="1">
      <c r="B111" s="165"/>
      <c r="C111" s="53"/>
      <c r="D111" s="54"/>
      <c r="E111" s="54" t="s">
        <v>104</v>
      </c>
      <c r="F111" s="50">
        <v>15</v>
      </c>
      <c r="G111" s="50">
        <v>0.7</v>
      </c>
      <c r="H111" s="50">
        <v>0.15</v>
      </c>
      <c r="I111" s="50"/>
      <c r="J111" s="50"/>
      <c r="K111" s="50"/>
      <c r="L111" s="50">
        <v>2</v>
      </c>
      <c r="M111" s="50">
        <f>F111*L111*H111</f>
        <v>4.5</v>
      </c>
      <c r="N111" s="51" t="s">
        <v>11</v>
      </c>
    </row>
    <row r="112" spans="2:18" s="52" customFormat="1" ht="11.25" customHeight="1">
      <c r="B112" s="56"/>
      <c r="C112" s="53"/>
      <c r="D112" s="54"/>
      <c r="E112" s="54"/>
      <c r="F112" s="50"/>
      <c r="G112" s="50"/>
      <c r="H112" s="50"/>
      <c r="I112" s="50"/>
      <c r="J112" s="50"/>
      <c r="K112" s="50"/>
      <c r="L112" s="50"/>
      <c r="M112" s="50"/>
      <c r="N112" s="51"/>
      <c r="O112" s="72"/>
      <c r="P112" s="72"/>
      <c r="Q112" s="72"/>
    </row>
    <row r="113" spans="2:18" s="52" customFormat="1" ht="11.25" customHeight="1">
      <c r="B113" s="101"/>
      <c r="C113" s="53"/>
      <c r="D113" s="54"/>
      <c r="E113" s="54"/>
      <c r="F113" s="50"/>
      <c r="G113" s="50"/>
      <c r="H113" s="50"/>
      <c r="I113" s="50"/>
      <c r="J113" s="50"/>
      <c r="K113" s="50"/>
      <c r="L113" s="50"/>
      <c r="M113" s="50"/>
      <c r="N113" s="51"/>
    </row>
    <row r="114" spans="2:18" s="52" customFormat="1" ht="11.25" customHeight="1">
      <c r="B114" s="99"/>
      <c r="C114" s="53"/>
      <c r="D114" s="54"/>
      <c r="E114" s="54"/>
      <c r="F114" s="50"/>
      <c r="G114" s="50"/>
      <c r="H114" s="50"/>
      <c r="I114" s="50"/>
      <c r="J114" s="50"/>
      <c r="K114" s="50"/>
      <c r="L114" s="58" t="s">
        <v>48</v>
      </c>
      <c r="M114" s="55">
        <f>SUM(M109:M112)</f>
        <v>144</v>
      </c>
      <c r="N114" s="51" t="s">
        <v>11</v>
      </c>
    </row>
    <row r="115" spans="2:18" s="52" customFormat="1" ht="11.25" customHeight="1">
      <c r="B115" s="99"/>
      <c r="C115" s="53"/>
      <c r="D115" s="54"/>
      <c r="E115" s="54"/>
      <c r="F115" s="50"/>
      <c r="G115" s="50"/>
      <c r="H115" s="50"/>
      <c r="I115" s="50"/>
      <c r="J115" s="50"/>
      <c r="K115" s="50"/>
      <c r="L115" s="50"/>
      <c r="M115" s="50"/>
      <c r="N115" s="51"/>
    </row>
    <row r="116" spans="2:18" s="52" customFormat="1" ht="11.25" customHeight="1">
      <c r="B116" s="99"/>
      <c r="C116" s="53"/>
      <c r="D116" s="54"/>
      <c r="E116" s="54"/>
      <c r="F116" s="50"/>
      <c r="G116" s="50"/>
      <c r="H116" s="50"/>
      <c r="I116" s="50"/>
      <c r="J116" s="50"/>
      <c r="K116" s="50"/>
      <c r="L116" s="50"/>
      <c r="M116" s="50"/>
      <c r="N116" s="51"/>
    </row>
    <row r="117" spans="2:18" s="52" customFormat="1" ht="11.25" customHeight="1">
      <c r="B117" s="99"/>
      <c r="C117" s="161" t="s">
        <v>86</v>
      </c>
      <c r="D117" s="161"/>
      <c r="E117" s="162"/>
      <c r="F117" s="50"/>
      <c r="G117" s="50"/>
      <c r="H117" s="50"/>
      <c r="I117" s="50"/>
      <c r="J117" s="50"/>
      <c r="K117" s="50"/>
      <c r="L117" s="50"/>
      <c r="M117" s="50"/>
      <c r="N117" s="51"/>
    </row>
    <row r="118" spans="2:18" s="52" customFormat="1" ht="11.25" customHeight="1">
      <c r="B118" s="163" t="str">
        <f>'[1]CAT-REAL'!D20</f>
        <v xml:space="preserve">ACERO DE REFUERZO EN CIMENTACIÓN, LIMITE ELÁSTICO F'Y=4200 KG/CM2. (CORRUGADA # 3) 3/8" Ø, INCLUYE:  HERRAMIENTA, MATERIALES, EQUIPO, MANO DE OBRA Y TODO LO NECESARIO PARA SU CORRECTA EJECUCION. </v>
      </c>
      <c r="C118" s="161" t="s">
        <v>106</v>
      </c>
      <c r="D118" s="161"/>
      <c r="E118" s="162"/>
      <c r="F118" s="61" t="s">
        <v>49</v>
      </c>
      <c r="G118" s="62" t="s">
        <v>50</v>
      </c>
      <c r="H118" s="61" t="s">
        <v>51</v>
      </c>
      <c r="I118" s="61" t="s">
        <v>52</v>
      </c>
      <c r="J118" s="61" t="s">
        <v>53</v>
      </c>
      <c r="K118" s="61" t="s">
        <v>54</v>
      </c>
      <c r="L118" s="61" t="s">
        <v>55</v>
      </c>
      <c r="M118" s="50"/>
      <c r="N118" s="51"/>
      <c r="Q118" s="54" t="s">
        <v>81</v>
      </c>
      <c r="R118" s="50">
        <v>260</v>
      </c>
    </row>
    <row r="119" spans="2:18" s="52" customFormat="1" ht="11.25" customHeight="1">
      <c r="B119" s="164"/>
      <c r="C119" s="53"/>
      <c r="D119" s="54"/>
      <c r="E119" s="63" t="s">
        <v>35</v>
      </c>
      <c r="F119" s="50">
        <v>260</v>
      </c>
      <c r="G119" s="50">
        <v>4</v>
      </c>
      <c r="H119" s="50">
        <f>(3*3)/16</f>
        <v>0.56000000000000005</v>
      </c>
      <c r="I119" s="50"/>
      <c r="J119" s="50">
        <v>1</v>
      </c>
      <c r="K119" s="50">
        <f>F119*G119*H119</f>
        <v>582.4</v>
      </c>
      <c r="L119" s="50">
        <v>1</v>
      </c>
      <c r="M119" s="50">
        <f>L119*K119</f>
        <v>582.4</v>
      </c>
      <c r="N119" s="51" t="s">
        <v>17</v>
      </c>
      <c r="Q119" s="54" t="s">
        <v>83</v>
      </c>
      <c r="R119" s="50">
        <v>205</v>
      </c>
    </row>
    <row r="120" spans="2:18" s="52" customFormat="1" ht="11.25" customHeight="1">
      <c r="B120" s="164"/>
      <c r="C120" s="53"/>
      <c r="D120" s="54"/>
      <c r="E120" s="63" t="s">
        <v>87</v>
      </c>
      <c r="F120" s="50">
        <v>0.7</v>
      </c>
      <c r="G120" s="50">
        <v>1300</v>
      </c>
      <c r="H120" s="50">
        <f>(3*3)/16</f>
        <v>0.56000000000000005</v>
      </c>
      <c r="I120" s="50"/>
      <c r="J120" s="50">
        <v>1</v>
      </c>
      <c r="K120" s="50">
        <f>F120*G120*H120</f>
        <v>509.6</v>
      </c>
      <c r="L120" s="50">
        <v>1</v>
      </c>
      <c r="M120" s="50">
        <f>L120*K120</f>
        <v>509.6</v>
      </c>
      <c r="N120" s="51" t="s">
        <v>17</v>
      </c>
      <c r="Q120" s="54" t="s">
        <v>104</v>
      </c>
      <c r="R120" s="50">
        <v>15</v>
      </c>
    </row>
    <row r="121" spans="2:18" s="52" customFormat="1" ht="11.25" customHeight="1">
      <c r="B121" s="164"/>
      <c r="C121" s="80"/>
      <c r="D121" s="80" t="s">
        <v>83</v>
      </c>
      <c r="E121" s="114"/>
      <c r="F121" s="50"/>
      <c r="G121" s="50"/>
      <c r="H121" s="50"/>
      <c r="I121" s="50"/>
      <c r="J121" s="50"/>
      <c r="K121" s="50"/>
      <c r="L121" s="50"/>
      <c r="M121" s="50"/>
      <c r="N121" s="51"/>
    </row>
    <row r="122" spans="2:18" s="52" customFormat="1" ht="11.25" customHeight="1">
      <c r="B122" s="164"/>
      <c r="C122" s="80"/>
      <c r="D122" s="54"/>
      <c r="E122" s="63" t="s">
        <v>35</v>
      </c>
      <c r="F122" s="50">
        <v>205</v>
      </c>
      <c r="G122" s="50">
        <v>4</v>
      </c>
      <c r="H122" s="50">
        <f>(3*3)/16</f>
        <v>0.56000000000000005</v>
      </c>
      <c r="I122" s="50"/>
      <c r="J122" s="50">
        <v>1</v>
      </c>
      <c r="K122" s="50">
        <f>F122*G122*H122</f>
        <v>459.2</v>
      </c>
      <c r="L122" s="50">
        <v>1</v>
      </c>
      <c r="M122" s="50">
        <f>L122*K122</f>
        <v>459.2</v>
      </c>
      <c r="N122" s="51" t="s">
        <v>17</v>
      </c>
    </row>
    <row r="123" spans="2:18" s="52" customFormat="1" ht="11.25" customHeight="1">
      <c r="B123" s="164"/>
      <c r="C123" s="80"/>
      <c r="D123" s="54"/>
      <c r="E123" s="63" t="s">
        <v>87</v>
      </c>
      <c r="F123" s="50">
        <v>0.7</v>
      </c>
      <c r="G123" s="50">
        <v>1025</v>
      </c>
      <c r="H123" s="50">
        <f>(3*3)/16</f>
        <v>0.56000000000000005</v>
      </c>
      <c r="I123" s="50"/>
      <c r="J123" s="50">
        <v>1</v>
      </c>
      <c r="K123" s="50">
        <f>F123*G123*H123</f>
        <v>401.8</v>
      </c>
      <c r="L123" s="50">
        <v>1</v>
      </c>
      <c r="M123" s="50">
        <f>L123*K123</f>
        <v>401.8</v>
      </c>
      <c r="N123" s="51" t="s">
        <v>17</v>
      </c>
    </row>
    <row r="124" spans="2:18" s="52" customFormat="1" ht="11.25" customHeight="1">
      <c r="B124" s="165"/>
      <c r="C124" s="161" t="s">
        <v>104</v>
      </c>
      <c r="D124" s="161"/>
      <c r="E124" s="162"/>
      <c r="F124" s="61"/>
      <c r="G124" s="62"/>
      <c r="H124" s="61"/>
      <c r="I124" s="61"/>
      <c r="J124" s="61"/>
      <c r="K124" s="61"/>
      <c r="L124" s="61"/>
      <c r="M124" s="50"/>
      <c r="N124" s="51"/>
    </row>
    <row r="125" spans="2:18" s="52" customFormat="1" ht="11.25" customHeight="1">
      <c r="B125" s="56"/>
      <c r="C125" s="53"/>
      <c r="D125" s="54"/>
      <c r="E125" s="63" t="s">
        <v>35</v>
      </c>
      <c r="F125" s="50">
        <v>15</v>
      </c>
      <c r="G125" s="50">
        <v>4</v>
      </c>
      <c r="H125" s="50">
        <f>(3*3)/16</f>
        <v>0.56000000000000005</v>
      </c>
      <c r="I125" s="50"/>
      <c r="J125" s="50">
        <v>1</v>
      </c>
      <c r="K125" s="50">
        <f>F125*G125*H125</f>
        <v>33.6</v>
      </c>
      <c r="L125" s="50">
        <v>1</v>
      </c>
      <c r="M125" s="50">
        <f>L125*K125</f>
        <v>33.6</v>
      </c>
      <c r="N125" s="51" t="s">
        <v>17</v>
      </c>
    </row>
    <row r="126" spans="2:18" s="52" customFormat="1" ht="11.25" customHeight="1">
      <c r="B126" s="56"/>
      <c r="C126" s="53"/>
      <c r="D126" s="54"/>
      <c r="E126" s="63" t="s">
        <v>87</v>
      </c>
      <c r="F126" s="50">
        <v>0.7</v>
      </c>
      <c r="G126" s="50">
        <v>75</v>
      </c>
      <c r="H126" s="50">
        <f>(3*3)/16</f>
        <v>0.56000000000000005</v>
      </c>
      <c r="I126" s="50"/>
      <c r="J126" s="50">
        <v>1</v>
      </c>
      <c r="K126" s="50">
        <f>F126*G126*H126</f>
        <v>29.4</v>
      </c>
      <c r="L126" s="50">
        <v>1</v>
      </c>
      <c r="M126" s="50">
        <f>L126*K126</f>
        <v>29.4</v>
      </c>
      <c r="N126" s="51" t="s">
        <v>17</v>
      </c>
    </row>
    <row r="127" spans="2:18" s="52" customFormat="1" ht="11.25" customHeight="1">
      <c r="B127" s="56"/>
      <c r="C127" s="53"/>
      <c r="D127" s="54"/>
      <c r="E127" s="63"/>
      <c r="F127" s="50"/>
      <c r="G127" s="50"/>
      <c r="H127" s="50"/>
      <c r="I127" s="50"/>
      <c r="J127" s="50"/>
      <c r="K127" s="50"/>
      <c r="L127" s="50"/>
      <c r="M127" s="50"/>
      <c r="N127" s="51"/>
    </row>
    <row r="128" spans="2:18" s="52" customFormat="1" ht="11.25" customHeight="1">
      <c r="B128" s="56"/>
      <c r="C128" s="53"/>
      <c r="D128" s="54"/>
      <c r="E128" s="63"/>
      <c r="F128" s="50"/>
      <c r="G128" s="50"/>
      <c r="H128" s="50"/>
      <c r="I128" s="50"/>
      <c r="J128" s="50"/>
      <c r="K128" s="50"/>
      <c r="L128" s="58" t="s">
        <v>48</v>
      </c>
      <c r="M128" s="55">
        <f>SUM(M119:M126)</f>
        <v>2016</v>
      </c>
      <c r="N128" s="51" t="s">
        <v>17</v>
      </c>
    </row>
    <row r="129" spans="2:15" s="52" customFormat="1" ht="11.25" customHeight="1">
      <c r="B129" s="101"/>
      <c r="C129" s="53"/>
      <c r="D129" s="54"/>
      <c r="E129" s="63"/>
      <c r="F129" s="50"/>
      <c r="G129" s="50"/>
      <c r="H129" s="50"/>
      <c r="I129" s="50"/>
      <c r="J129" s="50"/>
      <c r="K129" s="50"/>
      <c r="L129" s="50"/>
      <c r="M129" s="50"/>
      <c r="N129" s="51"/>
    </row>
    <row r="130" spans="2:15" s="52" customFormat="1" ht="11.25" customHeight="1">
      <c r="B130" s="163" t="str">
        <f>'CAT-BARDA'!B26</f>
        <v xml:space="preserve"> CONSTRUCCION DE CASTILLO  K-1 PARA ENRASE EN CIMENTACION DE CONCRETO F'c = 200 KG/CM2 DE 20 X 30 CMS, ARMADA CON 6 VRS. No 4 Y ESTRIBOS No  2 @ 20 CMS, INCLUYE: MATERIALES, MANO DE OBRA, ANCLAJES NECESARIOS, CIMBRA COMÚN Y DESCIMBRA A CUALQUIER ALTURA Y TODO LO NECESARIO PARA SU CORRECTO FUNCIONAMIENTO.</v>
      </c>
      <c r="C130" s="161" t="s">
        <v>86</v>
      </c>
      <c r="D130" s="161"/>
      <c r="E130" s="162"/>
      <c r="F130" s="50"/>
      <c r="G130" s="50"/>
      <c r="H130" s="166" t="s">
        <v>89</v>
      </c>
      <c r="I130" s="167"/>
      <c r="J130" s="50" t="s">
        <v>41</v>
      </c>
      <c r="K130" s="50"/>
      <c r="L130" s="50"/>
      <c r="M130" s="50"/>
      <c r="N130" s="51"/>
    </row>
    <row r="131" spans="2:15" s="52" customFormat="1" ht="11.25" customHeight="1">
      <c r="B131" s="164"/>
      <c r="C131" s="53"/>
      <c r="D131" s="54"/>
      <c r="E131" s="54" t="s">
        <v>81</v>
      </c>
      <c r="F131" s="50">
        <v>260</v>
      </c>
      <c r="G131" s="50"/>
      <c r="H131" s="50">
        <v>0.84</v>
      </c>
      <c r="I131" s="50"/>
      <c r="J131" s="50">
        <v>36</v>
      </c>
      <c r="K131" s="50"/>
      <c r="L131" s="50">
        <v>1</v>
      </c>
      <c r="M131" s="50">
        <f>J131*H131*L131</f>
        <v>30.24</v>
      </c>
      <c r="N131" s="51" t="s">
        <v>9</v>
      </c>
    </row>
    <row r="132" spans="2:15" s="52" customFormat="1" ht="11.25" customHeight="1">
      <c r="B132" s="164"/>
      <c r="C132" s="53"/>
      <c r="D132" s="105"/>
      <c r="E132" s="54" t="s">
        <v>83</v>
      </c>
      <c r="F132" s="50">
        <v>205</v>
      </c>
      <c r="G132" s="50"/>
      <c r="H132" s="50">
        <v>0.84</v>
      </c>
      <c r="I132" s="50"/>
      <c r="J132" s="50">
        <v>28</v>
      </c>
      <c r="K132" s="50"/>
      <c r="L132" s="50">
        <v>1</v>
      </c>
      <c r="M132" s="50">
        <f>J132*H132*L132</f>
        <v>23.52</v>
      </c>
      <c r="N132" s="51" t="s">
        <v>9</v>
      </c>
    </row>
    <row r="133" spans="2:15" s="52" customFormat="1" ht="11.25" customHeight="1">
      <c r="B133" s="165"/>
      <c r="C133" s="53"/>
      <c r="D133" s="54"/>
      <c r="E133" s="54" t="s">
        <v>104</v>
      </c>
      <c r="F133" s="50">
        <v>15</v>
      </c>
      <c r="G133" s="50"/>
      <c r="H133" s="50">
        <v>0.84</v>
      </c>
      <c r="I133" s="50"/>
      <c r="J133" s="50">
        <v>2</v>
      </c>
      <c r="K133" s="50"/>
      <c r="L133" s="50">
        <v>1</v>
      </c>
      <c r="M133" s="50">
        <f>J133*H133*L133</f>
        <v>1.68</v>
      </c>
      <c r="N133" s="51" t="s">
        <v>9</v>
      </c>
    </row>
    <row r="134" spans="2:15" s="52" customFormat="1" ht="11.25" customHeight="1">
      <c r="B134" s="56"/>
      <c r="C134" s="53"/>
      <c r="D134" s="54"/>
      <c r="E134" s="54"/>
      <c r="F134" s="50"/>
      <c r="G134" s="50"/>
      <c r="H134" s="50"/>
      <c r="I134" s="50"/>
      <c r="J134" s="50"/>
      <c r="K134" s="50"/>
      <c r="L134" s="50"/>
      <c r="M134" s="50"/>
      <c r="N134" s="51"/>
      <c r="O134" s="79"/>
    </row>
    <row r="135" spans="2:15" s="52" customFormat="1" ht="11.25" customHeight="1">
      <c r="B135" s="101"/>
      <c r="C135" s="53"/>
      <c r="D135" s="54"/>
      <c r="E135" s="54"/>
      <c r="F135" s="50"/>
      <c r="G135" s="50"/>
      <c r="H135" s="50"/>
      <c r="I135" s="50"/>
      <c r="J135" s="50"/>
      <c r="K135" s="50"/>
      <c r="L135" s="50"/>
      <c r="M135" s="50"/>
      <c r="N135" s="51"/>
    </row>
    <row r="136" spans="2:15" s="52" customFormat="1" ht="11.25" customHeight="1">
      <c r="B136" s="99"/>
      <c r="C136" s="53"/>
      <c r="D136" s="54"/>
      <c r="E136" s="54"/>
      <c r="F136" s="50"/>
      <c r="G136" s="50"/>
      <c r="H136" s="50"/>
      <c r="I136" s="50"/>
      <c r="J136" s="50"/>
      <c r="K136" s="50"/>
      <c r="L136" s="58" t="s">
        <v>48</v>
      </c>
      <c r="M136" s="55">
        <f>SUM(M131:M134)</f>
        <v>55.44</v>
      </c>
      <c r="N136" s="51" t="s">
        <v>9</v>
      </c>
    </row>
    <row r="137" spans="2:15" s="52" customFormat="1" ht="11.25" customHeight="1">
      <c r="B137" s="56"/>
      <c r="C137" s="53"/>
      <c r="D137" s="54"/>
      <c r="E137" s="54"/>
      <c r="F137" s="50"/>
      <c r="G137" s="50"/>
      <c r="H137" s="50"/>
      <c r="I137" s="50"/>
      <c r="J137" s="50"/>
      <c r="K137" s="50"/>
      <c r="L137" s="50"/>
      <c r="M137" s="50"/>
      <c r="N137" s="51"/>
    </row>
    <row r="138" spans="2:15" s="52" customFormat="1" ht="11.25" customHeight="1">
      <c r="B138" s="163" t="str">
        <f>'CAT-BARDA'!B27</f>
        <v xml:space="preserve">      CONSTRUCCION DE CASTILLO K PARA ENRASE EN CIMENTACION DE CONCRETO F'c = 200 KG/CM2, DE 20 X 20 CMS, ARMADA CON 4 VRS. NO 3 Y ESTRIBOS NO  2 @ 20 CMS, INCLUYE: MATERIALES, MANO DE OBRA, ANCLAJES NECESARIOS, CIMBRA APARENTE Y DESCIMBRA A CUALQUIER ALTURA Y TODO LO NECESARIO PARA SU CORRECTO FUNCIONAMIENTO.</v>
      </c>
      <c r="C138" s="161" t="s">
        <v>86</v>
      </c>
      <c r="D138" s="161"/>
      <c r="E138" s="162"/>
      <c r="F138" s="50"/>
      <c r="G138" s="50"/>
      <c r="H138" s="166" t="s">
        <v>90</v>
      </c>
      <c r="I138" s="167"/>
      <c r="J138" s="50" t="s">
        <v>41</v>
      </c>
      <c r="K138" s="50"/>
      <c r="L138" s="50"/>
      <c r="M138" s="50"/>
      <c r="N138" s="51"/>
    </row>
    <row r="139" spans="2:15" s="52" customFormat="1" ht="11.25" customHeight="1">
      <c r="B139" s="164"/>
      <c r="C139" s="53"/>
      <c r="D139" s="54"/>
      <c r="E139" s="54" t="s">
        <v>81</v>
      </c>
      <c r="F139" s="50">
        <v>260</v>
      </c>
      <c r="G139" s="50"/>
      <c r="H139" s="50">
        <v>0.84</v>
      </c>
      <c r="I139" s="50"/>
      <c r="J139" s="50">
        <v>70</v>
      </c>
      <c r="K139" s="50"/>
      <c r="L139" s="50">
        <v>1</v>
      </c>
      <c r="M139" s="50">
        <f>J139*H139*L139</f>
        <v>58.8</v>
      </c>
      <c r="N139" s="51" t="s">
        <v>9</v>
      </c>
    </row>
    <row r="140" spans="2:15" s="52" customFormat="1" ht="11.25" customHeight="1">
      <c r="B140" s="164"/>
      <c r="C140" s="53"/>
      <c r="D140" s="105"/>
      <c r="E140" s="54" t="s">
        <v>83</v>
      </c>
      <c r="F140" s="50">
        <v>205</v>
      </c>
      <c r="G140" s="50"/>
      <c r="H140" s="50">
        <v>0.84</v>
      </c>
      <c r="I140" s="50"/>
      <c r="J140" s="50">
        <v>54</v>
      </c>
      <c r="K140" s="50"/>
      <c r="L140" s="50">
        <v>1</v>
      </c>
      <c r="M140" s="50">
        <f t="shared" ref="M140:M141" si="0">J140*H140*L140</f>
        <v>45.36</v>
      </c>
      <c r="N140" s="51" t="s">
        <v>9</v>
      </c>
    </row>
    <row r="141" spans="2:15" s="52" customFormat="1" ht="11.25" customHeight="1">
      <c r="B141" s="165"/>
      <c r="C141" s="53"/>
      <c r="D141" s="54"/>
      <c r="E141" s="54" t="s">
        <v>104</v>
      </c>
      <c r="F141" s="50">
        <v>15</v>
      </c>
      <c r="G141" s="50"/>
      <c r="H141" s="50">
        <v>0.84</v>
      </c>
      <c r="I141" s="50"/>
      <c r="J141" s="50">
        <v>4</v>
      </c>
      <c r="K141" s="50"/>
      <c r="L141" s="50">
        <v>1</v>
      </c>
      <c r="M141" s="50">
        <f t="shared" si="0"/>
        <v>3.36</v>
      </c>
      <c r="N141" s="51" t="s">
        <v>9</v>
      </c>
    </row>
    <row r="142" spans="2:15" s="52" customFormat="1" ht="11.25" customHeight="1">
      <c r="B142" s="56"/>
      <c r="C142" s="53"/>
      <c r="D142" s="54"/>
      <c r="E142" s="54"/>
      <c r="F142" s="50"/>
      <c r="G142" s="50"/>
      <c r="H142" s="50"/>
      <c r="I142" s="50"/>
      <c r="J142" s="50"/>
      <c r="K142" s="50"/>
      <c r="L142" s="50"/>
      <c r="M142" s="50"/>
      <c r="N142" s="51"/>
    </row>
    <row r="143" spans="2:15" s="52" customFormat="1" ht="11.25" customHeight="1">
      <c r="B143" s="101"/>
      <c r="C143" s="53"/>
      <c r="D143" s="54"/>
      <c r="E143" s="54"/>
      <c r="F143" s="50"/>
      <c r="G143" s="50"/>
      <c r="H143" s="50"/>
      <c r="I143" s="50"/>
      <c r="J143" s="50"/>
      <c r="K143" s="50"/>
      <c r="L143" s="50"/>
      <c r="M143" s="50"/>
      <c r="N143" s="51"/>
    </row>
    <row r="144" spans="2:15" s="52" customFormat="1" ht="11.25" customHeight="1">
      <c r="B144" s="99"/>
      <c r="C144" s="53"/>
      <c r="D144" s="54"/>
      <c r="E144" s="54"/>
      <c r="F144" s="50"/>
      <c r="G144" s="50"/>
      <c r="H144" s="50"/>
      <c r="I144" s="50"/>
      <c r="J144" s="50"/>
      <c r="K144" s="50"/>
      <c r="L144" s="58" t="s">
        <v>48</v>
      </c>
      <c r="M144" s="55">
        <f>SUM(M139:M142)</f>
        <v>107.52</v>
      </c>
      <c r="N144" s="51" t="s">
        <v>9</v>
      </c>
    </row>
    <row r="145" spans="2:14" s="52" customFormat="1" ht="11.25" customHeight="1">
      <c r="B145" s="101"/>
      <c r="C145" s="161"/>
      <c r="D145" s="161"/>
      <c r="E145" s="162"/>
      <c r="F145" s="50"/>
      <c r="G145" s="50"/>
      <c r="H145" s="50"/>
      <c r="I145" s="50"/>
      <c r="J145" s="50"/>
      <c r="K145" s="50"/>
      <c r="L145" s="50"/>
      <c r="M145" s="50"/>
      <c r="N145" s="51"/>
    </row>
    <row r="146" spans="2:14" s="52" customFormat="1" ht="11.25" customHeight="1">
      <c r="B146" s="159" t="str">
        <f>'CAT-BARDA'!B28</f>
        <v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v>
      </c>
      <c r="C146" s="161" t="s">
        <v>86</v>
      </c>
      <c r="D146" s="161"/>
      <c r="E146" s="162"/>
      <c r="F146" s="50"/>
      <c r="G146" s="50"/>
      <c r="H146" s="50"/>
      <c r="I146" s="50" t="s">
        <v>88</v>
      </c>
      <c r="J146" s="50" t="s">
        <v>41</v>
      </c>
      <c r="K146" s="50"/>
      <c r="L146" s="50"/>
      <c r="M146" s="50"/>
      <c r="N146" s="51"/>
    </row>
    <row r="147" spans="2:14" s="52" customFormat="1" ht="11.25" customHeight="1">
      <c r="B147" s="160"/>
      <c r="C147" s="53"/>
      <c r="D147" s="54"/>
      <c r="E147" s="54" t="s">
        <v>81</v>
      </c>
      <c r="F147" s="50">
        <v>260</v>
      </c>
      <c r="G147" s="50"/>
      <c r="H147" s="50">
        <v>0.84</v>
      </c>
      <c r="I147" s="50"/>
      <c r="J147" s="50">
        <v>106</v>
      </c>
      <c r="K147" s="50"/>
      <c r="L147" s="50">
        <v>1</v>
      </c>
      <c r="M147" s="50">
        <f>(F147*L147*H147)-(J147*I147*H147)</f>
        <v>218.4</v>
      </c>
      <c r="N147" s="51" t="s">
        <v>11</v>
      </c>
    </row>
    <row r="148" spans="2:14" s="52" customFormat="1" ht="11.25" customHeight="1">
      <c r="B148" s="160"/>
      <c r="C148" s="53"/>
      <c r="D148" s="105"/>
      <c r="E148" s="54" t="s">
        <v>83</v>
      </c>
      <c r="F148" s="50">
        <v>205</v>
      </c>
      <c r="G148" s="50"/>
      <c r="H148" s="50">
        <v>0.84</v>
      </c>
      <c r="I148" s="50"/>
      <c r="J148" s="50">
        <v>82</v>
      </c>
      <c r="K148" s="50"/>
      <c r="L148" s="50">
        <v>1</v>
      </c>
      <c r="M148" s="50">
        <f>(F148*L148*H148)-(J148*I148*H148)</f>
        <v>172.2</v>
      </c>
      <c r="N148" s="51" t="s">
        <v>11</v>
      </c>
    </row>
    <row r="149" spans="2:14" s="52" customFormat="1" ht="11.25" customHeight="1">
      <c r="B149" s="160"/>
      <c r="C149" s="53"/>
      <c r="D149" s="54"/>
      <c r="E149" s="54" t="s">
        <v>104</v>
      </c>
      <c r="F149" s="50">
        <v>15</v>
      </c>
      <c r="G149" s="50"/>
      <c r="H149" s="50">
        <v>0.84</v>
      </c>
      <c r="I149" s="50"/>
      <c r="J149" s="50">
        <v>6</v>
      </c>
      <c r="K149" s="50"/>
      <c r="L149" s="50">
        <v>1</v>
      </c>
      <c r="M149" s="50">
        <f>(F149*L149*H149)-(J149*I149*H149)</f>
        <v>12.6</v>
      </c>
      <c r="N149" s="51" t="s">
        <v>11</v>
      </c>
    </row>
    <row r="150" spans="2:14" s="52" customFormat="1" ht="11.25" customHeight="1">
      <c r="B150" s="160"/>
      <c r="C150" s="53"/>
      <c r="D150" s="54"/>
      <c r="E150" s="54"/>
      <c r="F150" s="50"/>
      <c r="G150" s="50"/>
      <c r="H150" s="50"/>
      <c r="I150" s="50"/>
      <c r="J150" s="50"/>
      <c r="K150" s="50"/>
      <c r="L150" s="50"/>
      <c r="M150" s="50"/>
      <c r="N150" s="51"/>
    </row>
    <row r="151" spans="2:14" s="52" customFormat="1" ht="11.25" customHeight="1">
      <c r="B151" s="160"/>
      <c r="C151" s="53"/>
      <c r="D151" s="54"/>
      <c r="E151" s="54"/>
      <c r="F151" s="50"/>
      <c r="G151" s="50"/>
      <c r="H151" s="50"/>
      <c r="I151" s="50"/>
      <c r="J151" s="50"/>
      <c r="K151" s="50"/>
      <c r="L151" s="50"/>
      <c r="M151" s="50"/>
      <c r="N151" s="51"/>
    </row>
    <row r="152" spans="2:14" s="52" customFormat="1" ht="11.25" customHeight="1">
      <c r="B152" s="99"/>
      <c r="C152" s="53"/>
      <c r="D152" s="54"/>
      <c r="E152" s="54"/>
      <c r="F152" s="50"/>
      <c r="G152" s="50"/>
      <c r="H152" s="50"/>
      <c r="I152" s="50"/>
      <c r="J152" s="50"/>
      <c r="K152" s="50"/>
      <c r="L152" s="58" t="s">
        <v>48</v>
      </c>
      <c r="M152" s="55">
        <f>SUM(M147:M150)</f>
        <v>403.2</v>
      </c>
      <c r="N152" s="51" t="s">
        <v>11</v>
      </c>
    </row>
    <row r="153" spans="2:14" s="52" customFormat="1" ht="11.25" customHeight="1">
      <c r="B153" s="85"/>
      <c r="C153" s="53"/>
      <c r="D153" s="54"/>
      <c r="E153" s="54"/>
      <c r="F153" s="50"/>
      <c r="G153" s="50"/>
      <c r="H153" s="50"/>
      <c r="I153" s="50"/>
      <c r="J153" s="50"/>
      <c r="K153" s="50"/>
      <c r="L153" s="50"/>
      <c r="M153" s="50"/>
      <c r="N153" s="51"/>
    </row>
    <row r="154" spans="2:14" s="52" customFormat="1" ht="11.25" customHeight="1">
      <c r="B154" s="163" t="str">
        <f>'CAT-BARDA'!B29</f>
        <v xml:space="preserve">      CONSTRUCCION DE CADENA DE DESPLANTE DE CONCRETO F'c = 200 KG/CM2, DE 20 X 20 CMS, ARMADA CON 4 VRS. NO 3 Y ESTRIBOS NO  2 @ 20 CMS, INCLUYE: MATERIALES, MANO DE OBRA, ANCLAJES NECESARIOS, CIMBRA APARENTE Y DESCIMBRA A CUALQUIER ALTURA Y TODO LO NECESARIO PARA SU CORRECTO FUNCIONAMIENTO.</v>
      </c>
      <c r="C154" s="161" t="s">
        <v>86</v>
      </c>
      <c r="D154" s="161"/>
      <c r="E154" s="162"/>
      <c r="F154" s="50"/>
      <c r="G154" s="50"/>
      <c r="H154" s="50"/>
      <c r="I154" s="50"/>
      <c r="J154" s="50"/>
      <c r="K154" s="50"/>
      <c r="L154" s="50"/>
      <c r="M154" s="50"/>
      <c r="N154" s="51"/>
    </row>
    <row r="155" spans="2:14" s="52" customFormat="1" ht="11.25" customHeight="1">
      <c r="B155" s="164"/>
      <c r="C155" s="53"/>
      <c r="D155" s="54"/>
      <c r="E155" s="54" t="s">
        <v>81</v>
      </c>
      <c r="F155" s="50">
        <v>260</v>
      </c>
      <c r="G155" s="50"/>
      <c r="H155" s="50"/>
      <c r="I155" s="50"/>
      <c r="J155" s="50"/>
      <c r="K155" s="50"/>
      <c r="L155" s="50">
        <v>1</v>
      </c>
      <c r="M155" s="50">
        <f>L155*F155</f>
        <v>260</v>
      </c>
      <c r="N155" s="51" t="s">
        <v>9</v>
      </c>
    </row>
    <row r="156" spans="2:14" s="52" customFormat="1" ht="11.25" customHeight="1">
      <c r="B156" s="164"/>
      <c r="C156" s="53"/>
      <c r="D156" s="105"/>
      <c r="E156" s="54" t="s">
        <v>83</v>
      </c>
      <c r="F156" s="50">
        <v>205</v>
      </c>
      <c r="G156" s="50"/>
      <c r="H156" s="50"/>
      <c r="I156" s="50"/>
      <c r="J156" s="50"/>
      <c r="K156" s="50"/>
      <c r="L156" s="50">
        <v>1</v>
      </c>
      <c r="M156" s="50">
        <f t="shared" ref="M156:M157" si="1">L156*F156</f>
        <v>205</v>
      </c>
      <c r="N156" s="51" t="s">
        <v>9</v>
      </c>
    </row>
    <row r="157" spans="2:14" s="52" customFormat="1" ht="11.25" customHeight="1">
      <c r="B157" s="165"/>
      <c r="C157" s="53"/>
      <c r="D157" s="54"/>
      <c r="E157" s="54" t="s">
        <v>104</v>
      </c>
      <c r="F157" s="50">
        <v>15</v>
      </c>
      <c r="G157" s="50"/>
      <c r="H157" s="50"/>
      <c r="I157" s="50"/>
      <c r="J157" s="50"/>
      <c r="K157" s="50"/>
      <c r="L157" s="50">
        <v>1</v>
      </c>
      <c r="M157" s="50">
        <f t="shared" si="1"/>
        <v>15</v>
      </c>
      <c r="N157" s="51" t="s">
        <v>9</v>
      </c>
    </row>
    <row r="158" spans="2:14" s="52" customFormat="1" ht="11.25" customHeight="1">
      <c r="B158" s="56"/>
      <c r="C158" s="53"/>
      <c r="D158" s="54"/>
      <c r="E158" s="54"/>
      <c r="F158" s="50"/>
      <c r="G158" s="50"/>
      <c r="H158" s="50"/>
      <c r="I158" s="50"/>
      <c r="J158" s="50"/>
      <c r="K158" s="50"/>
      <c r="L158" s="50"/>
      <c r="M158" s="50"/>
      <c r="N158" s="51"/>
    </row>
    <row r="159" spans="2:14" s="52" customFormat="1" ht="11.25" customHeight="1">
      <c r="B159" s="101"/>
      <c r="C159" s="53"/>
      <c r="D159" s="54"/>
      <c r="E159" s="54"/>
      <c r="F159" s="50"/>
      <c r="G159" s="50"/>
      <c r="H159" s="50"/>
      <c r="I159" s="50"/>
      <c r="J159" s="50"/>
      <c r="K159" s="50"/>
      <c r="L159" s="50"/>
      <c r="M159" s="50"/>
      <c r="N159" s="51"/>
    </row>
    <row r="160" spans="2:14" s="52" customFormat="1" ht="11.25" customHeight="1">
      <c r="B160" s="99"/>
      <c r="C160" s="53"/>
      <c r="D160" s="54"/>
      <c r="E160" s="54"/>
      <c r="F160" s="50"/>
      <c r="G160" s="50"/>
      <c r="H160" s="50"/>
      <c r="I160" s="50"/>
      <c r="J160" s="50"/>
      <c r="K160" s="50"/>
      <c r="L160" s="58" t="s">
        <v>48</v>
      </c>
      <c r="M160" s="55">
        <f>SUM(M155:M158)</f>
        <v>480</v>
      </c>
      <c r="N160" s="51" t="s">
        <v>9</v>
      </c>
    </row>
    <row r="161" spans="2:16" s="52" customFormat="1" ht="11.25" customHeight="1">
      <c r="B161" s="85"/>
      <c r="C161" s="53"/>
      <c r="D161" s="54"/>
      <c r="E161" s="54"/>
      <c r="F161" s="50"/>
      <c r="G161" s="50"/>
      <c r="H161" s="50"/>
      <c r="I161" s="50"/>
      <c r="J161" s="50"/>
      <c r="K161" s="50"/>
      <c r="L161" s="50"/>
      <c r="M161" s="50"/>
      <c r="N161" s="51"/>
    </row>
    <row r="162" spans="2:16" s="49" customFormat="1" ht="11.25" customHeight="1">
      <c r="B162" s="59" t="s">
        <v>62</v>
      </c>
      <c r="C162" s="60"/>
      <c r="D162" s="44"/>
      <c r="E162" s="44"/>
      <c r="F162" s="45"/>
      <c r="G162" s="45"/>
      <c r="H162" s="45"/>
      <c r="I162" s="45"/>
      <c r="J162" s="45"/>
      <c r="K162" s="46"/>
      <c r="L162" s="47"/>
      <c r="M162" s="45"/>
      <c r="N162" s="48"/>
    </row>
    <row r="163" spans="2:16" s="52" customFormat="1" ht="11.25" customHeight="1">
      <c r="B163" s="56"/>
      <c r="C163" s="53"/>
      <c r="D163" s="54"/>
      <c r="E163" s="54"/>
      <c r="F163" s="64"/>
      <c r="G163" s="64"/>
      <c r="H163" s="50"/>
      <c r="I163" s="50"/>
      <c r="J163" s="50"/>
      <c r="K163" s="50"/>
      <c r="L163" s="50"/>
      <c r="M163" s="50"/>
      <c r="N163" s="51"/>
      <c r="O163" s="71"/>
      <c r="P163" s="71"/>
    </row>
    <row r="164" spans="2:16" s="52" customFormat="1" ht="11.25" customHeight="1">
      <c r="B164" s="159" t="str">
        <f>'CAT-BARDA'!B32</f>
        <v xml:space="preserve">      MURO DE BLOCK HUECO DE CEMENTO 15 X 20 X 40 ASENTADO CON MORTERO CEMENTO ARENA 1:3 ACABADO APARENTE, INCLUYE: MATERIALES, MANO DE OBRA, ACARREOS, DESPERDICIOS, HERRAMIENTA, LIMPIEZAS Y RETIRO DE SOBRANTES FUERA DE LA OBRA. A CUALQUIER ALTURA, HERRAMIENTA, MATERIALES, EQUIPO, MANO DE OBRA Y TODO LO NECESARIO PARA SU CORRECTA EJECUCION.</v>
      </c>
      <c r="C164" s="161" t="s">
        <v>86</v>
      </c>
      <c r="D164" s="161"/>
      <c r="E164" s="162"/>
      <c r="F164" s="50"/>
      <c r="G164" s="50"/>
      <c r="H164" s="50"/>
      <c r="I164" s="50" t="s">
        <v>88</v>
      </c>
      <c r="J164" s="50" t="s">
        <v>41</v>
      </c>
      <c r="K164" s="50"/>
      <c r="L164" s="50"/>
      <c r="M164" s="50"/>
      <c r="N164" s="51"/>
      <c r="O164" s="71"/>
      <c r="P164" s="71"/>
    </row>
    <row r="165" spans="2:16" s="52" customFormat="1" ht="11.25" customHeight="1">
      <c r="B165" s="160"/>
      <c r="C165" s="53"/>
      <c r="D165" s="54"/>
      <c r="E165" s="54" t="s">
        <v>81</v>
      </c>
      <c r="F165" s="50">
        <v>260</v>
      </c>
      <c r="G165" s="50"/>
      <c r="H165" s="50">
        <v>2.4</v>
      </c>
      <c r="I165" s="50">
        <v>0.2</v>
      </c>
      <c r="J165" s="50">
        <v>106</v>
      </c>
      <c r="K165" s="50"/>
      <c r="L165" s="50">
        <v>1</v>
      </c>
      <c r="M165" s="50">
        <f>(F165*L165*H165)-(J165*I165*H165)</f>
        <v>573.12</v>
      </c>
      <c r="N165" s="51" t="s">
        <v>11</v>
      </c>
      <c r="O165" s="71"/>
      <c r="P165" s="71"/>
    </row>
    <row r="166" spans="2:16" s="52" customFormat="1" ht="11.25" customHeight="1">
      <c r="B166" s="160"/>
      <c r="C166" s="53"/>
      <c r="D166" s="105"/>
      <c r="E166" s="54" t="s">
        <v>83</v>
      </c>
      <c r="F166" s="50">
        <v>205</v>
      </c>
      <c r="G166" s="50"/>
      <c r="H166" s="50">
        <v>2.4</v>
      </c>
      <c r="I166" s="50">
        <v>0.2</v>
      </c>
      <c r="J166" s="50">
        <v>82</v>
      </c>
      <c r="K166" s="50"/>
      <c r="L166" s="50">
        <v>1</v>
      </c>
      <c r="M166" s="50">
        <f>(F166*L166*H166)-(J166*I166*H166)</f>
        <v>452.64</v>
      </c>
      <c r="N166" s="51" t="s">
        <v>11</v>
      </c>
      <c r="O166" s="71"/>
      <c r="P166" s="71"/>
    </row>
    <row r="167" spans="2:16" s="52" customFormat="1" ht="11.25" customHeight="1">
      <c r="B167" s="160"/>
      <c r="C167" s="53"/>
      <c r="D167" s="54"/>
      <c r="E167" s="54" t="s">
        <v>104</v>
      </c>
      <c r="F167" s="50">
        <v>15</v>
      </c>
      <c r="G167" s="50"/>
      <c r="H167" s="50">
        <v>2.4</v>
      </c>
      <c r="I167" s="50">
        <v>0.2</v>
      </c>
      <c r="J167" s="50">
        <v>6</v>
      </c>
      <c r="K167" s="50"/>
      <c r="L167" s="50">
        <v>1</v>
      </c>
      <c r="M167" s="50">
        <f>(F167*L167*H167)-(J167*I167*H167)</f>
        <v>33.119999999999997</v>
      </c>
      <c r="N167" s="51" t="s">
        <v>11</v>
      </c>
      <c r="O167" s="71"/>
      <c r="P167" s="71"/>
    </row>
    <row r="168" spans="2:16" s="52" customFormat="1" ht="11.25" customHeight="1">
      <c r="B168" s="172"/>
      <c r="C168" s="53"/>
      <c r="D168" s="54"/>
      <c r="E168" s="54"/>
      <c r="F168" s="50"/>
      <c r="G168" s="50"/>
      <c r="H168" s="50"/>
      <c r="I168" s="50"/>
      <c r="J168" s="50"/>
      <c r="K168" s="50"/>
      <c r="L168" s="50"/>
      <c r="M168" s="50"/>
      <c r="N168" s="51"/>
      <c r="O168" s="71"/>
      <c r="P168" s="71"/>
    </row>
    <row r="169" spans="2:16" s="52" customFormat="1" ht="11.25" customHeight="1">
      <c r="B169" s="101"/>
      <c r="C169" s="53"/>
      <c r="D169" s="54"/>
      <c r="E169" s="54"/>
      <c r="F169" s="50"/>
      <c r="G169" s="50"/>
      <c r="H169" s="50"/>
      <c r="I169" s="50"/>
      <c r="J169" s="50"/>
      <c r="K169" s="50"/>
      <c r="L169" s="50"/>
      <c r="M169" s="50"/>
      <c r="N169" s="51"/>
      <c r="O169" s="71"/>
      <c r="P169" s="71"/>
    </row>
    <row r="170" spans="2:16" s="52" customFormat="1" ht="11.25" customHeight="1">
      <c r="B170" s="99"/>
      <c r="C170" s="53"/>
      <c r="D170" s="54"/>
      <c r="E170" s="54"/>
      <c r="F170" s="50"/>
      <c r="G170" s="50"/>
      <c r="H170" s="50"/>
      <c r="I170" s="50"/>
      <c r="J170" s="50"/>
      <c r="K170" s="50"/>
      <c r="L170" s="58" t="s">
        <v>48</v>
      </c>
      <c r="M170" s="55">
        <f>SUM(M165:M168)</f>
        <v>1058.8800000000001</v>
      </c>
      <c r="N170" s="51" t="s">
        <v>11</v>
      </c>
      <c r="O170" s="71"/>
      <c r="P170" s="71"/>
    </row>
    <row r="171" spans="2:16" s="52" customFormat="1" ht="11.25" customHeight="1">
      <c r="B171" s="99"/>
      <c r="C171" s="80"/>
      <c r="D171" s="80"/>
      <c r="E171" s="53"/>
      <c r="F171" s="64"/>
      <c r="G171" s="64"/>
      <c r="H171" s="50"/>
      <c r="I171" s="50"/>
      <c r="J171" s="50"/>
      <c r="K171" s="50"/>
      <c r="L171" s="50"/>
      <c r="M171" s="50"/>
      <c r="N171" s="51"/>
      <c r="O171" s="71"/>
      <c r="P171" s="71"/>
    </row>
    <row r="172" spans="2:16" s="52" customFormat="1" ht="11.25" customHeight="1">
      <c r="B172" s="163" t="str">
        <f>'CAT-BARDA'!B33</f>
        <v xml:space="preserve">      CONSTRUCCION DE CASTILLO  K-1  DE CONCRETO F'c = 200 KG/CM2 DE 20 X 30 CMS, ARMADA CON 6 VRS. No 4 Y ESTRIBOS No  2 @ 20 CMS, INCLUYE: MATERIALES, MANO DE OBRA, ANCLAJES NECESARIOS, CIMBRA APARENTE Y DESCIMBRA A CUALQUIER ALTURA Y TODO LO NECESARIO PARA SU CORRECTO FUNCIONAMIENTO.</v>
      </c>
      <c r="C172" s="161" t="s">
        <v>86</v>
      </c>
      <c r="D172" s="161"/>
      <c r="E172" s="162"/>
      <c r="F172" s="50"/>
      <c r="G172" s="50"/>
      <c r="H172" s="166" t="s">
        <v>89</v>
      </c>
      <c r="I172" s="167"/>
      <c r="J172" s="50" t="s">
        <v>41</v>
      </c>
      <c r="K172" s="50"/>
      <c r="L172" s="50"/>
      <c r="M172" s="50"/>
      <c r="N172" s="51"/>
      <c r="O172" s="71"/>
      <c r="P172" s="71"/>
    </row>
    <row r="173" spans="2:16" s="52" customFormat="1" ht="11.25" customHeight="1">
      <c r="B173" s="164"/>
      <c r="C173" s="53"/>
      <c r="D173" s="54"/>
      <c r="E173" s="54" t="s">
        <v>81</v>
      </c>
      <c r="F173" s="50">
        <v>260</v>
      </c>
      <c r="G173" s="50"/>
      <c r="H173" s="50">
        <v>2.4</v>
      </c>
      <c r="I173" s="50"/>
      <c r="J173" s="50">
        <v>36</v>
      </c>
      <c r="K173" s="50"/>
      <c r="L173" s="50">
        <v>1</v>
      </c>
      <c r="M173" s="50">
        <f>J173*H173*L173</f>
        <v>86.4</v>
      </c>
      <c r="N173" s="51" t="s">
        <v>9</v>
      </c>
      <c r="O173" s="71"/>
      <c r="P173" s="71"/>
    </row>
    <row r="174" spans="2:16" s="52" customFormat="1" ht="11.25" customHeight="1">
      <c r="B174" s="164"/>
      <c r="C174" s="53"/>
      <c r="D174" s="105"/>
      <c r="E174" s="54" t="s">
        <v>83</v>
      </c>
      <c r="F174" s="50">
        <v>205</v>
      </c>
      <c r="G174" s="50"/>
      <c r="H174" s="50">
        <v>2.4</v>
      </c>
      <c r="I174" s="50"/>
      <c r="J174" s="50">
        <v>28</v>
      </c>
      <c r="K174" s="50"/>
      <c r="L174" s="50">
        <v>1</v>
      </c>
      <c r="M174" s="50">
        <f>J174*H174*L174</f>
        <v>67.2</v>
      </c>
      <c r="N174" s="51" t="s">
        <v>9</v>
      </c>
      <c r="O174" s="71"/>
      <c r="P174" s="71"/>
    </row>
    <row r="175" spans="2:16" s="52" customFormat="1" ht="11.25" customHeight="1">
      <c r="B175" s="165"/>
      <c r="C175" s="53"/>
      <c r="D175" s="54"/>
      <c r="E175" s="54" t="s">
        <v>104</v>
      </c>
      <c r="F175" s="50">
        <v>15</v>
      </c>
      <c r="G175" s="50"/>
      <c r="H175" s="50">
        <v>2.4</v>
      </c>
      <c r="I175" s="50"/>
      <c r="J175" s="50">
        <v>2</v>
      </c>
      <c r="K175" s="50"/>
      <c r="L175" s="50">
        <v>1</v>
      </c>
      <c r="M175" s="50">
        <f>J175*H175*L175</f>
        <v>4.8</v>
      </c>
      <c r="N175" s="51" t="s">
        <v>9</v>
      </c>
      <c r="O175" s="71"/>
      <c r="P175" s="71"/>
    </row>
    <row r="176" spans="2:16" s="52" customFormat="1" ht="11.25" customHeight="1">
      <c r="B176" s="56"/>
      <c r="C176" s="53"/>
      <c r="D176" s="54"/>
      <c r="E176" s="54"/>
      <c r="F176" s="50"/>
      <c r="G176" s="50"/>
      <c r="H176" s="50"/>
      <c r="I176" s="50"/>
      <c r="J176" s="50"/>
      <c r="K176" s="50"/>
      <c r="L176" s="50"/>
      <c r="M176" s="50"/>
      <c r="N176" s="51"/>
      <c r="O176" s="71"/>
      <c r="P176" s="71"/>
    </row>
    <row r="177" spans="2:16" s="52" customFormat="1" ht="11.25" customHeight="1">
      <c r="B177" s="101"/>
      <c r="C177" s="53"/>
      <c r="D177" s="54"/>
      <c r="E177" s="54"/>
      <c r="F177" s="50"/>
      <c r="G177" s="50"/>
      <c r="H177" s="50"/>
      <c r="I177" s="50"/>
      <c r="J177" s="50"/>
      <c r="K177" s="50"/>
      <c r="L177" s="50"/>
      <c r="M177" s="50"/>
      <c r="N177" s="51"/>
      <c r="O177" s="71"/>
      <c r="P177" s="71"/>
    </row>
    <row r="178" spans="2:16" s="52" customFormat="1" ht="11.25" customHeight="1">
      <c r="B178" s="99"/>
      <c r="C178" s="53"/>
      <c r="D178" s="54"/>
      <c r="E178" s="54"/>
      <c r="F178" s="50"/>
      <c r="G178" s="50"/>
      <c r="H178" s="50"/>
      <c r="I178" s="50"/>
      <c r="J178" s="50"/>
      <c r="K178" s="50"/>
      <c r="L178" s="58" t="s">
        <v>48</v>
      </c>
      <c r="M178" s="55">
        <f>SUM(M173:M176)</f>
        <v>158.4</v>
      </c>
      <c r="N178" s="51" t="s">
        <v>9</v>
      </c>
      <c r="O178" s="71"/>
      <c r="P178" s="71"/>
    </row>
    <row r="179" spans="2:16" s="52" customFormat="1" ht="11.25" customHeight="1">
      <c r="B179" s="56"/>
      <c r="C179" s="53"/>
      <c r="D179" s="54"/>
      <c r="E179" s="54"/>
      <c r="F179" s="50"/>
      <c r="G179" s="50"/>
      <c r="H179" s="50"/>
      <c r="I179" s="50"/>
      <c r="J179" s="50"/>
      <c r="K179" s="50"/>
      <c r="L179" s="50"/>
      <c r="M179" s="50"/>
      <c r="N179" s="51"/>
      <c r="O179" s="71"/>
      <c r="P179" s="71"/>
    </row>
    <row r="180" spans="2:16" s="52" customFormat="1" ht="11.25" customHeight="1">
      <c r="B180" s="163" t="str">
        <f>'CAT-BARDA'!B34</f>
        <v xml:space="preserve">      CONSTRUCCION DE CASTILLO K DE CONCRETO F'c = 200 KG/CM2, DE 20 X 20 CMS, ARMADA CON 4 VRS. NO 3 Y ESTRIBOS NO  2 @ 20 CMS, INCLUYE: MATERIALES, MANO DE OBRA, ANCLAJES NECESARIOS, CIMBRA APARENTE Y DESCIMBRA A CUALQUIER ALTURA Y TODO LO NECESARIO PARA SU CORRECTO FUNCIONAMIENTO.</v>
      </c>
      <c r="C180" s="161" t="s">
        <v>86</v>
      </c>
      <c r="D180" s="161"/>
      <c r="E180" s="162"/>
      <c r="F180" s="50"/>
      <c r="G180" s="50"/>
      <c r="H180" s="166" t="s">
        <v>90</v>
      </c>
      <c r="I180" s="167"/>
      <c r="J180" s="50" t="s">
        <v>41</v>
      </c>
      <c r="K180" s="50"/>
      <c r="L180" s="50"/>
      <c r="M180" s="50"/>
      <c r="N180" s="51"/>
      <c r="O180" s="71"/>
      <c r="P180" s="71"/>
    </row>
    <row r="181" spans="2:16" s="52" customFormat="1" ht="11.25" customHeight="1">
      <c r="B181" s="164"/>
      <c r="C181" s="53"/>
      <c r="D181" s="54"/>
      <c r="E181" s="54" t="s">
        <v>81</v>
      </c>
      <c r="F181" s="50">
        <v>260</v>
      </c>
      <c r="G181" s="50"/>
      <c r="H181" s="50">
        <v>2.4</v>
      </c>
      <c r="I181" s="50"/>
      <c r="J181" s="50">
        <v>70</v>
      </c>
      <c r="K181" s="50"/>
      <c r="L181" s="50">
        <v>1</v>
      </c>
      <c r="M181" s="50">
        <f>J181*H181*L181</f>
        <v>168</v>
      </c>
      <c r="N181" s="51" t="s">
        <v>9</v>
      </c>
      <c r="O181" s="71"/>
      <c r="P181" s="71"/>
    </row>
    <row r="182" spans="2:16" s="52" customFormat="1" ht="11.25" customHeight="1">
      <c r="B182" s="164"/>
      <c r="C182" s="53"/>
      <c r="D182" s="105"/>
      <c r="E182" s="54" t="s">
        <v>83</v>
      </c>
      <c r="F182" s="50">
        <v>205</v>
      </c>
      <c r="G182" s="50"/>
      <c r="H182" s="50">
        <v>2.4</v>
      </c>
      <c r="I182" s="50"/>
      <c r="J182" s="50">
        <v>54</v>
      </c>
      <c r="K182" s="50"/>
      <c r="L182" s="50">
        <v>1</v>
      </c>
      <c r="M182" s="50">
        <f>J182*H182*L182</f>
        <v>129.6</v>
      </c>
      <c r="N182" s="51" t="s">
        <v>9</v>
      </c>
      <c r="O182" s="71"/>
      <c r="P182" s="71"/>
    </row>
    <row r="183" spans="2:16" s="52" customFormat="1" ht="11.25" customHeight="1">
      <c r="B183" s="165"/>
      <c r="C183" s="53"/>
      <c r="D183" s="54"/>
      <c r="E183" s="54" t="s">
        <v>104</v>
      </c>
      <c r="F183" s="50">
        <v>15</v>
      </c>
      <c r="G183" s="50"/>
      <c r="H183" s="50">
        <v>2.4</v>
      </c>
      <c r="I183" s="50"/>
      <c r="J183" s="50">
        <v>4</v>
      </c>
      <c r="K183" s="50"/>
      <c r="L183" s="50">
        <v>1</v>
      </c>
      <c r="M183" s="50">
        <f>J183*H183*L183</f>
        <v>9.6</v>
      </c>
      <c r="N183" s="51" t="s">
        <v>9</v>
      </c>
      <c r="O183" s="71"/>
      <c r="P183" s="71"/>
    </row>
    <row r="184" spans="2:16" s="52" customFormat="1" ht="11.25" customHeight="1">
      <c r="B184" s="56"/>
      <c r="C184" s="53"/>
      <c r="D184" s="54"/>
      <c r="E184" s="54"/>
      <c r="F184" s="50"/>
      <c r="G184" s="50"/>
      <c r="H184" s="50"/>
      <c r="I184" s="50"/>
      <c r="J184" s="50"/>
      <c r="K184" s="50"/>
      <c r="L184" s="50"/>
      <c r="M184" s="50"/>
      <c r="N184" s="51"/>
      <c r="O184" s="71"/>
      <c r="P184" s="71"/>
    </row>
    <row r="185" spans="2:16" s="52" customFormat="1" ht="11.25" customHeight="1">
      <c r="B185" s="101"/>
      <c r="C185" s="53"/>
      <c r="D185" s="54"/>
      <c r="E185" s="54"/>
      <c r="F185" s="50"/>
      <c r="G185" s="50"/>
      <c r="H185" s="50"/>
      <c r="I185" s="50"/>
      <c r="J185" s="50"/>
      <c r="K185" s="50"/>
      <c r="L185" s="50"/>
      <c r="M185" s="50"/>
      <c r="N185" s="51"/>
      <c r="O185" s="71"/>
      <c r="P185" s="71"/>
    </row>
    <row r="186" spans="2:16" s="52" customFormat="1" ht="11.25" customHeight="1">
      <c r="B186" s="99"/>
      <c r="C186" s="53"/>
      <c r="D186" s="54"/>
      <c r="E186" s="54"/>
      <c r="F186" s="50"/>
      <c r="G186" s="50"/>
      <c r="H186" s="50"/>
      <c r="I186" s="50"/>
      <c r="J186" s="50"/>
      <c r="K186" s="50"/>
      <c r="L186" s="58" t="s">
        <v>48</v>
      </c>
      <c r="M186" s="55">
        <f>SUM(M181:M184)</f>
        <v>307.2</v>
      </c>
      <c r="N186" s="51" t="s">
        <v>9</v>
      </c>
      <c r="O186" s="71"/>
      <c r="P186" s="71"/>
    </row>
    <row r="187" spans="2:16" s="52" customFormat="1" ht="11.25" customHeight="1">
      <c r="B187" s="99"/>
      <c r="C187" s="80"/>
      <c r="D187" s="80"/>
      <c r="E187" s="53"/>
      <c r="F187" s="64"/>
      <c r="G187" s="64"/>
      <c r="H187" s="50"/>
      <c r="I187" s="50"/>
      <c r="J187" s="50"/>
      <c r="K187" s="50"/>
      <c r="L187" s="50"/>
      <c r="M187" s="50"/>
      <c r="N187" s="51"/>
      <c r="O187" s="71"/>
      <c r="P187" s="71"/>
    </row>
    <row r="188" spans="2:16" s="52" customFormat="1" ht="11.25" customHeight="1">
      <c r="B188" s="163" t="str">
        <f>'CAT-BARDA'!B35</f>
        <v xml:space="preserve">      CONSTRUCCION DE CADENA DE CERRAMIENTO DE CONCRETO F'c = 200 KG/CM2, DE 20 X 20 CMS, ARMADA CON 4 VRS. NO 3 Y ESTRIBOS NO  2 @ 20 CMS, INCLUYE: MATERIALES, MANO DE OBRA, ANCLAJES NECESARIOS, CIMBRA APARENTE Y DESCIMBRA A CUALQUIER ALTURA Y TODO LO NECESARIO PARA SU CORRECTO FUNCIONAMIENTO.</v>
      </c>
      <c r="C188" s="161" t="s">
        <v>86</v>
      </c>
      <c r="D188" s="161"/>
      <c r="E188" s="162"/>
      <c r="F188" s="50"/>
      <c r="G188" s="50"/>
      <c r="H188" s="50"/>
      <c r="I188" s="50"/>
      <c r="J188" s="50"/>
      <c r="K188" s="50"/>
      <c r="L188" s="50"/>
      <c r="M188" s="50"/>
      <c r="N188" s="51"/>
      <c r="O188" s="71"/>
      <c r="P188" s="71"/>
    </row>
    <row r="189" spans="2:16" s="52" customFormat="1" ht="11.25" customHeight="1">
      <c r="B189" s="164"/>
      <c r="C189" s="53"/>
      <c r="D189" s="54"/>
      <c r="E189" s="54" t="s">
        <v>81</v>
      </c>
      <c r="F189" s="50">
        <v>260</v>
      </c>
      <c r="G189" s="50"/>
      <c r="H189" s="50"/>
      <c r="I189" s="50"/>
      <c r="J189" s="50"/>
      <c r="K189" s="50"/>
      <c r="L189" s="50">
        <v>1</v>
      </c>
      <c r="M189" s="50">
        <f>L189*F189</f>
        <v>260</v>
      </c>
      <c r="N189" s="51" t="s">
        <v>9</v>
      </c>
      <c r="O189" s="71"/>
      <c r="P189" s="71"/>
    </row>
    <row r="190" spans="2:16" s="52" customFormat="1" ht="11.25" customHeight="1">
      <c r="B190" s="164"/>
      <c r="C190" s="53"/>
      <c r="D190" s="105"/>
      <c r="E190" s="54" t="s">
        <v>83</v>
      </c>
      <c r="F190" s="50">
        <v>205</v>
      </c>
      <c r="G190" s="50"/>
      <c r="H190" s="50"/>
      <c r="I190" s="50"/>
      <c r="J190" s="50"/>
      <c r="K190" s="50"/>
      <c r="L190" s="50">
        <v>1</v>
      </c>
      <c r="M190" s="50">
        <f>L190*F190</f>
        <v>205</v>
      </c>
      <c r="N190" s="51" t="s">
        <v>9</v>
      </c>
      <c r="O190" s="71"/>
      <c r="P190" s="71"/>
    </row>
    <row r="191" spans="2:16" s="52" customFormat="1" ht="11.25" customHeight="1">
      <c r="B191" s="165"/>
      <c r="C191" s="53"/>
      <c r="D191" s="54"/>
      <c r="E191" s="54" t="s">
        <v>104</v>
      </c>
      <c r="F191" s="50">
        <v>15</v>
      </c>
      <c r="G191" s="50"/>
      <c r="H191" s="50"/>
      <c r="I191" s="50"/>
      <c r="J191" s="50"/>
      <c r="K191" s="50"/>
      <c r="L191" s="50">
        <v>1</v>
      </c>
      <c r="M191" s="50">
        <f>L191*F191</f>
        <v>15</v>
      </c>
      <c r="N191" s="51" t="s">
        <v>9</v>
      </c>
      <c r="O191" s="71"/>
      <c r="P191" s="71"/>
    </row>
    <row r="192" spans="2:16" s="52" customFormat="1" ht="11.25" customHeight="1">
      <c r="B192" s="56"/>
      <c r="C192" s="53"/>
      <c r="D192" s="54"/>
      <c r="E192" s="54"/>
      <c r="F192" s="50"/>
      <c r="G192" s="50"/>
      <c r="H192" s="50"/>
      <c r="I192" s="50"/>
      <c r="J192" s="50"/>
      <c r="K192" s="50"/>
      <c r="L192" s="50"/>
      <c r="M192" s="50"/>
      <c r="N192" s="51"/>
      <c r="O192" s="71"/>
      <c r="P192" s="71"/>
    </row>
    <row r="193" spans="2:16" s="52" customFormat="1" ht="11.25" customHeight="1">
      <c r="B193" s="101"/>
      <c r="C193" s="53"/>
      <c r="D193" s="54"/>
      <c r="E193" s="54"/>
      <c r="F193" s="50"/>
      <c r="G193" s="50"/>
      <c r="H193" s="50"/>
      <c r="I193" s="50"/>
      <c r="J193" s="50"/>
      <c r="K193" s="50"/>
      <c r="L193" s="50"/>
      <c r="M193" s="50"/>
      <c r="N193" s="51"/>
      <c r="O193" s="71"/>
      <c r="P193" s="71"/>
    </row>
    <row r="194" spans="2:16" s="52" customFormat="1" ht="11.25" customHeight="1">
      <c r="B194" s="99"/>
      <c r="C194" s="53"/>
      <c r="D194" s="54"/>
      <c r="E194" s="54"/>
      <c r="F194" s="50"/>
      <c r="G194" s="50"/>
      <c r="H194" s="50"/>
      <c r="I194" s="50"/>
      <c r="J194" s="50"/>
      <c r="K194" s="50"/>
      <c r="L194" s="58" t="s">
        <v>48</v>
      </c>
      <c r="M194" s="55">
        <f>SUM(M189:M192)</f>
        <v>480</v>
      </c>
      <c r="N194" s="51" t="s">
        <v>9</v>
      </c>
      <c r="O194" s="71"/>
      <c r="P194" s="71"/>
    </row>
    <row r="195" spans="2:16" s="52" customFormat="1" ht="11.25" customHeight="1">
      <c r="B195" s="163" t="str">
        <f>'CAT-BARDA'!B38</f>
        <v xml:space="preserve">      PISO DE CONCRETO F'c = 150 KG/CM2, DE 10 CMS DE ESPESOR,  ACABADO PULIDO O RALLADO CON BROCHA DE PELO, ACABADO CON VOLTEADOR, INCLUYE, CIMBRA, HERRAMIENTA, MATERIALES, EQUIPO, MANO DE OBRA Y TODO LO NESARARIO PARA SU CORRECTA EJECUCION.</v>
      </c>
      <c r="C195" s="161" t="s">
        <v>86</v>
      </c>
      <c r="D195" s="161"/>
      <c r="E195" s="162"/>
      <c r="F195" s="50"/>
      <c r="G195" s="50"/>
      <c r="H195" s="50"/>
      <c r="I195" s="50"/>
      <c r="J195" s="50"/>
      <c r="K195" s="50"/>
      <c r="L195" s="50"/>
      <c r="M195" s="50"/>
      <c r="N195" s="51"/>
      <c r="O195" s="71"/>
      <c r="P195" s="71"/>
    </row>
    <row r="196" spans="2:16" s="52" customFormat="1" ht="11.25" customHeight="1">
      <c r="B196" s="164"/>
      <c r="C196" s="53"/>
      <c r="D196" s="54"/>
      <c r="E196" s="54" t="s">
        <v>83</v>
      </c>
      <c r="F196" s="50">
        <v>205</v>
      </c>
      <c r="G196" s="50">
        <v>0.4</v>
      </c>
      <c r="H196" s="50"/>
      <c r="I196" s="50"/>
      <c r="J196" s="50"/>
      <c r="K196" s="50"/>
      <c r="L196" s="57">
        <f>L190</f>
        <v>1</v>
      </c>
      <c r="M196" s="50">
        <f>L196*G196*F196</f>
        <v>82</v>
      </c>
      <c r="N196" s="51" t="s">
        <v>11</v>
      </c>
      <c r="O196" s="71"/>
      <c r="P196" s="71"/>
    </row>
    <row r="197" spans="2:16" s="52" customFormat="1" ht="11.25" customHeight="1">
      <c r="B197" s="164"/>
      <c r="C197" s="53"/>
      <c r="D197" s="105"/>
      <c r="E197" s="54"/>
      <c r="F197" s="50"/>
      <c r="G197" s="50"/>
      <c r="H197" s="50"/>
      <c r="I197" s="50"/>
      <c r="J197" s="50"/>
      <c r="K197" s="50"/>
      <c r="L197" s="57"/>
      <c r="M197" s="50"/>
      <c r="N197" s="51"/>
      <c r="O197" s="71"/>
      <c r="P197" s="71"/>
    </row>
    <row r="198" spans="2:16" s="52" customFormat="1" ht="11.25" customHeight="1">
      <c r="B198" s="164"/>
      <c r="C198" s="53"/>
      <c r="D198" s="54"/>
      <c r="E198" s="50"/>
      <c r="F198" s="50"/>
      <c r="G198" s="50"/>
      <c r="H198" s="50"/>
      <c r="I198" s="50"/>
      <c r="J198" s="50"/>
      <c r="K198" s="50"/>
      <c r="L198" s="57"/>
      <c r="M198" s="50"/>
      <c r="N198" s="51"/>
      <c r="O198" s="71"/>
      <c r="P198" s="71"/>
    </row>
    <row r="199" spans="2:16" s="52" customFormat="1" ht="11.25" customHeight="1">
      <c r="B199" s="164"/>
      <c r="C199" s="53"/>
      <c r="D199" s="54"/>
      <c r="E199" s="54"/>
      <c r="F199" s="50"/>
      <c r="G199" s="50"/>
      <c r="H199" s="50"/>
      <c r="I199" s="50"/>
      <c r="J199" s="50"/>
      <c r="K199" s="50"/>
      <c r="L199" s="57"/>
      <c r="M199" s="50"/>
      <c r="N199" s="51"/>
      <c r="O199" s="71"/>
      <c r="P199" s="71"/>
    </row>
    <row r="200" spans="2:16" s="52" customFormat="1" ht="11.25" customHeight="1">
      <c r="B200" s="164"/>
      <c r="C200" s="53"/>
      <c r="D200" s="54"/>
      <c r="E200" s="54"/>
      <c r="F200" s="50"/>
      <c r="G200" s="50"/>
      <c r="H200" s="50"/>
      <c r="I200" s="50"/>
      <c r="J200" s="50"/>
      <c r="K200" s="50"/>
      <c r="L200" s="58" t="s">
        <v>48</v>
      </c>
      <c r="M200" s="55">
        <f>SUM(M196:M198)</f>
        <v>82</v>
      </c>
      <c r="N200" s="51" t="s">
        <v>11</v>
      </c>
      <c r="O200" s="71"/>
      <c r="P200" s="71"/>
    </row>
    <row r="201" spans="2:16" s="52" customFormat="1" ht="11.25" customHeight="1">
      <c r="B201" s="165"/>
      <c r="C201" s="53"/>
      <c r="D201" s="54"/>
      <c r="E201" s="54"/>
      <c r="F201" s="50"/>
      <c r="G201" s="50"/>
      <c r="H201" s="50"/>
      <c r="I201" s="50"/>
      <c r="J201" s="50"/>
      <c r="K201" s="50"/>
      <c r="L201" s="50"/>
      <c r="M201" s="50"/>
      <c r="N201" s="51"/>
      <c r="O201" s="71"/>
      <c r="P201" s="71"/>
    </row>
    <row r="202" spans="2:16" s="52" customFormat="1" ht="11.25" customHeight="1">
      <c r="B202" s="163" t="str">
        <f>'CAT-BARDA'!B39</f>
        <v xml:space="preserve">      REFUERZO CON MALLA ELECTROSOLDADA 6X6/1010 EN PISOS INCLUYE SUMINISTRO Y COLOCACION. INCLUYE, HERRAMIENTA, MATERIALES, EQUIPO, MANO DE OBRA Y TODO LO NESARARIO PARA SU CORRECTA EJECUCION.</v>
      </c>
      <c r="C202" s="161" t="s">
        <v>86</v>
      </c>
      <c r="D202" s="161"/>
      <c r="E202" s="162"/>
      <c r="F202" s="50"/>
      <c r="G202" s="50"/>
      <c r="H202" s="50"/>
      <c r="I202" s="50"/>
      <c r="J202" s="50"/>
      <c r="K202" s="50"/>
      <c r="L202" s="50"/>
      <c r="M202" s="50"/>
      <c r="N202" s="51"/>
      <c r="O202" s="71"/>
      <c r="P202" s="71"/>
    </row>
    <row r="203" spans="2:16" s="52" customFormat="1" ht="11.25" customHeight="1">
      <c r="B203" s="164"/>
      <c r="C203" s="53"/>
      <c r="D203" s="54"/>
      <c r="E203" s="54" t="s">
        <v>83</v>
      </c>
      <c r="F203" s="50">
        <v>205</v>
      </c>
      <c r="G203" s="50">
        <v>0.4</v>
      </c>
      <c r="H203" s="50"/>
      <c r="I203" s="50"/>
      <c r="J203" s="50"/>
      <c r="K203" s="50"/>
      <c r="L203" s="57">
        <v>1</v>
      </c>
      <c r="M203" s="50">
        <f>L203*G203*F203</f>
        <v>82</v>
      </c>
      <c r="N203" s="51" t="s">
        <v>11</v>
      </c>
      <c r="O203" s="71"/>
      <c r="P203" s="71"/>
    </row>
    <row r="204" spans="2:16" s="52" customFormat="1" ht="11.25" customHeight="1">
      <c r="B204" s="164"/>
      <c r="C204" s="53"/>
      <c r="D204" s="105"/>
      <c r="E204" s="54"/>
      <c r="F204" s="50"/>
      <c r="G204" s="50"/>
      <c r="H204" s="50"/>
      <c r="I204" s="50"/>
      <c r="J204" s="50"/>
      <c r="K204" s="50"/>
      <c r="L204" s="57"/>
      <c r="M204" s="50"/>
      <c r="N204" s="51"/>
      <c r="O204" s="71"/>
      <c r="P204" s="71"/>
    </row>
    <row r="205" spans="2:16" s="52" customFormat="1" ht="11.25" customHeight="1">
      <c r="B205" s="164"/>
      <c r="C205" s="53"/>
      <c r="D205" s="54"/>
      <c r="E205" s="54"/>
      <c r="F205" s="50"/>
      <c r="G205" s="50"/>
      <c r="H205" s="50"/>
      <c r="I205" s="50"/>
      <c r="J205" s="50"/>
      <c r="K205" s="50"/>
      <c r="L205" s="57"/>
      <c r="M205" s="50"/>
      <c r="N205" s="51"/>
      <c r="O205" s="71"/>
      <c r="P205" s="71"/>
    </row>
    <row r="206" spans="2:16" s="52" customFormat="1" ht="11.25" customHeight="1">
      <c r="B206" s="164"/>
      <c r="C206" s="53"/>
      <c r="D206" s="54"/>
      <c r="E206" s="54"/>
      <c r="F206" s="50"/>
      <c r="G206" s="50"/>
      <c r="H206" s="50"/>
      <c r="I206" s="50"/>
      <c r="J206" s="50"/>
      <c r="K206" s="50"/>
      <c r="L206" s="57"/>
      <c r="M206" s="50"/>
      <c r="N206" s="51"/>
      <c r="O206" s="71"/>
      <c r="P206" s="71"/>
    </row>
    <row r="207" spans="2:16" s="52" customFormat="1" ht="11.25" customHeight="1">
      <c r="B207" s="164"/>
      <c r="C207" s="53"/>
      <c r="D207" s="54"/>
      <c r="E207" s="54"/>
      <c r="F207" s="50"/>
      <c r="G207" s="50"/>
      <c r="H207" s="50"/>
      <c r="I207" s="50"/>
      <c r="J207" s="50"/>
      <c r="K207" s="50"/>
      <c r="L207" s="58" t="s">
        <v>48</v>
      </c>
      <c r="M207" s="55">
        <f>SUM(M203:M205)</f>
        <v>82</v>
      </c>
      <c r="N207" s="51" t="s">
        <v>11</v>
      </c>
      <c r="O207" s="71"/>
      <c r="P207" s="71"/>
    </row>
    <row r="208" spans="2:16" s="52" customFormat="1" ht="11.25" customHeight="1">
      <c r="B208" s="165"/>
      <c r="C208" s="53"/>
      <c r="D208" s="54"/>
      <c r="E208" s="54"/>
      <c r="F208" s="50"/>
      <c r="G208" s="50"/>
      <c r="H208" s="50"/>
      <c r="I208" s="50"/>
      <c r="J208" s="50"/>
      <c r="K208" s="50"/>
      <c r="L208" s="50"/>
      <c r="M208" s="50"/>
      <c r="N208" s="51"/>
      <c r="O208" s="71"/>
      <c r="P208" s="71"/>
    </row>
    <row r="209" spans="2:16" s="52" customFormat="1" ht="11.25" customHeight="1">
      <c r="B209" s="106"/>
      <c r="C209" s="80"/>
      <c r="D209" s="80"/>
      <c r="E209" s="53"/>
      <c r="F209" s="50"/>
      <c r="G209" s="50"/>
      <c r="H209" s="50"/>
      <c r="I209" s="50"/>
      <c r="J209" s="50"/>
      <c r="K209" s="50"/>
      <c r="L209" s="50"/>
      <c r="M209" s="50"/>
      <c r="N209" s="51"/>
      <c r="O209" s="71"/>
      <c r="P209" s="71"/>
    </row>
    <row r="210" spans="2:16" s="52" customFormat="1" ht="11.25" customHeight="1">
      <c r="B210" s="163" t="str">
        <f>'CAT-BARDA'!B36</f>
        <v xml:space="preserve">         APLANADO DE MUROS CON MORTERO CEMENTO ARENA 1:4  A PLOMO Y REGLA, ACABADO CON LLANA DE MADERA INCLUYE REMATES Y EMBOQUILLADOS. HERRAMIENTA, MATERIALES, EQUIPO, MANO DE OBRA Y TODO LO NECESARIO PARA SU CORRECTA EJECUCION.</v>
      </c>
      <c r="C210" s="161" t="s">
        <v>86</v>
      </c>
      <c r="D210" s="161"/>
      <c r="E210" s="162"/>
      <c r="F210" s="50"/>
      <c r="G210" s="50"/>
      <c r="H210" s="50"/>
      <c r="I210" s="50"/>
      <c r="J210" s="50"/>
      <c r="K210" s="50"/>
      <c r="L210" s="50"/>
      <c r="M210" s="50"/>
      <c r="N210" s="51"/>
      <c r="O210" s="71"/>
      <c r="P210" s="71"/>
    </row>
    <row r="211" spans="2:16" s="52" customFormat="1" ht="11.25" customHeight="1">
      <c r="B211" s="164"/>
      <c r="C211" s="53"/>
      <c r="D211" s="54"/>
      <c r="E211" s="54" t="s">
        <v>81</v>
      </c>
      <c r="F211" s="50">
        <v>260</v>
      </c>
      <c r="G211" s="50"/>
      <c r="H211" s="50">
        <v>2.8</v>
      </c>
      <c r="I211" s="50"/>
      <c r="J211" s="50"/>
      <c r="K211" s="50"/>
      <c r="L211" s="57">
        <v>2</v>
      </c>
      <c r="M211" s="50">
        <f>L211*F211*H211</f>
        <v>1456</v>
      </c>
      <c r="N211" s="51" t="s">
        <v>11</v>
      </c>
      <c r="O211" s="71"/>
      <c r="P211" s="71"/>
    </row>
    <row r="212" spans="2:16" s="52" customFormat="1" ht="11.25" customHeight="1">
      <c r="B212" s="164"/>
      <c r="C212" s="53"/>
      <c r="D212" s="105"/>
      <c r="E212" s="54" t="s">
        <v>83</v>
      </c>
      <c r="F212" s="50">
        <v>205</v>
      </c>
      <c r="G212" s="50"/>
      <c r="H212" s="50">
        <v>2.8</v>
      </c>
      <c r="I212" s="50"/>
      <c r="J212" s="50"/>
      <c r="K212" s="50"/>
      <c r="L212" s="57">
        <v>2</v>
      </c>
      <c r="M212" s="50">
        <f t="shared" ref="M212:M213" si="2">L212*F212*H212</f>
        <v>1148</v>
      </c>
      <c r="N212" s="51" t="s">
        <v>11</v>
      </c>
      <c r="O212" s="71"/>
      <c r="P212" s="71"/>
    </row>
    <row r="213" spans="2:16" s="52" customFormat="1" ht="11.25" customHeight="1">
      <c r="B213" s="164"/>
      <c r="C213" s="53"/>
      <c r="D213" s="54"/>
      <c r="E213" s="54" t="s">
        <v>104</v>
      </c>
      <c r="F213" s="50">
        <v>15</v>
      </c>
      <c r="G213" s="50"/>
      <c r="H213" s="50">
        <v>2.8</v>
      </c>
      <c r="I213" s="50"/>
      <c r="J213" s="50"/>
      <c r="K213" s="50"/>
      <c r="L213" s="57">
        <v>2</v>
      </c>
      <c r="M213" s="50">
        <f t="shared" si="2"/>
        <v>84</v>
      </c>
      <c r="N213" s="51" t="s">
        <v>11</v>
      </c>
      <c r="O213" s="71"/>
      <c r="P213" s="71"/>
    </row>
    <row r="214" spans="2:16" s="52" customFormat="1" ht="11.25" customHeight="1">
      <c r="B214" s="164"/>
      <c r="C214" s="53"/>
      <c r="D214" s="54"/>
      <c r="E214" s="54" t="s">
        <v>82</v>
      </c>
      <c r="F214" s="50">
        <v>80</v>
      </c>
      <c r="G214" s="50"/>
      <c r="H214" s="50">
        <v>2.8</v>
      </c>
      <c r="I214" s="50"/>
      <c r="J214" s="50"/>
      <c r="K214" s="50"/>
      <c r="L214" s="57">
        <v>2</v>
      </c>
      <c r="M214" s="50">
        <f t="shared" ref="M214" si="3">L214*F214*H214</f>
        <v>448</v>
      </c>
      <c r="N214" s="51" t="s">
        <v>11</v>
      </c>
      <c r="O214" s="71"/>
      <c r="P214" s="71"/>
    </row>
    <row r="215" spans="2:16" s="52" customFormat="1" ht="11.25" customHeight="1">
      <c r="B215" s="164"/>
      <c r="C215" s="53"/>
      <c r="D215" s="54"/>
      <c r="E215" s="54" t="s">
        <v>104</v>
      </c>
      <c r="F215" s="50">
        <v>525</v>
      </c>
      <c r="G215" s="50"/>
      <c r="H215" s="50">
        <v>1.6</v>
      </c>
      <c r="I215" s="50"/>
      <c r="J215" s="50"/>
      <c r="K215" s="50"/>
      <c r="L215" s="57">
        <v>2</v>
      </c>
      <c r="M215" s="50">
        <f>L215*F215*H215</f>
        <v>1680</v>
      </c>
      <c r="N215" s="51" t="s">
        <v>11</v>
      </c>
      <c r="O215" s="71"/>
      <c r="P215" s="71"/>
    </row>
    <row r="216" spans="2:16" s="52" customFormat="1" ht="11.25" customHeight="1">
      <c r="B216" s="164"/>
      <c r="C216" s="53"/>
      <c r="D216" s="54"/>
      <c r="E216" s="54"/>
      <c r="F216" s="50"/>
      <c r="G216" s="50"/>
      <c r="H216" s="50"/>
      <c r="I216" s="50"/>
      <c r="J216" s="50"/>
      <c r="K216" s="50"/>
      <c r="L216" s="57"/>
      <c r="M216" s="50"/>
      <c r="N216" s="51"/>
      <c r="O216" s="71"/>
      <c r="P216" s="71"/>
    </row>
    <row r="217" spans="2:16" s="52" customFormat="1" ht="11.25" customHeight="1">
      <c r="B217" s="164"/>
      <c r="C217" s="53"/>
      <c r="D217" s="54"/>
      <c r="E217" s="54"/>
      <c r="F217" s="50"/>
      <c r="G217" s="50"/>
      <c r="H217" s="50"/>
      <c r="I217" s="50"/>
      <c r="J217" s="50"/>
      <c r="K217" s="50"/>
      <c r="L217" s="58" t="s">
        <v>48</v>
      </c>
      <c r="M217" s="55">
        <f>SUM(M211:M215)</f>
        <v>4816</v>
      </c>
      <c r="N217" s="51" t="s">
        <v>11</v>
      </c>
      <c r="O217" s="71"/>
      <c r="P217" s="71"/>
    </row>
    <row r="218" spans="2:16" s="52" customFormat="1" ht="11.25" customHeight="1">
      <c r="B218" s="165"/>
      <c r="C218" s="53"/>
      <c r="D218" s="54"/>
      <c r="E218" s="54"/>
      <c r="F218" s="50"/>
      <c r="G218" s="50"/>
      <c r="H218" s="50"/>
      <c r="I218" s="50"/>
      <c r="J218" s="50"/>
      <c r="K218" s="50"/>
      <c r="L218" s="50"/>
      <c r="M218" s="50"/>
      <c r="N218" s="51"/>
      <c r="O218" s="71"/>
      <c r="P218" s="71"/>
    </row>
    <row r="219" spans="2:16" s="52" customFormat="1" ht="11.25" customHeight="1">
      <c r="B219" s="106"/>
      <c r="C219" s="80"/>
      <c r="D219" s="80"/>
      <c r="E219" s="53"/>
      <c r="F219" s="50"/>
      <c r="G219" s="50"/>
      <c r="H219" s="50"/>
      <c r="I219" s="50"/>
      <c r="J219" s="50"/>
      <c r="K219" s="50"/>
      <c r="L219" s="50"/>
      <c r="M219" s="50"/>
      <c r="N219" s="51"/>
      <c r="O219" s="71"/>
      <c r="P219" s="71"/>
    </row>
    <row r="220" spans="2:16" s="52" customFormat="1" ht="11.25" customHeight="1">
      <c r="B220" s="163" t="str">
        <f>'CAT-BARDA'!B37</f>
        <v xml:space="preserve">   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v>
      </c>
      <c r="C220" s="161" t="s">
        <v>86</v>
      </c>
      <c r="D220" s="161"/>
      <c r="E220" s="162"/>
      <c r="F220" s="50"/>
      <c r="G220" s="50"/>
      <c r="H220" s="50"/>
      <c r="I220" s="50"/>
      <c r="J220" s="50"/>
      <c r="K220" s="50"/>
      <c r="L220" s="50"/>
      <c r="M220" s="50"/>
      <c r="N220" s="51"/>
      <c r="O220" s="71"/>
      <c r="P220" s="71"/>
    </row>
    <row r="221" spans="2:16" s="52" customFormat="1" ht="11.25" customHeight="1">
      <c r="B221" s="164"/>
      <c r="C221" s="53"/>
      <c r="D221" s="54"/>
      <c r="E221" s="54" t="s">
        <v>81</v>
      </c>
      <c r="F221" s="50">
        <v>260</v>
      </c>
      <c r="G221" s="50"/>
      <c r="H221" s="50">
        <v>2.8</v>
      </c>
      <c r="I221" s="50"/>
      <c r="J221" s="50"/>
      <c r="K221" s="50"/>
      <c r="L221" s="57">
        <v>2</v>
      </c>
      <c r="M221" s="50">
        <f>L221*H221*F221</f>
        <v>1456</v>
      </c>
      <c r="N221" s="51" t="s">
        <v>11</v>
      </c>
      <c r="O221" s="71"/>
      <c r="P221" s="71"/>
    </row>
    <row r="222" spans="2:16" s="52" customFormat="1" ht="11.25" customHeight="1">
      <c r="B222" s="164"/>
      <c r="C222" s="53"/>
      <c r="D222" s="105"/>
      <c r="E222" s="54" t="s">
        <v>83</v>
      </c>
      <c r="F222" s="50">
        <v>205</v>
      </c>
      <c r="G222" s="50"/>
      <c r="H222" s="50">
        <v>2.8</v>
      </c>
      <c r="I222" s="50"/>
      <c r="J222" s="50"/>
      <c r="K222" s="50"/>
      <c r="L222" s="57">
        <v>2</v>
      </c>
      <c r="M222" s="50">
        <f t="shared" ref="M222:M223" si="4">L222*H222*F222</f>
        <v>1148</v>
      </c>
      <c r="N222" s="51" t="s">
        <v>11</v>
      </c>
      <c r="O222" s="71"/>
      <c r="P222" s="71"/>
    </row>
    <row r="223" spans="2:16" s="52" customFormat="1" ht="11.25" customHeight="1">
      <c r="B223" s="164"/>
      <c r="C223" s="53"/>
      <c r="D223" s="54"/>
      <c r="E223" s="54" t="s">
        <v>104</v>
      </c>
      <c r="F223" s="50">
        <v>15</v>
      </c>
      <c r="G223" s="50"/>
      <c r="H223" s="50">
        <v>2.8</v>
      </c>
      <c r="I223" s="50"/>
      <c r="J223" s="50"/>
      <c r="K223" s="50"/>
      <c r="L223" s="57">
        <v>2</v>
      </c>
      <c r="M223" s="50">
        <f t="shared" si="4"/>
        <v>84</v>
      </c>
      <c r="N223" s="51" t="s">
        <v>11</v>
      </c>
      <c r="O223" s="71"/>
      <c r="P223" s="71"/>
    </row>
    <row r="224" spans="2:16" s="52" customFormat="1" ht="11.25" customHeight="1">
      <c r="B224" s="164"/>
      <c r="C224" s="53"/>
      <c r="D224" s="54"/>
      <c r="E224" s="54" t="s">
        <v>82</v>
      </c>
      <c r="F224" s="50">
        <v>80</v>
      </c>
      <c r="G224" s="50"/>
      <c r="H224" s="50">
        <v>2.8</v>
      </c>
      <c r="I224" s="50"/>
      <c r="J224" s="50"/>
      <c r="K224" s="50"/>
      <c r="L224" s="57">
        <v>2</v>
      </c>
      <c r="M224" s="50">
        <f t="shared" ref="M224" si="5">L224*F224*H224</f>
        <v>448</v>
      </c>
      <c r="N224" s="51" t="s">
        <v>11</v>
      </c>
      <c r="O224" s="71"/>
      <c r="P224" s="71"/>
    </row>
    <row r="225" spans="2:16" s="52" customFormat="1" ht="11.25" customHeight="1">
      <c r="B225" s="164"/>
      <c r="C225" s="53"/>
      <c r="D225" s="54"/>
      <c r="E225" s="54" t="s">
        <v>104</v>
      </c>
      <c r="F225" s="50">
        <v>525</v>
      </c>
      <c r="G225" s="50"/>
      <c r="H225" s="50">
        <v>1.6</v>
      </c>
      <c r="I225" s="50"/>
      <c r="J225" s="50"/>
      <c r="K225" s="50"/>
      <c r="L225" s="57">
        <v>2</v>
      </c>
      <c r="M225" s="50">
        <f>L225*F225*H225</f>
        <v>1680</v>
      </c>
      <c r="N225" s="51" t="s">
        <v>11</v>
      </c>
      <c r="O225" s="71"/>
      <c r="P225" s="71"/>
    </row>
    <row r="226" spans="2:16" s="52" customFormat="1" ht="11.25" customHeight="1">
      <c r="B226" s="164"/>
      <c r="C226" s="53"/>
      <c r="D226" s="54"/>
      <c r="E226" s="54"/>
      <c r="F226" s="50"/>
      <c r="G226" s="50"/>
      <c r="H226" s="50"/>
      <c r="I226" s="50"/>
      <c r="J226" s="50"/>
      <c r="K226" s="50"/>
      <c r="L226" s="57"/>
      <c r="M226" s="50"/>
      <c r="N226" s="51"/>
      <c r="O226" s="71"/>
      <c r="P226" s="71"/>
    </row>
    <row r="227" spans="2:16" s="52" customFormat="1" ht="11.25" customHeight="1">
      <c r="B227" s="164"/>
      <c r="C227" s="53"/>
      <c r="D227" s="54"/>
      <c r="E227" s="54"/>
      <c r="F227" s="50"/>
      <c r="G227" s="50"/>
      <c r="H227" s="50"/>
      <c r="I227" s="50"/>
      <c r="J227" s="50"/>
      <c r="K227" s="50"/>
      <c r="L227" s="58" t="s">
        <v>48</v>
      </c>
      <c r="M227" s="55">
        <f>SUM(M221:M225)</f>
        <v>4816</v>
      </c>
      <c r="N227" s="51" t="s">
        <v>11</v>
      </c>
      <c r="O227" s="71"/>
      <c r="P227" s="71"/>
    </row>
    <row r="228" spans="2:16" s="52" customFormat="1" ht="11.25" customHeight="1">
      <c r="B228" s="165"/>
      <c r="C228" s="53"/>
      <c r="D228" s="54"/>
      <c r="E228" s="54"/>
      <c r="F228" s="50"/>
      <c r="G228" s="50"/>
      <c r="H228" s="50"/>
      <c r="I228" s="50"/>
      <c r="J228" s="50"/>
      <c r="K228" s="50"/>
      <c r="L228" s="50"/>
      <c r="M228" s="50"/>
      <c r="N228" s="51"/>
      <c r="O228" s="71"/>
      <c r="P228" s="71"/>
    </row>
    <row r="229" spans="2:16" s="52" customFormat="1" ht="11.25" customHeight="1">
      <c r="B229" s="106"/>
      <c r="C229" s="80"/>
      <c r="D229" s="80"/>
      <c r="E229" s="53"/>
      <c r="F229" s="50"/>
      <c r="G229" s="50"/>
      <c r="H229" s="50"/>
      <c r="I229" s="50"/>
      <c r="J229" s="50"/>
      <c r="K229" s="50"/>
      <c r="L229" s="50"/>
      <c r="M229" s="50"/>
      <c r="N229" s="51"/>
      <c r="O229" s="71"/>
      <c r="P229" s="71"/>
    </row>
    <row r="230" spans="2:16" s="52" customFormat="1" ht="11.25" customHeight="1">
      <c r="B230" s="99"/>
      <c r="C230" s="80"/>
      <c r="D230" s="80"/>
      <c r="E230" s="53"/>
      <c r="F230" s="64"/>
      <c r="G230" s="64"/>
      <c r="H230" s="50"/>
      <c r="I230" s="50"/>
      <c r="J230" s="50"/>
      <c r="K230" s="50"/>
      <c r="L230" s="50"/>
      <c r="M230" s="50"/>
      <c r="N230" s="51"/>
      <c r="O230" s="71"/>
      <c r="P230" s="71"/>
    </row>
    <row r="231" spans="2:16" s="52" customFormat="1" ht="11.25" customHeight="1">
      <c r="B231" s="99"/>
      <c r="C231" s="80"/>
      <c r="D231" s="80"/>
      <c r="E231" s="53"/>
      <c r="F231" s="64"/>
      <c r="G231" s="64"/>
      <c r="H231" s="50"/>
      <c r="I231" s="50"/>
      <c r="J231" s="50"/>
      <c r="K231" s="50"/>
      <c r="L231" s="50"/>
      <c r="M231" s="50"/>
      <c r="N231" s="51"/>
      <c r="O231" s="71"/>
      <c r="P231" s="71"/>
    </row>
    <row r="232" spans="2:16" s="52" customFormat="1" ht="11.25" customHeight="1">
      <c r="B232" s="59" t="s">
        <v>77</v>
      </c>
      <c r="C232" s="60"/>
      <c r="D232" s="44"/>
      <c r="E232" s="44"/>
      <c r="F232" s="45"/>
      <c r="G232" s="45"/>
      <c r="H232" s="45"/>
      <c r="I232" s="45"/>
      <c r="J232" s="45"/>
      <c r="K232" s="46"/>
      <c r="L232" s="47"/>
      <c r="M232" s="45"/>
      <c r="N232" s="48"/>
      <c r="O232" s="71"/>
      <c r="P232" s="71"/>
    </row>
    <row r="233" spans="2:16" s="52" customFormat="1" ht="11.25" customHeight="1">
      <c r="B233" s="99"/>
      <c r="C233" s="80"/>
      <c r="D233" s="80"/>
      <c r="E233" s="53"/>
      <c r="F233" s="64"/>
      <c r="G233" s="64"/>
      <c r="H233" s="50"/>
      <c r="I233" s="50"/>
      <c r="J233" s="50"/>
      <c r="K233" s="50"/>
      <c r="L233" s="50"/>
      <c r="M233" s="50"/>
      <c r="N233" s="51"/>
      <c r="O233" s="71"/>
      <c r="P233" s="71"/>
    </row>
    <row r="234" spans="2:16" s="52" customFormat="1" ht="11.25" customHeight="1">
      <c r="B234" s="163" t="str">
        <f>'CAT-BARDA'!B42</f>
        <v xml:space="preserve">      SUMINISTRO Y FABRICACION DE DADO DE CONCRETO F'c = 200 KG/CM2, DE 0.40 x 0.80 x 0.25, 4 VRS DEL No. 3 Y 5 ESTIBOS CON VRS DEL No. 3, INCLUYE: CIMBRA COMUN, DESCIMBRA, MATERIALES, HERRAMIENTA, MANO DE OBRA Y TODO LO NECESARIO PARA SU CORRECTA EJECUCION Y FUNCIONAMIENTO.</v>
      </c>
      <c r="C234" s="161" t="s">
        <v>91</v>
      </c>
      <c r="D234" s="161"/>
      <c r="E234" s="162"/>
      <c r="F234" s="50"/>
      <c r="G234" s="50"/>
      <c r="H234" s="50"/>
      <c r="I234" s="50"/>
      <c r="J234" s="50"/>
      <c r="K234" s="50"/>
      <c r="L234" s="50"/>
      <c r="M234" s="50"/>
      <c r="N234" s="51"/>
      <c r="O234" s="71"/>
      <c r="P234" s="71"/>
    </row>
    <row r="235" spans="2:16" s="52" customFormat="1" ht="11.25" customHeight="1">
      <c r="B235" s="164"/>
      <c r="C235" s="53"/>
      <c r="D235" s="105"/>
      <c r="E235" s="54" t="s">
        <v>106</v>
      </c>
      <c r="F235" s="50"/>
      <c r="G235" s="50"/>
      <c r="H235" s="50"/>
      <c r="I235" s="50"/>
      <c r="J235" s="50"/>
      <c r="K235" s="50"/>
      <c r="L235" s="57">
        <v>2</v>
      </c>
      <c r="M235" s="50">
        <f>L235</f>
        <v>2</v>
      </c>
      <c r="N235" s="51" t="s">
        <v>10</v>
      </c>
      <c r="O235" s="71"/>
      <c r="P235" s="71"/>
    </row>
    <row r="236" spans="2:16" s="52" customFormat="1" ht="11.25" customHeight="1">
      <c r="B236" s="164"/>
      <c r="C236" s="53"/>
      <c r="D236" s="54"/>
      <c r="E236" s="54"/>
      <c r="F236" s="50"/>
      <c r="G236" s="50"/>
      <c r="H236" s="50"/>
      <c r="I236" s="50"/>
      <c r="J236" s="50"/>
      <c r="K236" s="50"/>
      <c r="L236" s="57"/>
      <c r="M236" s="50"/>
      <c r="N236" s="51"/>
      <c r="O236" s="71"/>
      <c r="P236" s="71"/>
    </row>
    <row r="237" spans="2:16" s="52" customFormat="1" ht="11.25" customHeight="1">
      <c r="B237" s="164"/>
      <c r="C237" s="53"/>
      <c r="D237" s="54"/>
      <c r="E237" s="54"/>
      <c r="F237" s="50"/>
      <c r="G237" s="50"/>
      <c r="H237" s="50"/>
      <c r="I237" s="50"/>
      <c r="J237" s="50"/>
      <c r="K237" s="50"/>
      <c r="L237" s="57"/>
      <c r="M237" s="50"/>
      <c r="N237" s="51"/>
      <c r="O237" s="71"/>
      <c r="P237" s="71"/>
    </row>
    <row r="238" spans="2:16" s="52" customFormat="1" ht="11.25" customHeight="1">
      <c r="B238" s="164"/>
      <c r="C238" s="53"/>
      <c r="D238" s="54"/>
      <c r="E238" s="54"/>
      <c r="F238" s="50"/>
      <c r="G238" s="50"/>
      <c r="H238" s="50"/>
      <c r="I238" s="50"/>
      <c r="J238" s="50"/>
      <c r="K238" s="50"/>
      <c r="L238" s="58" t="s">
        <v>48</v>
      </c>
      <c r="M238" s="55">
        <f>SUM(M235:M236)</f>
        <v>2</v>
      </c>
      <c r="N238" s="51" t="s">
        <v>10</v>
      </c>
      <c r="O238" s="71"/>
      <c r="P238" s="71"/>
    </row>
    <row r="239" spans="2:16" s="52" customFormat="1" ht="11.25" customHeight="1">
      <c r="B239" s="165"/>
      <c r="C239" s="53"/>
      <c r="D239" s="54"/>
      <c r="E239" s="54"/>
      <c r="F239" s="50"/>
      <c r="G239" s="50"/>
      <c r="H239" s="50"/>
      <c r="I239" s="50"/>
      <c r="J239" s="50"/>
      <c r="K239" s="50"/>
      <c r="L239" s="50"/>
      <c r="M239" s="50"/>
      <c r="N239" s="51"/>
      <c r="O239" s="71"/>
      <c r="P239" s="71"/>
    </row>
    <row r="240" spans="2:16" s="52" customFormat="1" ht="11.25" customHeight="1">
      <c r="B240" s="99"/>
      <c r="C240" s="80"/>
      <c r="D240" s="80"/>
      <c r="E240" s="53"/>
      <c r="F240" s="64"/>
      <c r="G240" s="64"/>
      <c r="H240" s="50"/>
      <c r="I240" s="50"/>
      <c r="J240" s="50"/>
      <c r="K240" s="50"/>
      <c r="L240" s="50"/>
      <c r="M240" s="50"/>
      <c r="N240" s="51"/>
      <c r="O240" s="71"/>
      <c r="P240" s="71"/>
    </row>
    <row r="241" spans="2:14" s="52" customFormat="1" ht="11.25" customHeight="1">
      <c r="B241" s="101"/>
      <c r="C241" s="202"/>
      <c r="D241" s="161"/>
      <c r="E241" s="162"/>
      <c r="F241" s="50"/>
      <c r="G241" s="50"/>
      <c r="H241" s="50"/>
      <c r="I241" s="50"/>
      <c r="J241" s="50"/>
      <c r="K241" s="50"/>
      <c r="L241" s="50"/>
      <c r="M241" s="50"/>
      <c r="N241" s="51"/>
    </row>
    <row r="242" spans="2:14" s="52" customFormat="1" ht="11.25" customHeight="1">
      <c r="B242" s="159" t="str">
        <f>'CAT-BARDA'!B43</f>
        <v xml:space="preserve">      SUMINISTRO E INSTALACION DE PORTON METALICO DE 3.60 X 2.10 M A BASE DE 2 HOJAS ARMADAS CON PTR DE 2'' X 2'' CAL. 16  @ 15 CMS DE SEPARACION, ANCLADO CON PTR DE 4" X 2" CAL. 3/16 Y ESTE A SU VEZ CON PTR DE 2" X 2" CAL. 11 Y ANGULO DE    1" 1/4 CAL. 12,  INCLUYE: PRIMARIO EPÓXICO ANTICORROSIVO AMARILLO DE ALTO DESEMPEÑO OSEL ORO O SIMILAR EN CALIDAD A DOS MANOS Y ACABADO CON PINTURA ESMALTE ALQUIDALICO SEMI MATE, PASADORES A BASE DE VARILLA LISA DE 5/8", TUBO REDONDO DE DIAMETRO NOMINAL DE 1", INCLUYE: CORTES, EQUIPO  HERRAMIENTA,  MANO DE  OBRA Y TODO LO NECESARIO PARA SU CORRECTA INSTALACION.</v>
      </c>
      <c r="C242" s="161" t="s">
        <v>91</v>
      </c>
      <c r="D242" s="161"/>
      <c r="E242" s="162"/>
      <c r="F242" s="50"/>
      <c r="G242" s="50"/>
      <c r="H242" s="50"/>
      <c r="I242" s="50"/>
      <c r="J242" s="50"/>
      <c r="K242" s="50"/>
      <c r="L242" s="50"/>
      <c r="M242" s="50"/>
      <c r="N242" s="51"/>
    </row>
    <row r="243" spans="2:14" s="52" customFormat="1" ht="11.25" customHeight="1">
      <c r="B243" s="160"/>
      <c r="C243" s="53"/>
      <c r="D243" s="105"/>
      <c r="E243" s="54" t="s">
        <v>106</v>
      </c>
      <c r="F243" s="50">
        <f>897.36/2</f>
        <v>448.68</v>
      </c>
      <c r="G243" s="50"/>
      <c r="H243" s="50"/>
      <c r="I243" s="50"/>
      <c r="J243" s="50"/>
      <c r="K243" s="50"/>
      <c r="L243" s="57">
        <v>1</v>
      </c>
      <c r="M243" s="50">
        <f>L243*F243</f>
        <v>448.68</v>
      </c>
      <c r="N243" s="51" t="s">
        <v>17</v>
      </c>
    </row>
    <row r="244" spans="2:14" s="52" customFormat="1" ht="11.25" customHeight="1">
      <c r="B244" s="160"/>
      <c r="C244" s="53"/>
      <c r="D244" s="54"/>
      <c r="E244" s="54"/>
      <c r="F244" s="50"/>
      <c r="G244" s="50"/>
      <c r="H244" s="50"/>
      <c r="I244" s="50"/>
      <c r="J244" s="50"/>
      <c r="K244" s="50"/>
      <c r="L244" s="57"/>
      <c r="M244" s="50"/>
      <c r="N244" s="51"/>
    </row>
    <row r="245" spans="2:14" s="52" customFormat="1" ht="11.25" customHeight="1">
      <c r="B245" s="160"/>
      <c r="C245" s="53"/>
      <c r="D245" s="54"/>
      <c r="E245" s="54"/>
      <c r="F245" s="50"/>
      <c r="G245" s="50"/>
      <c r="H245" s="50"/>
      <c r="I245" s="50"/>
      <c r="J245" s="50"/>
      <c r="K245" s="50"/>
      <c r="L245" s="57"/>
      <c r="M245" s="50"/>
      <c r="N245" s="51"/>
    </row>
    <row r="246" spans="2:14" s="52" customFormat="1" ht="11.25" customHeight="1">
      <c r="B246" s="160"/>
      <c r="C246" s="53"/>
      <c r="D246" s="54"/>
      <c r="E246" s="54"/>
      <c r="F246" s="50"/>
      <c r="G246" s="50"/>
      <c r="H246" s="50"/>
      <c r="I246" s="50"/>
      <c r="J246" s="50"/>
      <c r="K246" s="50"/>
      <c r="L246" s="58" t="s">
        <v>48</v>
      </c>
      <c r="M246" s="55">
        <f>SUM(M243:M244)</f>
        <v>448.68</v>
      </c>
      <c r="N246" s="51" t="s">
        <v>17</v>
      </c>
    </row>
    <row r="247" spans="2:14" s="52" customFormat="1" ht="11.25" customHeight="1">
      <c r="B247" s="160"/>
      <c r="C247" s="53"/>
      <c r="D247" s="54"/>
      <c r="E247" s="54"/>
      <c r="F247" s="50"/>
      <c r="G247" s="50"/>
      <c r="H247" s="50"/>
      <c r="I247" s="50"/>
      <c r="J247" s="50"/>
      <c r="K247" s="50"/>
      <c r="L247" s="50"/>
      <c r="M247" s="50"/>
      <c r="N247" s="51"/>
    </row>
    <row r="248" spans="2:14" s="52" customFormat="1" ht="11.25" customHeight="1">
      <c r="B248" s="160"/>
      <c r="C248" s="161"/>
      <c r="D248" s="161"/>
      <c r="E248" s="162"/>
      <c r="F248" s="50"/>
      <c r="G248" s="50"/>
      <c r="H248" s="50"/>
      <c r="I248" s="50"/>
      <c r="J248" s="50"/>
      <c r="K248" s="50"/>
      <c r="L248" s="50"/>
      <c r="M248" s="50"/>
      <c r="N248" s="51"/>
    </row>
    <row r="249" spans="2:14" s="52" customFormat="1" ht="11.25" customHeight="1">
      <c r="B249" s="160"/>
      <c r="C249" s="80"/>
      <c r="D249" s="80"/>
      <c r="E249" s="53"/>
      <c r="F249" s="50"/>
      <c r="G249" s="50"/>
      <c r="H249" s="50"/>
      <c r="I249" s="50"/>
      <c r="J249" s="50"/>
      <c r="K249" s="50"/>
      <c r="L249" s="50"/>
      <c r="M249" s="50"/>
      <c r="N249" s="51"/>
    </row>
    <row r="250" spans="2:14" s="52" customFormat="1" ht="11.25" customHeight="1">
      <c r="B250" s="86"/>
      <c r="C250" s="104"/>
      <c r="D250" s="104"/>
      <c r="E250" s="92"/>
      <c r="F250" s="94"/>
      <c r="G250" s="94"/>
      <c r="H250" s="94"/>
      <c r="I250" s="94"/>
      <c r="J250" s="94"/>
      <c r="K250" s="94"/>
      <c r="L250" s="94"/>
      <c r="M250" s="94"/>
      <c r="N250" s="95"/>
    </row>
    <row r="251" spans="2:14" s="52" customFormat="1" ht="11.25" customHeight="1">
      <c r="B251" s="86"/>
      <c r="C251" s="104"/>
      <c r="D251" s="104"/>
      <c r="E251" s="92"/>
      <c r="F251" s="94"/>
      <c r="G251" s="94"/>
      <c r="H251" s="94"/>
      <c r="I251" s="94"/>
      <c r="J251" s="94"/>
      <c r="K251" s="94"/>
      <c r="L251" s="94"/>
      <c r="M251" s="94"/>
      <c r="N251" s="95"/>
    </row>
    <row r="252" spans="2:14" s="52" customFormat="1" ht="11.25" customHeight="1">
      <c r="B252" s="163" t="str">
        <f>'CAT-BARDA'!B44</f>
        <v xml:space="preserve">      SUMINISTRO Y COLOCACION DE CONCERTINA GALVANIZADA DE DOBLE NAVAJA DE 45 CMS, DE DIAMETRO, DISEÑO CBT-60 CLAVE 53643, MARCA DEACERO O SIMILAR EN CALIDAD, INCLUYE: SOPORTE METALICO A CADA 3 MTS, PARA FIJACION, MATERIAL, HERRAMIENTA, EQUIPO, MANO DE OBRA Y TODO LO NECESARIO PARA SU CORRECTO FUNCIONAMIENTO.</v>
      </c>
      <c r="C252" s="161" t="s">
        <v>86</v>
      </c>
      <c r="D252" s="161"/>
      <c r="E252" s="162"/>
      <c r="F252" s="50"/>
      <c r="G252" s="50"/>
      <c r="H252" s="50"/>
      <c r="I252" s="50"/>
      <c r="J252" s="50"/>
      <c r="K252" s="50"/>
      <c r="L252" s="50"/>
      <c r="M252" s="50"/>
      <c r="N252" s="51"/>
    </row>
    <row r="253" spans="2:14" s="52" customFormat="1" ht="11.25" customHeight="1">
      <c r="B253" s="164"/>
      <c r="C253" s="53"/>
      <c r="D253" s="54"/>
      <c r="E253" s="54" t="s">
        <v>81</v>
      </c>
      <c r="F253" s="50">
        <v>323.5</v>
      </c>
      <c r="G253" s="50"/>
      <c r="H253" s="50"/>
      <c r="I253" s="50"/>
      <c r="J253" s="50"/>
      <c r="K253" s="50"/>
      <c r="L253" s="50">
        <v>1</v>
      </c>
      <c r="M253" s="50">
        <f>L253*F253</f>
        <v>323.5</v>
      </c>
      <c r="N253" s="51" t="s">
        <v>9</v>
      </c>
    </row>
    <row r="254" spans="2:14" s="52" customFormat="1" ht="11.25" customHeight="1">
      <c r="B254" s="164"/>
      <c r="C254" s="53"/>
      <c r="D254" s="105"/>
      <c r="E254" s="54" t="s">
        <v>82</v>
      </c>
      <c r="F254" s="50">
        <v>80</v>
      </c>
      <c r="G254" s="50"/>
      <c r="H254" s="50"/>
      <c r="I254" s="50"/>
      <c r="J254" s="50"/>
      <c r="K254" s="50"/>
      <c r="L254" s="50">
        <v>1</v>
      </c>
      <c r="M254" s="50">
        <f>L254*F254</f>
        <v>80</v>
      </c>
      <c r="N254" s="51" t="s">
        <v>9</v>
      </c>
    </row>
    <row r="255" spans="2:14" s="52" customFormat="1" ht="11.25" customHeight="1">
      <c r="B255" s="165"/>
      <c r="C255" s="53"/>
      <c r="D255" s="54"/>
      <c r="E255" s="54" t="s">
        <v>83</v>
      </c>
      <c r="F255" s="50">
        <v>354</v>
      </c>
      <c r="G255" s="50"/>
      <c r="H255" s="50"/>
      <c r="I255" s="50"/>
      <c r="J255" s="50"/>
      <c r="K255" s="50"/>
      <c r="L255" s="50">
        <v>1</v>
      </c>
      <c r="M255" s="50">
        <f t="shared" ref="M255:M256" si="6">L255*F255</f>
        <v>354</v>
      </c>
      <c r="N255" s="51" t="s">
        <v>9</v>
      </c>
    </row>
    <row r="256" spans="2:14" s="52" customFormat="1" ht="11.25" customHeight="1">
      <c r="B256" s="56"/>
      <c r="C256" s="53"/>
      <c r="D256" s="54"/>
      <c r="E256" s="54" t="s">
        <v>104</v>
      </c>
      <c r="F256" s="50">
        <v>540</v>
      </c>
      <c r="G256" s="50"/>
      <c r="H256" s="50"/>
      <c r="I256" s="50"/>
      <c r="J256" s="50"/>
      <c r="K256" s="50"/>
      <c r="L256" s="50">
        <v>1</v>
      </c>
      <c r="M256" s="50">
        <f t="shared" si="6"/>
        <v>540</v>
      </c>
      <c r="N256" s="51" t="s">
        <v>9</v>
      </c>
    </row>
    <row r="257" spans="2:21" s="52" customFormat="1" ht="11.25" customHeight="1">
      <c r="B257" s="101"/>
      <c r="C257" s="53"/>
      <c r="D257" s="54"/>
      <c r="E257" s="54"/>
      <c r="F257" s="50"/>
      <c r="G257" s="50"/>
      <c r="H257" s="50"/>
      <c r="I257" s="50"/>
      <c r="J257" s="50"/>
      <c r="K257" s="50"/>
      <c r="L257" s="50"/>
      <c r="M257" s="50"/>
      <c r="N257" s="51"/>
    </row>
    <row r="258" spans="2:21" s="52" customFormat="1" ht="11.25" customHeight="1">
      <c r="B258" s="99"/>
      <c r="C258" s="53"/>
      <c r="D258" s="54"/>
      <c r="E258" s="54"/>
      <c r="F258" s="50"/>
      <c r="G258" s="50"/>
      <c r="H258" s="50"/>
      <c r="I258" s="50"/>
      <c r="J258" s="50"/>
      <c r="K258" s="50"/>
      <c r="L258" s="58" t="s">
        <v>48</v>
      </c>
      <c r="M258" s="55">
        <f>SUM(M253:M256)</f>
        <v>1297.5</v>
      </c>
      <c r="N258" s="51" t="s">
        <v>9</v>
      </c>
    </row>
    <row r="259" spans="2:21" s="52" customFormat="1" ht="11.25" customHeight="1">
      <c r="B259" s="86"/>
      <c r="C259" s="92"/>
      <c r="D259" s="93"/>
      <c r="E259" s="93"/>
      <c r="F259" s="94"/>
      <c r="G259" s="94"/>
      <c r="H259" s="94"/>
      <c r="I259" s="94"/>
      <c r="J259" s="94"/>
      <c r="K259" s="94"/>
      <c r="L259" s="94"/>
      <c r="M259" s="94"/>
      <c r="N259" s="95"/>
    </row>
    <row r="260" spans="2:21" s="52" customFormat="1" ht="11.25" customHeight="1">
      <c r="B260" s="86"/>
      <c r="C260" s="92"/>
      <c r="D260" s="93"/>
      <c r="E260" s="93"/>
      <c r="F260" s="94"/>
      <c r="G260" s="94"/>
      <c r="H260" s="94"/>
      <c r="I260" s="94"/>
      <c r="J260" s="94"/>
      <c r="K260" s="94"/>
      <c r="L260" s="94"/>
      <c r="M260" s="94"/>
      <c r="N260" s="95"/>
    </row>
    <row r="261" spans="2:21" s="52" customFormat="1" ht="11.25" customHeight="1">
      <c r="B261" s="159" t="str">
        <f>'CAT-BARDA'!B45</f>
        <v xml:space="preserve">      SUMINISTRO Y COLOCACION DE CERCO DE MALLA CICLONICA DE 2.0 M. DE ALTURA A BASE DE ALAMBRE GALVANIZADO CAL. 12.5 MM. CON RETICULA DE 55X55 MM. POSTES ESQUINEROS DE 73 MM. POSTE DE LINEA DE 38 MM. BARRA SUPERIOR Y RETENIDAS DE 38 MM. INCLUYE: MATERIAL, EQUIPO, HERRAMIENTA, MANO DE OBRA, CONCRETO F'C=100 KG/CM2, TRAZO, NIVELACION, TENSIONADO, LIMPIEZAS, Y TODO LO NECESARIO PARA SU CORRECTA EJECUCION</v>
      </c>
      <c r="C261" s="161" t="s">
        <v>86</v>
      </c>
      <c r="D261" s="161"/>
      <c r="E261" s="162"/>
      <c r="F261" s="50"/>
      <c r="G261" s="50"/>
      <c r="H261" s="50"/>
      <c r="I261" s="50"/>
      <c r="J261" s="50"/>
      <c r="K261" s="50"/>
      <c r="L261" s="50"/>
      <c r="M261" s="50"/>
      <c r="N261" s="51"/>
    </row>
    <row r="262" spans="2:21" s="52" customFormat="1" ht="11.25" customHeight="1">
      <c r="B262" s="160"/>
      <c r="C262" s="53"/>
      <c r="D262" s="54"/>
      <c r="E262" s="54" t="s">
        <v>81</v>
      </c>
      <c r="F262" s="50">
        <v>63</v>
      </c>
      <c r="G262" s="50"/>
      <c r="H262" s="50"/>
      <c r="I262" s="50"/>
      <c r="J262" s="50"/>
      <c r="K262" s="50"/>
      <c r="L262" s="50">
        <v>1</v>
      </c>
      <c r="M262" s="50">
        <f>L262*F262</f>
        <v>63</v>
      </c>
      <c r="N262" s="51" t="s">
        <v>9</v>
      </c>
      <c r="P262" s="35"/>
      <c r="Q262" s="35"/>
      <c r="R262" s="107" t="s">
        <v>81</v>
      </c>
      <c r="S262" s="107" t="s">
        <v>83</v>
      </c>
      <c r="T262" s="107" t="s">
        <v>104</v>
      </c>
      <c r="U262" s="107" t="s">
        <v>82</v>
      </c>
    </row>
    <row r="263" spans="2:21" s="52" customFormat="1" ht="11.25" customHeight="1">
      <c r="B263" s="160"/>
      <c r="C263" s="53"/>
      <c r="D263" s="105"/>
      <c r="E263" s="54" t="s">
        <v>83</v>
      </c>
      <c r="F263" s="50">
        <v>149</v>
      </c>
      <c r="G263" s="50"/>
      <c r="H263" s="50"/>
      <c r="I263" s="50"/>
      <c r="J263" s="50"/>
      <c r="K263" s="50"/>
      <c r="L263" s="50">
        <v>1</v>
      </c>
      <c r="M263" s="50">
        <f>L263*F263</f>
        <v>149</v>
      </c>
      <c r="N263" s="51" t="s">
        <v>9</v>
      </c>
      <c r="P263" s="52" t="s">
        <v>81</v>
      </c>
      <c r="Q263" s="49">
        <v>323.5</v>
      </c>
      <c r="R263" s="111">
        <v>61</v>
      </c>
      <c r="S263" s="110">
        <v>205</v>
      </c>
      <c r="T263" s="110">
        <v>205</v>
      </c>
      <c r="U263" s="49">
        <v>80</v>
      </c>
    </row>
    <row r="264" spans="2:21" s="52" customFormat="1" ht="11.25" customHeight="1">
      <c r="B264" s="160"/>
      <c r="C264" s="53"/>
      <c r="D264" s="54"/>
      <c r="E264" s="54" t="s">
        <v>104</v>
      </c>
      <c r="F264" s="50">
        <v>540</v>
      </c>
      <c r="G264" s="50"/>
      <c r="H264" s="50"/>
      <c r="I264" s="50"/>
      <c r="J264" s="50"/>
      <c r="K264" s="50"/>
      <c r="L264" s="50">
        <v>1</v>
      </c>
      <c r="M264" s="50">
        <f t="shared" ref="M264" si="7">L264*F264</f>
        <v>540</v>
      </c>
      <c r="N264" s="51" t="s">
        <v>9</v>
      </c>
      <c r="P264" s="52" t="s">
        <v>82</v>
      </c>
      <c r="Q264" s="52">
        <v>80</v>
      </c>
      <c r="R264" s="108">
        <v>3.5</v>
      </c>
      <c r="S264" s="109">
        <v>18</v>
      </c>
      <c r="T264" s="109">
        <v>20</v>
      </c>
    </row>
    <row r="265" spans="2:21" s="52" customFormat="1" ht="11.25" customHeight="1">
      <c r="B265" s="160"/>
      <c r="C265" s="53"/>
      <c r="D265" s="54"/>
      <c r="E265" s="54"/>
      <c r="F265" s="50"/>
      <c r="G265" s="50"/>
      <c r="H265" s="50"/>
      <c r="I265" s="50"/>
      <c r="J265" s="50"/>
      <c r="K265" s="50"/>
      <c r="L265" s="50"/>
      <c r="M265" s="50"/>
      <c r="N265" s="51"/>
      <c r="P265" s="52" t="s">
        <v>83</v>
      </c>
      <c r="Q265" s="52">
        <v>354</v>
      </c>
      <c r="R265" s="108">
        <v>58</v>
      </c>
      <c r="S265" s="109">
        <v>103</v>
      </c>
      <c r="T265" s="109">
        <v>50</v>
      </c>
    </row>
    <row r="266" spans="2:21" s="52" customFormat="1" ht="11.25" customHeight="1">
      <c r="B266" s="160"/>
      <c r="C266" s="53"/>
      <c r="D266" s="54"/>
      <c r="E266" s="54"/>
      <c r="F266" s="50"/>
      <c r="G266" s="50"/>
      <c r="H266" s="50"/>
      <c r="I266" s="50"/>
      <c r="J266" s="50"/>
      <c r="K266" s="50"/>
      <c r="L266" s="50"/>
      <c r="M266" s="50"/>
      <c r="N266" s="51"/>
      <c r="P266" s="52" t="s">
        <v>104</v>
      </c>
      <c r="Q266" s="52">
        <v>540</v>
      </c>
      <c r="R266" s="108">
        <v>138</v>
      </c>
      <c r="S266" s="109">
        <v>19</v>
      </c>
      <c r="T266" s="109">
        <v>20</v>
      </c>
    </row>
    <row r="267" spans="2:21" s="52" customFormat="1" ht="11.25" customHeight="1">
      <c r="B267" s="160"/>
      <c r="C267" s="53"/>
      <c r="D267" s="54"/>
      <c r="E267" s="54"/>
      <c r="F267" s="50"/>
      <c r="G267" s="50"/>
      <c r="H267" s="50"/>
      <c r="I267" s="50"/>
      <c r="J267" s="50"/>
      <c r="K267" s="50"/>
      <c r="L267" s="58" t="s">
        <v>48</v>
      </c>
      <c r="M267" s="55">
        <f>SUM(M262:M265)</f>
        <v>752</v>
      </c>
      <c r="N267" s="51" t="s">
        <v>9</v>
      </c>
      <c r="R267" s="109">
        <v>63</v>
      </c>
      <c r="S267" s="109">
        <v>9</v>
      </c>
      <c r="T267" s="109">
        <v>230</v>
      </c>
    </row>
    <row r="268" spans="2:21" s="52" customFormat="1" ht="11.25" customHeight="1">
      <c r="B268" s="86"/>
      <c r="C268" s="92"/>
      <c r="D268" s="93"/>
      <c r="E268" s="93"/>
      <c r="F268" s="94"/>
      <c r="G268" s="94"/>
      <c r="H268" s="94"/>
      <c r="I268" s="94"/>
      <c r="J268" s="94"/>
      <c r="K268" s="94"/>
      <c r="L268" s="94"/>
      <c r="M268" s="94"/>
      <c r="N268" s="95"/>
      <c r="T268" s="108">
        <v>15</v>
      </c>
    </row>
    <row r="269" spans="2:21" s="52" customFormat="1" ht="11.25" customHeight="1">
      <c r="B269" s="86"/>
      <c r="C269" s="92"/>
      <c r="D269" s="93"/>
      <c r="E269" s="93"/>
      <c r="F269" s="94"/>
      <c r="G269" s="94"/>
      <c r="H269" s="94"/>
      <c r="I269" s="94"/>
      <c r="J269" s="94"/>
      <c r="K269" s="94"/>
      <c r="L269" s="94"/>
      <c r="M269" s="94"/>
      <c r="N269" s="95"/>
    </row>
    <row r="270" spans="2:21" s="52" customFormat="1" ht="11.25" customHeight="1">
      <c r="B270" s="86"/>
      <c r="C270" s="92"/>
      <c r="D270" s="93"/>
      <c r="E270" s="93"/>
      <c r="F270" s="94"/>
      <c r="G270" s="94"/>
      <c r="H270" s="94"/>
      <c r="I270" s="94"/>
      <c r="J270" s="94"/>
      <c r="K270" s="94"/>
      <c r="L270" s="94"/>
      <c r="M270" s="94"/>
      <c r="N270" s="95"/>
      <c r="R270" s="52">
        <f>R267</f>
        <v>63</v>
      </c>
      <c r="S270" s="52">
        <f>S264++S265+S266+S267</f>
        <v>149</v>
      </c>
      <c r="T270" s="52">
        <f>SUM(T263:T269)</f>
        <v>540</v>
      </c>
    </row>
    <row r="271" spans="2:21" s="52" customFormat="1" ht="11.25" customHeight="1" thickBot="1">
      <c r="B271" s="65"/>
      <c r="C271" s="66"/>
      <c r="D271" s="67"/>
      <c r="E271" s="67"/>
      <c r="F271" s="68"/>
      <c r="G271" s="68"/>
      <c r="H271" s="68"/>
      <c r="I271" s="68"/>
      <c r="J271" s="68"/>
      <c r="K271" s="68"/>
      <c r="L271" s="68"/>
      <c r="M271" s="68"/>
      <c r="N271" s="69"/>
    </row>
    <row r="272" spans="2:21" s="52" customFormat="1" ht="11.25" customHeight="1">
      <c r="B272" s="88"/>
      <c r="C272" s="89"/>
      <c r="D272" s="89"/>
      <c r="E272" s="89"/>
      <c r="F272" s="90"/>
      <c r="G272" s="90"/>
      <c r="H272" s="90"/>
      <c r="I272" s="90"/>
      <c r="J272" s="90"/>
      <c r="K272" s="90"/>
      <c r="L272" s="90"/>
      <c r="M272" s="90"/>
      <c r="N272" s="91"/>
    </row>
    <row r="273" spans="2:14" s="52" customFormat="1" ht="11.25" customHeight="1">
      <c r="B273" s="88"/>
      <c r="C273" s="89"/>
      <c r="D273" s="89"/>
      <c r="E273" s="89"/>
      <c r="F273" s="90"/>
      <c r="G273" s="90"/>
      <c r="H273" s="90"/>
      <c r="I273" s="90"/>
      <c r="J273" s="90"/>
      <c r="K273" s="90"/>
      <c r="L273" s="90"/>
      <c r="M273" s="90"/>
      <c r="N273" s="91"/>
    </row>
    <row r="274" spans="2:14" s="52" customFormat="1" ht="11.25" customHeight="1">
      <c r="B274" s="88"/>
      <c r="C274" s="89"/>
      <c r="D274" s="89"/>
      <c r="E274" s="89"/>
      <c r="F274" s="90"/>
      <c r="G274" s="90"/>
      <c r="H274" s="90"/>
      <c r="I274" s="90"/>
      <c r="J274" s="90"/>
      <c r="K274" s="90"/>
      <c r="L274" s="90"/>
      <c r="M274" s="90"/>
      <c r="N274" s="91"/>
    </row>
    <row r="275" spans="2:14" s="52" customFormat="1" ht="11.25" customHeight="1">
      <c r="B275" s="88"/>
      <c r="C275" s="89"/>
      <c r="D275" s="89"/>
      <c r="E275" s="89"/>
      <c r="F275" s="90"/>
      <c r="G275" s="90"/>
      <c r="H275" s="90"/>
      <c r="I275" s="90"/>
      <c r="J275" s="90"/>
      <c r="K275" s="90"/>
      <c r="L275" s="90"/>
      <c r="M275" s="90"/>
      <c r="N275" s="91"/>
    </row>
    <row r="276" spans="2:14" s="52" customFormat="1" ht="11.25" customHeight="1">
      <c r="B276" s="88"/>
      <c r="C276" s="89"/>
      <c r="D276" s="89"/>
      <c r="E276" s="89"/>
      <c r="F276" s="90"/>
      <c r="G276" s="90"/>
      <c r="H276" s="90"/>
      <c r="I276" s="90"/>
      <c r="J276" s="90"/>
      <c r="K276" s="90"/>
      <c r="L276" s="90"/>
      <c r="M276" s="90"/>
      <c r="N276" s="91"/>
    </row>
    <row r="277" spans="2:14" s="52" customFormat="1" ht="11.25" customHeight="1">
      <c r="B277" s="88"/>
      <c r="C277" s="89"/>
      <c r="D277" s="89"/>
      <c r="E277" s="89"/>
      <c r="F277" s="90"/>
      <c r="G277" s="90"/>
      <c r="H277" s="90"/>
      <c r="I277" s="90"/>
      <c r="J277" s="90"/>
      <c r="K277" s="90"/>
      <c r="L277" s="90"/>
      <c r="M277" s="90"/>
      <c r="N277" s="91"/>
    </row>
    <row r="278" spans="2:14" s="52" customFormat="1" ht="11.25" customHeight="1">
      <c r="B278" s="88"/>
      <c r="C278" s="89"/>
      <c r="D278" s="89"/>
      <c r="E278" s="89"/>
      <c r="F278" s="90"/>
      <c r="G278" s="90"/>
      <c r="H278" s="90"/>
      <c r="I278" s="90"/>
      <c r="J278" s="90"/>
      <c r="K278" s="90"/>
      <c r="L278" s="90"/>
      <c r="M278" s="90"/>
      <c r="N278" s="91"/>
    </row>
    <row r="279" spans="2:14" s="52" customFormat="1" ht="11.25" customHeight="1">
      <c r="B279" s="88"/>
      <c r="C279" s="89"/>
      <c r="D279" s="89"/>
      <c r="E279" s="89"/>
      <c r="F279" s="90"/>
      <c r="G279" s="90"/>
      <c r="H279" s="90"/>
      <c r="I279" s="90"/>
      <c r="J279" s="90"/>
      <c r="K279" s="90"/>
      <c r="L279" s="90"/>
      <c r="M279" s="90"/>
      <c r="N279" s="91"/>
    </row>
    <row r="280" spans="2:14" s="52" customFormat="1" ht="11.25" customHeight="1">
      <c r="B280" s="88"/>
      <c r="C280" s="89"/>
      <c r="D280" s="89"/>
      <c r="E280" s="89"/>
      <c r="F280" s="90"/>
      <c r="G280" s="90"/>
      <c r="H280" s="90"/>
      <c r="I280" s="90"/>
      <c r="J280" s="90"/>
      <c r="K280" s="90"/>
      <c r="L280" s="90"/>
      <c r="M280" s="90"/>
      <c r="N280" s="91"/>
    </row>
    <row r="281" spans="2:14" s="52" customFormat="1" ht="11.25" customHeight="1">
      <c r="B281" s="88"/>
      <c r="C281" s="89"/>
      <c r="D281" s="89"/>
      <c r="E281" s="89"/>
      <c r="F281" s="90"/>
      <c r="G281" s="90"/>
      <c r="H281" s="90"/>
      <c r="I281" s="90"/>
      <c r="J281" s="90"/>
      <c r="K281" s="90"/>
      <c r="L281" s="90"/>
      <c r="M281" s="90"/>
      <c r="N281" s="91"/>
    </row>
    <row r="282" spans="2:14" s="52" customFormat="1" ht="11.25" customHeight="1">
      <c r="B282" s="88"/>
      <c r="C282" s="89"/>
      <c r="D282" s="89"/>
      <c r="E282" s="89"/>
      <c r="F282" s="90"/>
      <c r="G282" s="90"/>
      <c r="H282" s="90"/>
      <c r="I282" s="90"/>
      <c r="J282" s="90"/>
      <c r="K282" s="90"/>
      <c r="L282" s="90"/>
      <c r="M282" s="90"/>
      <c r="N282" s="91"/>
    </row>
    <row r="283" spans="2:14" s="52" customFormat="1" ht="11.25" customHeight="1">
      <c r="B283" s="88"/>
      <c r="C283" s="89"/>
      <c r="D283" s="89"/>
      <c r="E283" s="89"/>
      <c r="F283" s="90"/>
      <c r="G283" s="90"/>
      <c r="H283" s="90"/>
      <c r="I283" s="90"/>
      <c r="J283" s="90"/>
      <c r="K283" s="90"/>
      <c r="L283" s="90"/>
      <c r="M283" s="90"/>
      <c r="N283" s="91"/>
    </row>
    <row r="284" spans="2:14" s="52" customFormat="1" ht="11.25" customHeight="1">
      <c r="B284" s="88"/>
      <c r="C284" s="89"/>
      <c r="D284" s="89"/>
      <c r="E284" s="89"/>
      <c r="F284" s="90"/>
      <c r="G284" s="90"/>
      <c r="H284" s="90"/>
      <c r="I284" s="90"/>
      <c r="J284" s="90"/>
      <c r="K284" s="90"/>
      <c r="L284" s="90"/>
      <c r="M284" s="90"/>
      <c r="N284" s="91"/>
    </row>
    <row r="285" spans="2:14" s="52" customFormat="1" ht="11.25" customHeight="1">
      <c r="B285" s="88"/>
      <c r="C285" s="89"/>
      <c r="D285" s="89"/>
      <c r="E285" s="89"/>
      <c r="F285" s="90"/>
      <c r="G285" s="90"/>
      <c r="H285" s="90"/>
      <c r="I285" s="90"/>
      <c r="J285" s="90"/>
      <c r="K285" s="90"/>
      <c r="L285" s="90"/>
      <c r="M285" s="90"/>
      <c r="N285" s="91"/>
    </row>
    <row r="286" spans="2:14" s="52" customFormat="1" ht="11.25" customHeight="1">
      <c r="B286" s="88"/>
      <c r="C286" s="89"/>
      <c r="D286" s="89"/>
      <c r="E286" s="89"/>
      <c r="F286" s="90"/>
      <c r="G286" s="90"/>
      <c r="H286" s="90"/>
      <c r="I286" s="90"/>
      <c r="J286" s="90"/>
      <c r="K286" s="90"/>
      <c r="L286" s="90"/>
      <c r="M286" s="90"/>
      <c r="N286" s="91"/>
    </row>
    <row r="287" spans="2:14" s="52" customFormat="1" ht="11.25" customHeight="1">
      <c r="B287" s="88"/>
      <c r="C287" s="89"/>
      <c r="D287" s="89"/>
      <c r="E287" s="89"/>
      <c r="F287" s="90"/>
      <c r="G287" s="90"/>
      <c r="H287" s="90"/>
      <c r="I287" s="90"/>
      <c r="J287" s="90"/>
      <c r="K287" s="90"/>
      <c r="L287" s="90"/>
      <c r="M287" s="90"/>
      <c r="N287" s="91"/>
    </row>
    <row r="288" spans="2:14" s="52" customFormat="1" ht="11.25" customHeight="1">
      <c r="B288" s="88"/>
      <c r="C288" s="89"/>
      <c r="D288" s="89"/>
      <c r="E288" s="89"/>
      <c r="F288" s="90"/>
      <c r="G288" s="90"/>
      <c r="H288" s="90"/>
      <c r="I288" s="90"/>
      <c r="J288" s="90"/>
      <c r="K288" s="90"/>
      <c r="L288" s="90"/>
      <c r="M288" s="90"/>
      <c r="N288" s="91"/>
    </row>
    <row r="289" spans="2:14" s="52" customFormat="1" ht="11.25" customHeight="1">
      <c r="B289" s="88"/>
      <c r="C289" s="89"/>
      <c r="D289" s="89"/>
      <c r="E289" s="89"/>
      <c r="F289" s="90"/>
      <c r="G289" s="90"/>
      <c r="H289" s="90"/>
      <c r="I289" s="90"/>
      <c r="J289" s="90"/>
      <c r="K289" s="90"/>
      <c r="L289" s="90"/>
      <c r="M289" s="90"/>
      <c r="N289" s="91"/>
    </row>
    <row r="290" spans="2:14" s="52" customFormat="1" ht="11.25" customHeight="1">
      <c r="B290" s="88"/>
      <c r="C290" s="89"/>
      <c r="D290" s="89"/>
      <c r="E290" s="89"/>
      <c r="F290" s="90"/>
      <c r="G290" s="90"/>
      <c r="H290" s="90"/>
      <c r="I290" s="90"/>
      <c r="J290" s="90"/>
      <c r="K290" s="90"/>
      <c r="L290" s="90"/>
      <c r="M290" s="90"/>
      <c r="N290" s="91"/>
    </row>
    <row r="291" spans="2:14" s="52" customFormat="1" ht="11.25" customHeight="1">
      <c r="B291" s="88"/>
      <c r="C291" s="89"/>
      <c r="D291" s="89"/>
      <c r="E291" s="89"/>
      <c r="F291" s="90"/>
      <c r="G291" s="90"/>
      <c r="H291" s="90"/>
      <c r="I291" s="90"/>
      <c r="J291" s="90"/>
      <c r="K291" s="90"/>
      <c r="L291" s="90"/>
      <c r="M291" s="90"/>
      <c r="N291" s="91"/>
    </row>
    <row r="292" spans="2:14" s="52" customFormat="1" ht="11.25" customHeight="1">
      <c r="B292" s="88"/>
      <c r="C292" s="89"/>
      <c r="D292" s="89"/>
      <c r="E292" s="89"/>
      <c r="F292" s="90"/>
      <c r="G292" s="90"/>
      <c r="H292" s="90"/>
      <c r="I292" s="90"/>
      <c r="J292" s="90"/>
      <c r="K292" s="90"/>
      <c r="L292" s="90"/>
      <c r="M292" s="90"/>
      <c r="N292" s="91"/>
    </row>
    <row r="293" spans="2:14" s="52" customFormat="1" ht="11.25" customHeight="1">
      <c r="B293" s="88"/>
      <c r="C293" s="89"/>
      <c r="D293" s="89"/>
      <c r="E293" s="89"/>
      <c r="F293" s="90"/>
      <c r="G293" s="90"/>
      <c r="H293" s="90"/>
      <c r="I293" s="90"/>
      <c r="J293" s="90"/>
      <c r="K293" s="90"/>
      <c r="L293" s="90"/>
      <c r="M293" s="90"/>
      <c r="N293" s="91"/>
    </row>
    <row r="294" spans="2:14" s="52" customFormat="1" ht="11.25" customHeight="1">
      <c r="B294" s="88"/>
      <c r="C294" s="89"/>
      <c r="D294" s="89"/>
      <c r="E294" s="89"/>
      <c r="F294" s="90"/>
      <c r="G294" s="90"/>
      <c r="H294" s="90"/>
      <c r="I294" s="90"/>
      <c r="J294" s="90"/>
      <c r="K294" s="90"/>
      <c r="L294" s="90"/>
      <c r="M294" s="90"/>
      <c r="N294" s="91"/>
    </row>
    <row r="295" spans="2:14" s="52" customFormat="1" ht="11.25" customHeight="1">
      <c r="B295" s="88"/>
      <c r="C295" s="89"/>
      <c r="D295" s="89"/>
      <c r="E295" s="89"/>
      <c r="F295" s="90"/>
      <c r="G295" s="90"/>
      <c r="H295" s="90"/>
      <c r="I295" s="90"/>
      <c r="J295" s="90"/>
      <c r="K295" s="90"/>
      <c r="L295" s="90"/>
      <c r="M295" s="90"/>
      <c r="N295" s="91"/>
    </row>
    <row r="296" spans="2:14" s="52" customFormat="1" ht="11.25" customHeight="1">
      <c r="B296" s="88"/>
      <c r="C296" s="89"/>
      <c r="D296" s="89"/>
      <c r="E296" s="89"/>
      <c r="F296" s="90"/>
      <c r="G296" s="90"/>
      <c r="H296" s="90"/>
      <c r="I296" s="90"/>
      <c r="J296" s="90"/>
      <c r="K296" s="90"/>
      <c r="L296" s="90"/>
      <c r="M296" s="90"/>
      <c r="N296" s="91"/>
    </row>
    <row r="297" spans="2:14" s="52" customFormat="1" ht="11.25" customHeight="1">
      <c r="B297" s="88"/>
      <c r="C297" s="89"/>
      <c r="D297" s="89"/>
      <c r="E297" s="89"/>
      <c r="F297" s="90"/>
      <c r="G297" s="90"/>
      <c r="H297" s="90"/>
      <c r="I297" s="90"/>
      <c r="J297" s="90"/>
      <c r="K297" s="90"/>
      <c r="L297" s="90"/>
      <c r="M297" s="90"/>
      <c r="N297" s="91"/>
    </row>
    <row r="298" spans="2:14" s="52" customFormat="1" ht="11.25" customHeight="1">
      <c r="B298" s="88"/>
      <c r="C298" s="89"/>
      <c r="D298" s="89"/>
      <c r="E298" s="89"/>
      <c r="F298" s="90"/>
      <c r="G298" s="90"/>
      <c r="H298" s="90"/>
      <c r="I298" s="90"/>
      <c r="J298" s="90"/>
      <c r="K298" s="90"/>
      <c r="L298" s="90"/>
      <c r="M298" s="90"/>
      <c r="N298" s="91"/>
    </row>
    <row r="299" spans="2:14" s="52" customFormat="1" ht="11.25" customHeight="1">
      <c r="B299" s="88"/>
      <c r="C299" s="89"/>
      <c r="D299" s="89"/>
      <c r="E299" s="89"/>
      <c r="F299" s="90"/>
      <c r="G299" s="90"/>
      <c r="H299" s="90"/>
      <c r="I299" s="90"/>
      <c r="J299" s="90"/>
      <c r="K299" s="90"/>
      <c r="L299" s="90"/>
      <c r="M299" s="90"/>
      <c r="N299" s="91"/>
    </row>
    <row r="300" spans="2:14" s="52" customFormat="1" ht="11.25" customHeight="1">
      <c r="B300" s="88"/>
      <c r="C300" s="89"/>
      <c r="D300" s="89"/>
      <c r="E300" s="89"/>
      <c r="F300" s="90"/>
      <c r="G300" s="90"/>
      <c r="H300" s="90"/>
      <c r="I300" s="90"/>
      <c r="J300" s="90"/>
      <c r="K300" s="90"/>
      <c r="L300" s="90"/>
      <c r="M300" s="90"/>
      <c r="N300" s="91"/>
    </row>
    <row r="301" spans="2:14" s="52" customFormat="1" ht="11.25" customHeight="1">
      <c r="B301" s="88"/>
      <c r="C301" s="89"/>
      <c r="D301" s="89"/>
      <c r="E301" s="89"/>
      <c r="F301" s="90"/>
      <c r="G301" s="90"/>
      <c r="H301" s="90"/>
      <c r="I301" s="90"/>
      <c r="J301" s="90"/>
      <c r="K301" s="90"/>
      <c r="L301" s="90"/>
      <c r="M301" s="90"/>
      <c r="N301" s="91"/>
    </row>
    <row r="302" spans="2:14" s="52" customFormat="1" ht="11.25" customHeight="1">
      <c r="B302" s="88"/>
      <c r="C302" s="89"/>
      <c r="D302" s="89"/>
      <c r="E302" s="89"/>
      <c r="F302" s="90"/>
      <c r="G302" s="90"/>
      <c r="H302" s="90"/>
      <c r="I302" s="90"/>
      <c r="J302" s="90"/>
      <c r="K302" s="90"/>
      <c r="L302" s="90"/>
      <c r="M302" s="90"/>
      <c r="N302" s="91"/>
    </row>
    <row r="303" spans="2:14" s="52" customFormat="1" ht="11.25" customHeight="1">
      <c r="B303" s="88"/>
      <c r="C303" s="89"/>
      <c r="D303" s="89"/>
      <c r="E303" s="89"/>
      <c r="F303" s="90"/>
      <c r="G303" s="90"/>
      <c r="H303" s="90"/>
      <c r="I303" s="90"/>
      <c r="J303" s="90"/>
      <c r="K303" s="90"/>
      <c r="L303" s="90"/>
      <c r="M303" s="90"/>
      <c r="N303" s="91"/>
    </row>
    <row r="304" spans="2:14" s="52" customFormat="1" ht="11.25" customHeight="1">
      <c r="B304" s="88"/>
      <c r="C304" s="89"/>
      <c r="D304" s="89"/>
      <c r="E304" s="89"/>
      <c r="F304" s="90"/>
      <c r="G304" s="90"/>
      <c r="H304" s="90"/>
      <c r="I304" s="90"/>
      <c r="J304" s="90"/>
      <c r="K304" s="90"/>
      <c r="L304" s="90"/>
      <c r="M304" s="90"/>
      <c r="N304" s="91"/>
    </row>
    <row r="305" spans="2:14" s="52" customFormat="1" ht="11.25" customHeight="1">
      <c r="B305" s="88"/>
      <c r="C305" s="89"/>
      <c r="D305" s="89"/>
      <c r="E305" s="89"/>
      <c r="F305" s="90"/>
      <c r="G305" s="90"/>
      <c r="H305" s="90"/>
      <c r="I305" s="90"/>
      <c r="J305" s="90"/>
      <c r="K305" s="90"/>
      <c r="L305" s="90"/>
      <c r="M305" s="90"/>
      <c r="N305" s="91"/>
    </row>
    <row r="306" spans="2:14" s="52" customFormat="1" ht="11.25" customHeight="1">
      <c r="B306" s="88"/>
      <c r="C306" s="89"/>
      <c r="D306" s="89"/>
      <c r="E306" s="89"/>
      <c r="F306" s="90"/>
      <c r="G306" s="90"/>
      <c r="H306" s="90"/>
      <c r="I306" s="90"/>
      <c r="J306" s="90"/>
      <c r="K306" s="90"/>
      <c r="L306" s="90"/>
      <c r="M306" s="90"/>
      <c r="N306" s="91"/>
    </row>
    <row r="307" spans="2:14" s="52" customFormat="1" ht="11.25" customHeight="1">
      <c r="B307" s="88"/>
      <c r="C307" s="89"/>
      <c r="D307" s="89"/>
      <c r="E307" s="89"/>
      <c r="F307" s="90"/>
      <c r="G307" s="90"/>
      <c r="H307" s="90"/>
      <c r="I307" s="90"/>
      <c r="J307" s="90"/>
      <c r="K307" s="90"/>
      <c r="L307" s="90"/>
      <c r="M307" s="90"/>
      <c r="N307" s="91"/>
    </row>
    <row r="308" spans="2:14" s="52" customFormat="1" ht="11.25" customHeight="1">
      <c r="B308" s="88"/>
      <c r="C308" s="89"/>
      <c r="D308" s="89"/>
      <c r="E308" s="89"/>
      <c r="F308" s="90"/>
      <c r="G308" s="90"/>
      <c r="H308" s="90"/>
      <c r="I308" s="90"/>
      <c r="J308" s="90"/>
      <c r="K308" s="90"/>
      <c r="L308" s="90"/>
      <c r="M308" s="90"/>
      <c r="N308" s="91"/>
    </row>
    <row r="309" spans="2:14" s="52" customFormat="1" ht="11.25" customHeight="1">
      <c r="B309" s="88"/>
      <c r="C309" s="89"/>
      <c r="D309" s="89"/>
      <c r="E309" s="89"/>
      <c r="F309" s="90"/>
      <c r="G309" s="90"/>
      <c r="H309" s="90"/>
      <c r="I309" s="90"/>
      <c r="J309" s="90"/>
      <c r="K309" s="90"/>
      <c r="L309" s="90"/>
      <c r="M309" s="90"/>
      <c r="N309" s="91"/>
    </row>
    <row r="310" spans="2:14" s="52" customFormat="1" ht="11.25" customHeight="1">
      <c r="B310" s="88"/>
      <c r="C310" s="89"/>
      <c r="D310" s="89"/>
      <c r="E310" s="89"/>
      <c r="F310" s="90"/>
      <c r="G310" s="90"/>
      <c r="H310" s="90"/>
      <c r="I310" s="90"/>
      <c r="J310" s="90"/>
      <c r="K310" s="90"/>
      <c r="L310" s="90"/>
      <c r="M310" s="90"/>
      <c r="N310" s="91"/>
    </row>
    <row r="311" spans="2:14" s="52" customFormat="1" ht="11.25" customHeight="1">
      <c r="B311" s="88"/>
      <c r="C311" s="89"/>
      <c r="D311" s="89"/>
      <c r="E311" s="89"/>
      <c r="F311" s="90"/>
      <c r="G311" s="90"/>
      <c r="H311" s="90"/>
      <c r="I311" s="90"/>
      <c r="J311" s="90"/>
      <c r="K311" s="90"/>
      <c r="L311" s="90"/>
      <c r="M311" s="90"/>
      <c r="N311" s="91"/>
    </row>
    <row r="312" spans="2:14" s="52" customFormat="1" ht="11.25" customHeight="1">
      <c r="B312" s="88"/>
      <c r="C312" s="89"/>
      <c r="D312" s="89"/>
      <c r="E312" s="89"/>
      <c r="F312" s="90"/>
      <c r="G312" s="90"/>
      <c r="H312" s="90"/>
      <c r="I312" s="90"/>
      <c r="J312" s="90"/>
      <c r="K312" s="90"/>
      <c r="L312" s="90"/>
      <c r="M312" s="90"/>
      <c r="N312" s="91"/>
    </row>
    <row r="313" spans="2:14" s="52" customFormat="1" ht="11.25" customHeight="1">
      <c r="B313" s="88"/>
      <c r="C313" s="89"/>
      <c r="D313" s="89"/>
      <c r="E313" s="89"/>
      <c r="F313" s="90"/>
      <c r="G313" s="90"/>
      <c r="H313" s="90"/>
      <c r="I313" s="90"/>
      <c r="J313" s="90"/>
      <c r="K313" s="90"/>
      <c r="L313" s="90"/>
      <c r="M313" s="90"/>
      <c r="N313" s="91"/>
    </row>
    <row r="314" spans="2:14" s="52" customFormat="1" ht="11.25" customHeight="1">
      <c r="B314" s="88"/>
      <c r="C314" s="89"/>
      <c r="D314" s="89"/>
      <c r="E314" s="89"/>
      <c r="F314" s="90"/>
      <c r="G314" s="90"/>
      <c r="H314" s="90"/>
      <c r="I314" s="90"/>
      <c r="J314" s="90"/>
      <c r="K314" s="90"/>
      <c r="L314" s="90"/>
      <c r="M314" s="90"/>
      <c r="N314" s="91"/>
    </row>
    <row r="315" spans="2:14" s="52" customFormat="1" ht="11.25" customHeight="1">
      <c r="B315" s="88"/>
      <c r="C315" s="89"/>
      <c r="D315" s="89"/>
      <c r="E315" s="89"/>
      <c r="F315" s="90"/>
      <c r="G315" s="90"/>
      <c r="H315" s="90"/>
      <c r="I315" s="90"/>
      <c r="J315" s="90"/>
      <c r="K315" s="90"/>
      <c r="L315" s="90"/>
      <c r="M315" s="90"/>
      <c r="N315" s="91"/>
    </row>
    <row r="316" spans="2:14" s="52" customFormat="1" ht="11.25" customHeight="1">
      <c r="B316" s="88"/>
      <c r="C316" s="89"/>
      <c r="D316" s="89"/>
      <c r="E316" s="89"/>
      <c r="F316" s="90"/>
      <c r="G316" s="90"/>
      <c r="H316" s="90"/>
      <c r="I316" s="90"/>
      <c r="J316" s="90"/>
      <c r="K316" s="90"/>
      <c r="L316" s="90"/>
      <c r="M316" s="90"/>
      <c r="N316" s="91"/>
    </row>
    <row r="317" spans="2:14" s="52" customFormat="1" ht="11.25" customHeight="1">
      <c r="B317" s="88"/>
      <c r="C317" s="89"/>
      <c r="D317" s="89"/>
      <c r="E317" s="89"/>
      <c r="F317" s="90"/>
      <c r="G317" s="90"/>
      <c r="H317" s="90"/>
      <c r="I317" s="90"/>
      <c r="J317" s="90"/>
      <c r="K317" s="90"/>
      <c r="L317" s="90"/>
      <c r="M317" s="90"/>
      <c r="N317" s="91"/>
    </row>
    <row r="318" spans="2:14" s="52" customFormat="1" ht="11.25" customHeight="1">
      <c r="B318" s="88"/>
      <c r="C318" s="89"/>
      <c r="D318" s="89"/>
      <c r="E318" s="89"/>
      <c r="F318" s="90"/>
      <c r="G318" s="90"/>
      <c r="H318" s="90"/>
      <c r="I318" s="90"/>
      <c r="J318" s="90"/>
      <c r="K318" s="90"/>
      <c r="L318" s="90"/>
      <c r="M318" s="90"/>
      <c r="N318" s="91"/>
    </row>
    <row r="319" spans="2:14" s="52" customFormat="1" ht="11.25" customHeight="1">
      <c r="B319" s="88"/>
      <c r="C319" s="89"/>
      <c r="D319" s="89"/>
      <c r="E319" s="89"/>
      <c r="F319" s="90"/>
      <c r="G319" s="90"/>
      <c r="H319" s="90"/>
      <c r="I319" s="90"/>
      <c r="J319" s="90"/>
      <c r="K319" s="90"/>
      <c r="L319" s="90"/>
      <c r="M319" s="90"/>
      <c r="N319" s="91"/>
    </row>
    <row r="320" spans="2:14" s="52" customFormat="1" ht="11.25" customHeight="1">
      <c r="B320" s="88"/>
      <c r="C320" s="89"/>
      <c r="D320" s="89"/>
      <c r="E320" s="89"/>
      <c r="F320" s="90"/>
      <c r="G320" s="90"/>
      <c r="H320" s="90"/>
      <c r="I320" s="90"/>
      <c r="J320" s="90"/>
      <c r="K320" s="90"/>
      <c r="L320" s="90"/>
      <c r="M320" s="90"/>
      <c r="N320" s="91"/>
    </row>
    <row r="321" spans="2:14" s="52" customFormat="1" ht="11.25" customHeight="1">
      <c r="B321" s="88"/>
      <c r="C321" s="89"/>
      <c r="D321" s="89"/>
      <c r="E321" s="89"/>
      <c r="F321" s="90"/>
      <c r="G321" s="90"/>
      <c r="H321" s="90"/>
      <c r="I321" s="90"/>
      <c r="J321" s="90"/>
      <c r="K321" s="90"/>
      <c r="L321" s="90"/>
      <c r="M321" s="90"/>
      <c r="N321" s="91"/>
    </row>
    <row r="322" spans="2:14" s="52" customFormat="1" ht="11.25" customHeight="1">
      <c r="B322" s="88"/>
      <c r="C322" s="89"/>
      <c r="D322" s="89"/>
      <c r="E322" s="89"/>
      <c r="F322" s="90"/>
      <c r="G322" s="90"/>
      <c r="H322" s="90"/>
      <c r="I322" s="90"/>
      <c r="J322" s="90"/>
      <c r="K322" s="90"/>
      <c r="L322" s="90"/>
      <c r="M322" s="90"/>
      <c r="N322" s="91"/>
    </row>
    <row r="325" spans="2:14" ht="12" customHeight="1" thickBot="1">
      <c r="E325" s="199"/>
      <c r="F325" s="199"/>
      <c r="G325" s="199"/>
      <c r="J325" s="200"/>
      <c r="K325" s="200"/>
      <c r="L325" s="200"/>
    </row>
    <row r="326" spans="2:14" ht="12" customHeight="1">
      <c r="E326" s="201"/>
      <c r="F326" s="201"/>
      <c r="G326" s="201"/>
      <c r="J326" s="198"/>
      <c r="K326" s="198"/>
      <c r="L326" s="198"/>
    </row>
    <row r="327" spans="2:14" ht="12" customHeight="1">
      <c r="E327" s="198"/>
      <c r="F327" s="198"/>
      <c r="G327" s="198"/>
      <c r="J327" s="198"/>
      <c r="K327" s="198"/>
      <c r="L327" s="198"/>
    </row>
  </sheetData>
  <mergeCells count="95">
    <mergeCell ref="B154:B157"/>
    <mergeCell ref="C154:E154"/>
    <mergeCell ref="C242:E242"/>
    <mergeCell ref="B242:B249"/>
    <mergeCell ref="B188:B191"/>
    <mergeCell ref="C188:E188"/>
    <mergeCell ref="B195:B201"/>
    <mergeCell ref="C195:E195"/>
    <mergeCell ref="B202:B208"/>
    <mergeCell ref="C202:E202"/>
    <mergeCell ref="C241:E241"/>
    <mergeCell ref="B180:B183"/>
    <mergeCell ref="C180:E180"/>
    <mergeCell ref="C172:E172"/>
    <mergeCell ref="H180:I180"/>
    <mergeCell ref="B50:B55"/>
    <mergeCell ref="C50:E50"/>
    <mergeCell ref="B58:B65"/>
    <mergeCell ref="C58:E58"/>
    <mergeCell ref="B100:B103"/>
    <mergeCell ref="C100:E100"/>
    <mergeCell ref="C99:E99"/>
    <mergeCell ref="B118:B124"/>
    <mergeCell ref="C118:E118"/>
    <mergeCell ref="C117:E117"/>
    <mergeCell ref="B164:B168"/>
    <mergeCell ref="B146:B151"/>
    <mergeCell ref="C146:E146"/>
    <mergeCell ref="B68:B72"/>
    <mergeCell ref="C68:E68"/>
    <mergeCell ref="E327:G327"/>
    <mergeCell ref="J327:L327"/>
    <mergeCell ref="C248:E248"/>
    <mergeCell ref="E325:G325"/>
    <mergeCell ref="J325:L325"/>
    <mergeCell ref="E326:G326"/>
    <mergeCell ref="J326:L326"/>
    <mergeCell ref="C261:E261"/>
    <mergeCell ref="C108:E108"/>
    <mergeCell ref="B130:B133"/>
    <mergeCell ref="C130:E130"/>
    <mergeCell ref="B76:B81"/>
    <mergeCell ref="C76:E76"/>
    <mergeCell ref="B84:B87"/>
    <mergeCell ref="C84:E84"/>
    <mergeCell ref="B92:B95"/>
    <mergeCell ref="C92:E92"/>
    <mergeCell ref="C124:E124"/>
    <mergeCell ref="F1:N1"/>
    <mergeCell ref="F2:G2"/>
    <mergeCell ref="H2:N2"/>
    <mergeCell ref="F3:G3"/>
    <mergeCell ref="H3:N3"/>
    <mergeCell ref="F4:G4"/>
    <mergeCell ref="H4:N4"/>
    <mergeCell ref="F5:G5"/>
    <mergeCell ref="H5:J5"/>
    <mergeCell ref="K5:N5"/>
    <mergeCell ref="F6:F7"/>
    <mergeCell ref="G6:G7"/>
    <mergeCell ref="H6:H7"/>
    <mergeCell ref="M6:M7"/>
    <mergeCell ref="N6:N7"/>
    <mergeCell ref="H130:I130"/>
    <mergeCell ref="H138:I138"/>
    <mergeCell ref="C9:E9"/>
    <mergeCell ref="H172:I172"/>
    <mergeCell ref="B6:B7"/>
    <mergeCell ref="C6:E6"/>
    <mergeCell ref="D7:E7"/>
    <mergeCell ref="B42:B47"/>
    <mergeCell ref="C42:E42"/>
    <mergeCell ref="B9:B15"/>
    <mergeCell ref="B17:B23"/>
    <mergeCell ref="C17:E17"/>
    <mergeCell ref="B25:B31"/>
    <mergeCell ref="C25:E25"/>
    <mergeCell ref="B33:B39"/>
    <mergeCell ref="C33:E33"/>
    <mergeCell ref="B261:B267"/>
    <mergeCell ref="C59:E59"/>
    <mergeCell ref="B210:B218"/>
    <mergeCell ref="C210:E210"/>
    <mergeCell ref="B220:B228"/>
    <mergeCell ref="C220:E220"/>
    <mergeCell ref="B252:B255"/>
    <mergeCell ref="C252:E252"/>
    <mergeCell ref="C164:E164"/>
    <mergeCell ref="C145:E145"/>
    <mergeCell ref="B138:B141"/>
    <mergeCell ref="C138:E138"/>
    <mergeCell ref="B234:B239"/>
    <mergeCell ref="C234:E234"/>
    <mergeCell ref="B172:B175"/>
    <mergeCell ref="B108:B111"/>
  </mergeCells>
  <printOptions horizontalCentered="1"/>
  <pageMargins left="0.23622047244094491" right="0.23622047244094491" top="0.35433070866141736" bottom="0.35433070866141736" header="0.31496062992125984" footer="0.31496062992125984"/>
  <pageSetup paperSize="17" fitToHeight="0" orientation="landscape" r:id="rId1"/>
  <rowBreaks count="2" manualBreakCount="2">
    <brk id="98" min="1" max="13" man="1"/>
    <brk id="161" min="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0391C-49DC-4CA4-AC8F-4A1A3D16D871}">
  <sheetPr>
    <tabColor rgb="FF92D050"/>
  </sheetPr>
  <dimension ref="A1:Q82"/>
  <sheetViews>
    <sheetView tabSelected="1" view="pageBreakPreview" topLeftCell="A58" zoomScaleNormal="100" zoomScaleSheetLayoutView="100" workbookViewId="0">
      <selection activeCell="A70" sqref="A70:G70"/>
    </sheetView>
  </sheetViews>
  <sheetFormatPr baseColWidth="10" defaultColWidth="9.109375" defaultRowHeight="13.2"/>
  <cols>
    <col min="1" max="1" width="11.44140625" style="1" customWidth="1"/>
    <col min="2" max="2" width="53.77734375" style="10" customWidth="1"/>
    <col min="3" max="3" width="7.33203125" style="1" customWidth="1"/>
    <col min="4" max="4" width="8.44140625" style="26" customWidth="1"/>
    <col min="5" max="5" width="9.44140625" style="1" customWidth="1"/>
    <col min="6" max="6" width="11.6640625" style="1" customWidth="1"/>
    <col min="7" max="7" width="8.44140625" style="1" customWidth="1"/>
    <col min="8" max="8" width="18.44140625" customWidth="1"/>
    <col min="9" max="9" width="12.6640625" customWidth="1"/>
    <col min="10" max="10" width="12.88671875" customWidth="1"/>
    <col min="11" max="11" width="18.5546875" customWidth="1"/>
    <col min="12" max="12" width="12.33203125" bestFit="1" customWidth="1"/>
  </cols>
  <sheetData>
    <row r="1" spans="1:17" ht="15.6">
      <c r="A1" s="153" t="s">
        <v>128</v>
      </c>
      <c r="B1" s="153"/>
      <c r="C1" s="153"/>
      <c r="D1" s="153"/>
      <c r="E1" s="153"/>
      <c r="F1" s="153"/>
      <c r="G1" s="153"/>
    </row>
    <row r="2" spans="1:17" s="2" customFormat="1">
      <c r="A2" s="154" t="s">
        <v>129</v>
      </c>
      <c r="B2" s="154"/>
      <c r="C2" s="154"/>
      <c r="D2" s="154"/>
      <c r="E2" s="154"/>
      <c r="F2" s="154"/>
      <c r="G2" s="154"/>
    </row>
    <row r="3" spans="1:17" s="2" customFormat="1">
      <c r="A3" s="139"/>
      <c r="B3" s="139"/>
      <c r="C3" s="139"/>
      <c r="D3" s="139"/>
      <c r="E3" s="139"/>
      <c r="F3" s="139"/>
      <c r="G3" s="139"/>
    </row>
    <row r="4" spans="1:17" s="2" customFormat="1">
      <c r="A4" s="139"/>
      <c r="B4" s="139"/>
      <c r="C4" s="139"/>
      <c r="D4" s="139"/>
      <c r="E4" s="139"/>
      <c r="F4" s="139"/>
      <c r="G4" s="139"/>
    </row>
    <row r="5" spans="1:17" s="2" customFormat="1" ht="21">
      <c r="A5" s="140" t="s">
        <v>179</v>
      </c>
      <c r="B5" s="141"/>
      <c r="C5" s="18"/>
      <c r="D5" s="18"/>
      <c r="E5" s="18"/>
      <c r="F5" s="18"/>
      <c r="G5" s="142" t="s">
        <v>180</v>
      </c>
    </row>
    <row r="6" spans="1:17" s="2" customFormat="1">
      <c r="A6" s="18"/>
      <c r="B6" s="18"/>
      <c r="C6" s="18"/>
      <c r="D6" s="18"/>
      <c r="E6" s="18"/>
      <c r="F6" s="18"/>
      <c r="G6" s="18"/>
    </row>
    <row r="7" spans="1:17" s="2" customFormat="1" ht="16.95" customHeight="1">
      <c r="A7" s="204" t="s">
        <v>181</v>
      </c>
      <c r="B7" s="205" t="s">
        <v>182</v>
      </c>
      <c r="C7" s="205"/>
      <c r="D7" s="205"/>
      <c r="E7" s="205"/>
      <c r="F7" s="143"/>
      <c r="G7" s="144" t="s">
        <v>183</v>
      </c>
    </row>
    <row r="8" spans="1:17" s="2" customFormat="1" ht="16.95" customHeight="1">
      <c r="A8" s="204"/>
      <c r="B8" s="205"/>
      <c r="C8" s="205"/>
      <c r="D8" s="205"/>
      <c r="E8" s="205"/>
      <c r="F8" s="143"/>
      <c r="G8" s="144" t="s">
        <v>184</v>
      </c>
    </row>
    <row r="9" spans="1:17" s="2" customFormat="1" ht="16.95" customHeight="1" thickBot="1">
      <c r="A9" s="204"/>
      <c r="B9" s="206"/>
      <c r="C9" s="206"/>
      <c r="D9" s="206"/>
      <c r="E9" s="206"/>
      <c r="F9" s="143"/>
      <c r="G9" s="144" t="s">
        <v>185</v>
      </c>
    </row>
    <row r="10" spans="1:17" ht="13.8" thickTop="1">
      <c r="A10" s="156" t="s">
        <v>0</v>
      </c>
      <c r="B10" s="157"/>
      <c r="C10" s="157"/>
      <c r="D10" s="157"/>
      <c r="E10" s="157"/>
      <c r="F10" s="203"/>
      <c r="G10" s="158"/>
    </row>
    <row r="11" spans="1:17" ht="13.8" thickBot="1">
      <c r="A11" s="3" t="s">
        <v>1</v>
      </c>
      <c r="B11" s="4" t="s">
        <v>2</v>
      </c>
      <c r="C11" s="5" t="s">
        <v>3</v>
      </c>
      <c r="D11" s="5" t="s">
        <v>4</v>
      </c>
      <c r="E11" s="5" t="s">
        <v>5</v>
      </c>
      <c r="F11" s="5" t="s">
        <v>178</v>
      </c>
      <c r="G11" s="5" t="s">
        <v>6</v>
      </c>
    </row>
    <row r="12" spans="1:17" ht="14.4" thickTop="1" thickBot="1">
      <c r="A12"/>
      <c r="B12" s="6"/>
      <c r="C12"/>
      <c r="D12" s="7"/>
      <c r="E12"/>
      <c r="F12"/>
      <c r="G12"/>
      <c r="I12" s="132"/>
      <c r="J12" s="132"/>
      <c r="K12" s="132"/>
      <c r="L12" s="132"/>
      <c r="M12" s="132"/>
      <c r="N12" s="132"/>
      <c r="O12" s="132"/>
      <c r="P12" s="132"/>
      <c r="Q12" s="132"/>
    </row>
    <row r="13" spans="1:17" ht="48.6" thickTop="1">
      <c r="A13" s="21" t="s">
        <v>8</v>
      </c>
      <c r="B13" s="120" t="s">
        <v>110</v>
      </c>
      <c r="C13" s="22"/>
      <c r="D13" s="23"/>
      <c r="E13" s="8"/>
      <c r="F13" s="8"/>
      <c r="G13" s="8"/>
      <c r="I13" s="132"/>
      <c r="J13" s="132"/>
      <c r="K13" s="132"/>
      <c r="L13" s="132"/>
      <c r="M13" s="132"/>
      <c r="N13" s="132"/>
      <c r="O13" s="132"/>
      <c r="P13" s="132"/>
      <c r="Q13" s="132"/>
    </row>
    <row r="14" spans="1:17" s="9" customFormat="1">
      <c r="A14" s="28" t="s">
        <v>13</v>
      </c>
      <c r="B14" s="29" t="s">
        <v>113</v>
      </c>
      <c r="C14" s="11"/>
      <c r="D14" s="11"/>
      <c r="E14" s="11"/>
      <c r="F14" s="11"/>
      <c r="G14" s="11"/>
      <c r="I14" s="133"/>
      <c r="J14" s="133"/>
      <c r="K14" s="133"/>
      <c r="L14" s="133"/>
      <c r="M14" s="133"/>
      <c r="N14" s="133"/>
      <c r="O14" s="133"/>
      <c r="P14" s="133"/>
      <c r="Q14" s="133"/>
    </row>
    <row r="15" spans="1:17" s="9" customFormat="1" ht="38.4">
      <c r="A15" s="112">
        <v>9999024</v>
      </c>
      <c r="B15" s="30" t="s">
        <v>124</v>
      </c>
      <c r="C15" s="27" t="s">
        <v>11</v>
      </c>
      <c r="D15" s="87">
        <v>142.80000000000001</v>
      </c>
      <c r="E15" s="16"/>
      <c r="F15" s="16"/>
      <c r="G15" s="15"/>
      <c r="I15" s="134"/>
      <c r="J15" s="133"/>
      <c r="K15" s="133"/>
      <c r="L15" s="133"/>
      <c r="M15" s="133"/>
      <c r="N15" s="134"/>
      <c r="O15" s="134"/>
      <c r="P15" s="133"/>
      <c r="Q15" s="133"/>
    </row>
    <row r="16" spans="1:17" s="9" customFormat="1" ht="36" customHeight="1">
      <c r="A16" s="14" t="s">
        <v>125</v>
      </c>
      <c r="B16" s="30" t="s">
        <v>126</v>
      </c>
      <c r="C16" s="27" t="s">
        <v>11</v>
      </c>
      <c r="D16" s="87">
        <v>144.19999999999999</v>
      </c>
      <c r="E16" s="16"/>
      <c r="F16" s="16"/>
      <c r="G16" s="15"/>
      <c r="I16" s="134"/>
      <c r="J16" s="133"/>
      <c r="K16" s="133"/>
      <c r="L16" s="133"/>
      <c r="M16" s="133"/>
      <c r="N16" s="134"/>
      <c r="O16" s="134"/>
      <c r="P16" s="133"/>
      <c r="Q16" s="133"/>
    </row>
    <row r="17" spans="1:17" s="9" customFormat="1" ht="75.75" customHeight="1">
      <c r="A17" s="14">
        <v>6565650</v>
      </c>
      <c r="B17" s="30" t="s">
        <v>170</v>
      </c>
      <c r="C17" s="27" t="s">
        <v>9</v>
      </c>
      <c r="D17" s="87">
        <v>205</v>
      </c>
      <c r="E17" s="135"/>
      <c r="F17" s="135"/>
      <c r="G17" s="15"/>
      <c r="I17" s="134"/>
      <c r="J17" s="133"/>
      <c r="K17" s="133"/>
      <c r="L17" s="133"/>
      <c r="M17" s="133"/>
      <c r="N17" s="133"/>
      <c r="O17" s="133"/>
      <c r="P17" s="133"/>
      <c r="Q17" s="133"/>
    </row>
    <row r="18" spans="1:17" s="9" customFormat="1" ht="57.6">
      <c r="A18" s="14">
        <v>4005050</v>
      </c>
      <c r="B18" s="30" t="s">
        <v>98</v>
      </c>
      <c r="C18" s="27" t="s">
        <v>11</v>
      </c>
      <c r="D18" s="87">
        <v>984</v>
      </c>
      <c r="E18" s="16"/>
      <c r="F18" s="16"/>
      <c r="G18" s="15"/>
      <c r="I18" s="134"/>
      <c r="J18" s="133"/>
      <c r="K18" s="133"/>
      <c r="L18" s="133"/>
      <c r="M18" s="133"/>
      <c r="N18" s="133"/>
      <c r="O18" s="133"/>
      <c r="P18" s="133"/>
      <c r="Q18" s="133"/>
    </row>
    <row r="19" spans="1:17" s="9" customFormat="1">
      <c r="A19" s="14"/>
      <c r="B19" s="30"/>
      <c r="C19" s="27"/>
      <c r="D19" s="31"/>
      <c r="E19" s="16"/>
      <c r="F19" s="16"/>
      <c r="G19" s="17"/>
      <c r="I19" s="133"/>
      <c r="J19" s="133"/>
      <c r="K19" s="133"/>
      <c r="L19" s="133"/>
      <c r="M19" s="133"/>
      <c r="N19" s="133"/>
      <c r="O19" s="133"/>
      <c r="P19" s="133"/>
      <c r="Q19" s="133"/>
    </row>
    <row r="20" spans="1:17" s="9" customFormat="1">
      <c r="A20" s="28" t="s">
        <v>14</v>
      </c>
      <c r="B20" s="29" t="s">
        <v>114</v>
      </c>
      <c r="C20" s="11"/>
      <c r="D20" s="11"/>
      <c r="E20" s="11"/>
      <c r="F20" s="11"/>
      <c r="G20" s="11"/>
      <c r="I20" s="133"/>
      <c r="J20" s="133"/>
      <c r="K20" s="133"/>
      <c r="L20" s="133"/>
      <c r="M20" s="133"/>
      <c r="N20" s="133"/>
      <c r="O20" s="133"/>
      <c r="P20" s="133"/>
      <c r="Q20" s="133"/>
    </row>
    <row r="21" spans="1:17" s="9" customFormat="1" ht="41.25" customHeight="1">
      <c r="A21" s="112" t="s">
        <v>95</v>
      </c>
      <c r="B21" s="30" t="s">
        <v>96</v>
      </c>
      <c r="C21" s="27" t="s">
        <v>9</v>
      </c>
      <c r="D21" s="87">
        <v>62</v>
      </c>
      <c r="E21" s="16"/>
      <c r="F21" s="16"/>
      <c r="G21" s="15"/>
      <c r="I21" s="134"/>
      <c r="J21" s="133"/>
      <c r="K21" s="133"/>
      <c r="L21" s="133"/>
      <c r="M21" s="133"/>
      <c r="N21" s="133"/>
      <c r="O21" s="133" t="s">
        <v>56</v>
      </c>
      <c r="P21" s="133"/>
      <c r="Q21" s="133"/>
    </row>
    <row r="22" spans="1:17" s="9" customFormat="1" ht="67.2">
      <c r="A22" s="14">
        <v>6565650</v>
      </c>
      <c r="B22" s="30" t="s">
        <v>170</v>
      </c>
      <c r="C22" s="27" t="s">
        <v>9</v>
      </c>
      <c r="D22" s="87">
        <v>62</v>
      </c>
      <c r="E22" s="135"/>
      <c r="F22" s="135"/>
      <c r="G22" s="15"/>
      <c r="I22" s="133"/>
      <c r="J22" s="133"/>
      <c r="K22" s="133"/>
      <c r="L22" s="133"/>
      <c r="M22" s="133"/>
      <c r="N22" s="133"/>
      <c r="O22" s="133"/>
      <c r="P22" s="133"/>
      <c r="Q22" s="133"/>
    </row>
    <row r="23" spans="1:17" s="9" customFormat="1" ht="57.6">
      <c r="A23" s="14">
        <v>4005050</v>
      </c>
      <c r="B23" s="30" t="s">
        <v>98</v>
      </c>
      <c r="C23" s="27" t="s">
        <v>11</v>
      </c>
      <c r="D23" s="87">
        <v>297.60000000000002</v>
      </c>
      <c r="E23" s="16"/>
      <c r="F23" s="16"/>
      <c r="G23" s="15"/>
      <c r="I23" s="133"/>
      <c r="J23" s="133"/>
      <c r="K23" s="133"/>
      <c r="L23" s="133"/>
      <c r="M23" s="133"/>
      <c r="N23" s="133"/>
      <c r="O23" s="133"/>
      <c r="P23" s="133"/>
      <c r="Q23" s="133"/>
    </row>
    <row r="24" spans="1:17" s="9" customFormat="1">
      <c r="A24" s="14"/>
      <c r="B24" s="30"/>
      <c r="C24" s="27"/>
      <c r="D24" s="31"/>
      <c r="E24" s="16"/>
      <c r="F24" s="16"/>
      <c r="G24" s="17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17" s="9" customFormat="1">
      <c r="A25" s="28" t="s">
        <v>15</v>
      </c>
      <c r="B25" s="29" t="s">
        <v>117</v>
      </c>
      <c r="C25" s="11"/>
      <c r="D25" s="11"/>
      <c r="E25" s="11"/>
      <c r="F25" s="11"/>
      <c r="G25" s="11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s="9" customFormat="1" ht="38.4">
      <c r="A26" s="112" t="s">
        <v>116</v>
      </c>
      <c r="B26" s="30" t="s">
        <v>131</v>
      </c>
      <c r="C26" s="27" t="s">
        <v>9</v>
      </c>
      <c r="D26" s="87">
        <v>153.66</v>
      </c>
      <c r="E26" s="97"/>
      <c r="F26" s="97"/>
      <c r="G26" s="15"/>
      <c r="I26" s="134"/>
      <c r="J26" s="133"/>
      <c r="K26" s="133"/>
      <c r="L26" s="133"/>
      <c r="M26" s="133"/>
      <c r="N26" s="133"/>
      <c r="O26" s="133"/>
      <c r="P26" s="133"/>
      <c r="Q26" s="133"/>
    </row>
    <row r="27" spans="1:17" s="9" customFormat="1" ht="48">
      <c r="A27" s="14">
        <v>4001051</v>
      </c>
      <c r="B27" s="30" t="s">
        <v>19</v>
      </c>
      <c r="C27" s="27" t="s">
        <v>11</v>
      </c>
      <c r="D27" s="87">
        <v>153.66</v>
      </c>
      <c r="E27" s="97"/>
      <c r="F27" s="97"/>
      <c r="G27" s="15"/>
      <c r="I27" s="134"/>
      <c r="J27" s="133"/>
      <c r="K27" s="133"/>
      <c r="L27" s="133"/>
      <c r="M27" s="133"/>
      <c r="N27" s="133"/>
      <c r="O27" s="133"/>
      <c r="P27" s="133"/>
      <c r="Q27" s="133"/>
    </row>
    <row r="28" spans="1:17" s="9" customFormat="1" ht="57.6">
      <c r="A28" s="14">
        <v>4002002</v>
      </c>
      <c r="B28" s="30" t="s">
        <v>132</v>
      </c>
      <c r="C28" s="27" t="s">
        <v>12</v>
      </c>
      <c r="D28" s="87">
        <v>80.69</v>
      </c>
      <c r="E28" s="135"/>
      <c r="F28" s="135"/>
      <c r="G28" s="15"/>
      <c r="I28" s="134"/>
      <c r="J28" s="133"/>
      <c r="K28" s="133"/>
      <c r="L28" s="133"/>
      <c r="M28" s="133"/>
      <c r="N28" s="133"/>
      <c r="O28" s="133"/>
      <c r="P28" s="133"/>
      <c r="Q28" s="133"/>
    </row>
    <row r="29" spans="1:17" s="9" customFormat="1" ht="38.4">
      <c r="A29" s="14" t="s">
        <v>152</v>
      </c>
      <c r="B29" s="30" t="s">
        <v>133</v>
      </c>
      <c r="C29" s="27" t="s">
        <v>11</v>
      </c>
      <c r="D29" s="87">
        <v>107.56</v>
      </c>
      <c r="E29" s="97"/>
      <c r="F29" s="97"/>
      <c r="G29" s="15"/>
      <c r="I29" s="134"/>
      <c r="J29" s="133"/>
      <c r="K29" s="133"/>
      <c r="L29" s="133"/>
      <c r="M29" s="133"/>
      <c r="N29" s="133"/>
      <c r="O29" s="133"/>
      <c r="P29" s="133"/>
      <c r="Q29" s="133"/>
    </row>
    <row r="30" spans="1:17" s="9" customFormat="1" ht="66" customHeight="1">
      <c r="A30" s="14" t="s">
        <v>130</v>
      </c>
      <c r="B30" s="30" t="s">
        <v>115</v>
      </c>
      <c r="C30" s="27" t="s">
        <v>12</v>
      </c>
      <c r="D30" s="87">
        <v>50.71</v>
      </c>
      <c r="E30" s="135"/>
      <c r="F30" s="135"/>
      <c r="G30" s="15"/>
      <c r="I30" s="134"/>
      <c r="J30" s="133"/>
      <c r="K30" s="133"/>
      <c r="L30" s="133"/>
      <c r="M30" s="133"/>
      <c r="N30" s="133"/>
      <c r="O30" s="133"/>
      <c r="P30" s="133"/>
      <c r="Q30" s="133"/>
    </row>
    <row r="31" spans="1:17" s="9" customFormat="1" ht="48">
      <c r="A31" s="14" t="s">
        <v>153</v>
      </c>
      <c r="B31" s="30" t="s">
        <v>134</v>
      </c>
      <c r="C31" s="27" t="s">
        <v>12</v>
      </c>
      <c r="D31" s="87">
        <v>16.149999999999999</v>
      </c>
      <c r="E31" s="97"/>
      <c r="F31" s="97"/>
      <c r="G31" s="15"/>
      <c r="I31" s="134"/>
      <c r="J31" s="133"/>
      <c r="K31" s="133"/>
      <c r="L31" s="133"/>
      <c r="M31" s="133"/>
      <c r="N31" s="133"/>
      <c r="O31" s="133"/>
      <c r="P31" s="133"/>
      <c r="Q31" s="133"/>
    </row>
    <row r="32" spans="1:17" s="9" customFormat="1" ht="38.4">
      <c r="A32" s="14" t="s">
        <v>154</v>
      </c>
      <c r="B32" s="30" t="s">
        <v>135</v>
      </c>
      <c r="C32" s="27" t="s">
        <v>11</v>
      </c>
      <c r="D32" s="87">
        <v>46.1</v>
      </c>
      <c r="E32" s="135"/>
      <c r="F32" s="135"/>
      <c r="G32" s="15"/>
      <c r="I32" s="134"/>
      <c r="J32" s="133"/>
      <c r="K32" s="133"/>
      <c r="L32" s="133"/>
      <c r="M32" s="133"/>
      <c r="N32" s="133"/>
      <c r="O32" s="133"/>
      <c r="P32" s="133"/>
      <c r="Q32" s="133"/>
    </row>
    <row r="33" spans="1:17" s="9" customFormat="1" ht="51" customHeight="1">
      <c r="A33" s="14" t="s">
        <v>155</v>
      </c>
      <c r="B33" s="30" t="s">
        <v>136</v>
      </c>
      <c r="C33" s="27" t="s">
        <v>17</v>
      </c>
      <c r="D33" s="87">
        <v>645.37</v>
      </c>
      <c r="E33" s="97"/>
      <c r="F33" s="97"/>
      <c r="G33" s="15"/>
      <c r="I33" s="134"/>
      <c r="J33" s="133"/>
      <c r="K33" s="133"/>
      <c r="L33" s="133"/>
      <c r="M33" s="133"/>
      <c r="N33" s="133"/>
      <c r="O33" s="133"/>
      <c r="P33" s="133"/>
      <c r="Q33" s="133"/>
    </row>
    <row r="34" spans="1:17" s="9" customFormat="1" ht="50.25" customHeight="1">
      <c r="A34" s="14" t="s">
        <v>172</v>
      </c>
      <c r="B34" s="30" t="s">
        <v>173</v>
      </c>
      <c r="C34" s="27" t="s">
        <v>9</v>
      </c>
      <c r="D34" s="87">
        <v>172.8</v>
      </c>
      <c r="E34" s="97"/>
      <c r="F34" s="97"/>
      <c r="G34" s="15"/>
      <c r="H34" s="115"/>
      <c r="I34" s="134"/>
      <c r="J34" s="133"/>
      <c r="K34" s="133"/>
      <c r="L34" s="133"/>
      <c r="M34" s="133"/>
      <c r="N34" s="133"/>
      <c r="O34" s="133"/>
      <c r="P34" s="133"/>
      <c r="Q34" s="133"/>
    </row>
    <row r="35" spans="1:17" s="9" customFormat="1" ht="67.2">
      <c r="A35" s="14" t="s">
        <v>158</v>
      </c>
      <c r="B35" s="30" t="s">
        <v>141</v>
      </c>
      <c r="C35" s="27" t="s">
        <v>11</v>
      </c>
      <c r="D35" s="87">
        <v>83.92</v>
      </c>
      <c r="E35" s="97"/>
      <c r="F35" s="97"/>
      <c r="G35" s="15"/>
      <c r="I35" s="134"/>
      <c r="J35" s="133"/>
      <c r="K35" s="133"/>
      <c r="L35" s="133"/>
      <c r="M35" s="133"/>
      <c r="N35" s="133"/>
      <c r="O35" s="133"/>
      <c r="P35" s="133"/>
      <c r="Q35" s="133"/>
    </row>
    <row r="36" spans="1:17" s="9" customFormat="1" ht="48">
      <c r="A36" s="14" t="s">
        <v>174</v>
      </c>
      <c r="B36" s="30" t="s">
        <v>175</v>
      </c>
      <c r="C36" s="27" t="s">
        <v>9</v>
      </c>
      <c r="D36" s="87">
        <v>153.66</v>
      </c>
      <c r="E36" s="97"/>
      <c r="F36" s="97"/>
      <c r="G36" s="15"/>
      <c r="I36" s="134"/>
      <c r="J36" s="133"/>
      <c r="K36" s="133"/>
      <c r="L36" s="133"/>
      <c r="M36" s="133"/>
      <c r="N36" s="133"/>
      <c r="O36" s="133"/>
      <c r="P36" s="133"/>
      <c r="Q36" s="133"/>
    </row>
    <row r="37" spans="1:17" s="9" customFormat="1" ht="57.6">
      <c r="A37" s="14" t="s">
        <v>160</v>
      </c>
      <c r="B37" s="30" t="s">
        <v>143</v>
      </c>
      <c r="C37" s="27" t="s">
        <v>11</v>
      </c>
      <c r="D37" s="87">
        <v>279.72000000000003</v>
      </c>
      <c r="E37" s="135"/>
      <c r="F37" s="135"/>
      <c r="G37" s="15"/>
      <c r="I37" s="134"/>
      <c r="J37" s="133"/>
      <c r="K37" s="133"/>
      <c r="L37" s="133"/>
      <c r="M37" s="133"/>
      <c r="N37" s="133"/>
      <c r="O37" s="133"/>
      <c r="P37" s="133"/>
      <c r="Q37" s="133"/>
    </row>
    <row r="38" spans="1:17" s="9" customFormat="1" ht="48">
      <c r="A38" s="14" t="s">
        <v>176</v>
      </c>
      <c r="B38" s="30" t="s">
        <v>177</v>
      </c>
      <c r="C38" s="27" t="s">
        <v>9</v>
      </c>
      <c r="D38" s="31">
        <v>153.66</v>
      </c>
      <c r="E38" s="97"/>
      <c r="F38" s="97"/>
      <c r="G38" s="15"/>
      <c r="I38" s="134"/>
      <c r="J38" s="133"/>
      <c r="K38" s="133"/>
      <c r="L38" s="133"/>
      <c r="M38" s="133"/>
      <c r="N38" s="133"/>
      <c r="O38" s="133"/>
      <c r="P38" s="133"/>
      <c r="Q38" s="133"/>
    </row>
    <row r="39" spans="1:17" s="9" customFormat="1" ht="38.4">
      <c r="A39" s="14" t="s">
        <v>164</v>
      </c>
      <c r="B39" s="30" t="s">
        <v>137</v>
      </c>
      <c r="C39" s="27" t="s">
        <v>11</v>
      </c>
      <c r="D39" s="31">
        <v>384.15</v>
      </c>
      <c r="E39" s="135"/>
      <c r="F39" s="135"/>
      <c r="G39" s="15"/>
      <c r="I39" s="134"/>
      <c r="J39" s="133"/>
      <c r="K39" s="133"/>
      <c r="L39" s="133"/>
      <c r="M39" s="133"/>
      <c r="N39" s="133"/>
      <c r="O39" s="133"/>
      <c r="P39" s="133"/>
      <c r="Q39" s="133"/>
    </row>
    <row r="40" spans="1:17" s="9" customFormat="1" ht="57.6">
      <c r="A40" s="14" t="s">
        <v>165</v>
      </c>
      <c r="B40" s="30" t="s">
        <v>147</v>
      </c>
      <c r="C40" s="27" t="s">
        <v>11</v>
      </c>
      <c r="D40" s="31">
        <v>384.15</v>
      </c>
      <c r="E40" s="135"/>
      <c r="F40" s="135"/>
      <c r="G40" s="15"/>
      <c r="I40" s="134"/>
      <c r="J40" s="133"/>
      <c r="K40" s="133"/>
      <c r="L40" s="133"/>
      <c r="M40" s="133"/>
      <c r="N40" s="133"/>
      <c r="O40" s="133"/>
      <c r="P40" s="133"/>
      <c r="Q40" s="133"/>
    </row>
    <row r="41" spans="1:17" s="9" customFormat="1">
      <c r="A41" s="116"/>
      <c r="B41" s="118"/>
      <c r="C41" s="121"/>
      <c r="D41" s="119"/>
      <c r="E41" s="121"/>
      <c r="F41" s="121"/>
      <c r="G41" s="17"/>
      <c r="I41" s="133"/>
      <c r="J41" s="133"/>
      <c r="K41" s="133"/>
      <c r="L41" s="133"/>
      <c r="M41" s="133"/>
      <c r="N41" s="133"/>
      <c r="O41" s="133"/>
      <c r="P41" s="133"/>
      <c r="Q41" s="133"/>
    </row>
    <row r="42" spans="1:17" s="9" customFormat="1" ht="19.5" customHeight="1">
      <c r="A42" s="28" t="s">
        <v>23</v>
      </c>
      <c r="B42" s="29" t="s">
        <v>123</v>
      </c>
      <c r="C42" s="11"/>
      <c r="D42" s="11"/>
      <c r="E42" s="11"/>
      <c r="F42" s="11"/>
      <c r="G42" s="11"/>
      <c r="I42" s="133"/>
      <c r="J42" s="133"/>
      <c r="K42" s="133"/>
      <c r="L42" s="133"/>
      <c r="M42" s="133"/>
      <c r="N42" s="133"/>
      <c r="O42" s="133"/>
      <c r="P42" s="133"/>
      <c r="Q42" s="133"/>
    </row>
    <row r="43" spans="1:17" s="9" customFormat="1" ht="38.4">
      <c r="A43" s="112" t="s">
        <v>95</v>
      </c>
      <c r="B43" s="30" t="s">
        <v>96</v>
      </c>
      <c r="C43" s="27" t="s">
        <v>9</v>
      </c>
      <c r="D43" s="87">
        <v>254</v>
      </c>
      <c r="E43" s="16"/>
      <c r="F43" s="16"/>
      <c r="G43" s="15"/>
      <c r="I43" s="133"/>
      <c r="J43" s="133"/>
      <c r="K43" s="133"/>
      <c r="L43" s="133"/>
      <c r="M43" s="133"/>
      <c r="N43" s="133"/>
      <c r="O43" s="133"/>
      <c r="P43" s="133"/>
      <c r="Q43" s="133"/>
    </row>
    <row r="44" spans="1:17" s="9" customFormat="1" ht="76.5" customHeight="1">
      <c r="A44" s="14">
        <v>6565650</v>
      </c>
      <c r="B44" s="30" t="s">
        <v>170</v>
      </c>
      <c r="C44" s="27" t="s">
        <v>9</v>
      </c>
      <c r="D44" s="87">
        <v>254</v>
      </c>
      <c r="E44" s="135"/>
      <c r="F44" s="135"/>
      <c r="G44" s="15"/>
      <c r="I44" s="133"/>
      <c r="J44" s="133"/>
      <c r="K44" s="133"/>
      <c r="L44" s="133"/>
      <c r="M44" s="133"/>
      <c r="N44" s="133"/>
      <c r="O44" s="133"/>
      <c r="P44" s="133"/>
      <c r="Q44" s="133"/>
    </row>
    <row r="45" spans="1:17" s="9" customFormat="1" ht="57.6">
      <c r="A45" s="14">
        <v>4005050</v>
      </c>
      <c r="B45" s="30" t="s">
        <v>98</v>
      </c>
      <c r="C45" s="27" t="s">
        <v>11</v>
      </c>
      <c r="D45" s="87">
        <v>1270</v>
      </c>
      <c r="E45" s="16"/>
      <c r="F45" s="16"/>
      <c r="G45" s="15"/>
      <c r="I45" s="133"/>
      <c r="J45" s="133"/>
      <c r="K45" s="133"/>
      <c r="L45" s="133">
        <f>I45*J45*K45</f>
        <v>0</v>
      </c>
      <c r="M45" s="133"/>
      <c r="N45" s="133"/>
      <c r="O45" s="133"/>
      <c r="P45" s="133"/>
      <c r="Q45" s="133"/>
    </row>
    <row r="46" spans="1:17" s="9" customFormat="1">
      <c r="A46" s="116"/>
      <c r="B46" s="118"/>
      <c r="C46" s="121"/>
      <c r="D46" s="119"/>
      <c r="E46" s="121"/>
      <c r="F46" s="121"/>
      <c r="G46" s="17"/>
      <c r="I46" s="133"/>
      <c r="J46" s="133"/>
      <c r="K46" s="133"/>
      <c r="L46" s="133"/>
      <c r="M46" s="133"/>
      <c r="N46" s="133"/>
      <c r="O46" s="133"/>
      <c r="P46" s="133"/>
      <c r="Q46" s="133"/>
    </row>
    <row r="47" spans="1:17" s="9" customFormat="1">
      <c r="A47" s="28" t="s">
        <v>122</v>
      </c>
      <c r="B47" s="29" t="s">
        <v>121</v>
      </c>
      <c r="C47" s="11"/>
      <c r="D47" s="11"/>
      <c r="E47" s="11"/>
      <c r="F47" s="11"/>
      <c r="G47" s="11"/>
      <c r="I47" s="133"/>
      <c r="J47" s="133"/>
      <c r="K47" s="133"/>
      <c r="L47" s="133"/>
      <c r="M47" s="133"/>
      <c r="N47" s="133"/>
      <c r="O47" s="133"/>
      <c r="P47" s="133"/>
      <c r="Q47" s="133"/>
    </row>
    <row r="48" spans="1:17" s="9" customFormat="1" ht="38.4">
      <c r="A48" s="112" t="s">
        <v>167</v>
      </c>
      <c r="B48" s="30" t="s">
        <v>148</v>
      </c>
      <c r="C48" s="27" t="s">
        <v>9</v>
      </c>
      <c r="D48" s="87">
        <v>235</v>
      </c>
      <c r="E48" s="97"/>
      <c r="F48" s="97"/>
      <c r="G48" s="15"/>
      <c r="I48" s="134"/>
      <c r="J48" s="133"/>
      <c r="K48" s="133"/>
      <c r="L48" s="133"/>
      <c r="M48" s="133"/>
      <c r="N48" s="133"/>
      <c r="O48" s="133"/>
      <c r="P48" s="133"/>
      <c r="Q48" s="133"/>
    </row>
    <row r="49" spans="1:17" s="9" customFormat="1" ht="38.4">
      <c r="A49" s="112" t="s">
        <v>116</v>
      </c>
      <c r="B49" s="30" t="s">
        <v>149</v>
      </c>
      <c r="C49" s="27" t="s">
        <v>9</v>
      </c>
      <c r="D49" s="87">
        <v>235</v>
      </c>
      <c r="E49" s="97"/>
      <c r="F49" s="97"/>
      <c r="G49" s="15"/>
      <c r="H49" s="75"/>
      <c r="I49" s="134"/>
      <c r="J49" s="133"/>
      <c r="K49" s="133"/>
      <c r="L49" s="133"/>
      <c r="M49" s="133"/>
      <c r="N49" s="133"/>
      <c r="O49" s="133"/>
      <c r="P49" s="133"/>
      <c r="Q49" s="133"/>
    </row>
    <row r="50" spans="1:17" s="9" customFormat="1" ht="38.4">
      <c r="A50" s="112" t="s">
        <v>168</v>
      </c>
      <c r="B50" s="30" t="s">
        <v>150</v>
      </c>
      <c r="C50" s="27" t="s">
        <v>11</v>
      </c>
      <c r="D50" s="87">
        <v>352.5</v>
      </c>
      <c r="E50" s="97"/>
      <c r="F50" s="97"/>
      <c r="G50" s="15"/>
      <c r="H50" s="75"/>
      <c r="I50" s="134"/>
      <c r="J50" s="133"/>
      <c r="K50" s="133"/>
      <c r="L50" s="133"/>
      <c r="M50" s="133"/>
      <c r="N50" s="133"/>
      <c r="O50" s="133"/>
      <c r="P50" s="133"/>
      <c r="Q50" s="133"/>
    </row>
    <row r="51" spans="1:17" s="9" customFormat="1" ht="57.6">
      <c r="A51" s="14">
        <v>4002002</v>
      </c>
      <c r="B51" s="30" t="s">
        <v>132</v>
      </c>
      <c r="C51" s="27" t="s">
        <v>12</v>
      </c>
      <c r="D51" s="136">
        <v>105.75</v>
      </c>
      <c r="E51" s="97"/>
      <c r="F51" s="97"/>
      <c r="G51" s="15"/>
      <c r="H51" s="75"/>
      <c r="I51" s="133"/>
      <c r="J51" s="133"/>
      <c r="K51" s="133"/>
      <c r="L51" s="133"/>
      <c r="M51" s="133"/>
      <c r="N51" s="133"/>
      <c r="O51" s="133"/>
      <c r="P51" s="133"/>
      <c r="Q51" s="133"/>
    </row>
    <row r="52" spans="1:17" s="9" customFormat="1" ht="57.6">
      <c r="A52" s="14" t="s">
        <v>130</v>
      </c>
      <c r="B52" s="30" t="s">
        <v>115</v>
      </c>
      <c r="C52" s="27" t="s">
        <v>12</v>
      </c>
      <c r="D52" s="87">
        <v>63.45</v>
      </c>
      <c r="E52" s="97"/>
      <c r="F52" s="97"/>
      <c r="G52" s="15"/>
      <c r="H52" s="75"/>
      <c r="I52" s="133"/>
      <c r="J52" s="133"/>
      <c r="K52" s="133"/>
      <c r="L52" s="133"/>
      <c r="M52" s="133"/>
      <c r="N52" s="133"/>
      <c r="O52" s="133"/>
      <c r="P52" s="133"/>
      <c r="Q52" s="133"/>
    </row>
    <row r="53" spans="1:17" s="9" customFormat="1" ht="48">
      <c r="A53" s="14" t="s">
        <v>172</v>
      </c>
      <c r="B53" s="30" t="s">
        <v>173</v>
      </c>
      <c r="C53" s="27" t="s">
        <v>9</v>
      </c>
      <c r="D53" s="87">
        <v>241.8</v>
      </c>
      <c r="E53" s="97"/>
      <c r="F53" s="97"/>
      <c r="G53" s="15"/>
      <c r="H53" s="75"/>
      <c r="I53" s="133"/>
      <c r="J53" s="133"/>
      <c r="K53" s="133"/>
      <c r="L53" s="133"/>
      <c r="M53" s="133"/>
      <c r="N53" s="133"/>
      <c r="O53" s="133"/>
      <c r="P53" s="133"/>
      <c r="Q53" s="133"/>
    </row>
    <row r="54" spans="1:17" s="9" customFormat="1" ht="67.2">
      <c r="A54" s="14" t="s">
        <v>158</v>
      </c>
      <c r="B54" s="30" t="s">
        <v>141</v>
      </c>
      <c r="C54" s="27" t="s">
        <v>11</v>
      </c>
      <c r="D54" s="87">
        <v>129.84</v>
      </c>
      <c r="E54" s="97"/>
      <c r="F54" s="97"/>
      <c r="G54" s="15"/>
      <c r="H54" s="75"/>
      <c r="I54" s="133"/>
      <c r="J54" s="133"/>
      <c r="K54" s="138"/>
      <c r="L54" s="133"/>
      <c r="M54" s="133"/>
      <c r="N54" s="133"/>
      <c r="O54" s="133"/>
      <c r="P54" s="133"/>
      <c r="Q54" s="133"/>
    </row>
    <row r="55" spans="1:17" s="9" customFormat="1" ht="48">
      <c r="A55" s="14" t="s">
        <v>174</v>
      </c>
      <c r="B55" s="30" t="s">
        <v>175</v>
      </c>
      <c r="C55" s="27" t="s">
        <v>9</v>
      </c>
      <c r="D55" s="87">
        <v>235</v>
      </c>
      <c r="E55" s="97"/>
      <c r="F55" s="97"/>
      <c r="G55" s="15"/>
      <c r="H55" s="75"/>
      <c r="I55" s="133"/>
      <c r="J55" s="133"/>
      <c r="K55" s="133"/>
      <c r="L55" s="133"/>
      <c r="M55" s="133"/>
      <c r="N55" s="133"/>
      <c r="O55" s="133"/>
      <c r="P55" s="133"/>
      <c r="Q55" s="133"/>
    </row>
    <row r="56" spans="1:17" s="9" customFormat="1" ht="57.6">
      <c r="A56" s="14" t="s">
        <v>160</v>
      </c>
      <c r="B56" s="30" t="s">
        <v>143</v>
      </c>
      <c r="C56" s="27" t="s">
        <v>11</v>
      </c>
      <c r="D56" s="87">
        <v>482.16</v>
      </c>
      <c r="E56" s="97"/>
      <c r="F56" s="97"/>
      <c r="G56" s="15"/>
      <c r="H56" s="75"/>
      <c r="I56" s="133"/>
      <c r="J56" s="133"/>
      <c r="K56" s="133"/>
      <c r="L56" s="133"/>
      <c r="M56" s="133"/>
      <c r="N56" s="133"/>
      <c r="O56" s="133"/>
      <c r="P56" s="133"/>
      <c r="Q56" s="133"/>
    </row>
    <row r="57" spans="1:17" s="9" customFormat="1" ht="48">
      <c r="A57" s="14" t="s">
        <v>176</v>
      </c>
      <c r="B57" s="30" t="s">
        <v>177</v>
      </c>
      <c r="C57" s="27" t="s">
        <v>9</v>
      </c>
      <c r="D57" s="87">
        <v>235</v>
      </c>
      <c r="E57" s="97"/>
      <c r="F57" s="97"/>
      <c r="G57" s="15"/>
      <c r="H57" s="75"/>
      <c r="I57" s="133"/>
      <c r="J57" s="133"/>
      <c r="K57" s="133"/>
      <c r="L57" s="133"/>
      <c r="M57" s="133"/>
      <c r="N57" s="133"/>
      <c r="O57" s="133"/>
      <c r="P57" s="133"/>
      <c r="Q57" s="133"/>
    </row>
    <row r="58" spans="1:17" s="9" customFormat="1" ht="38.4">
      <c r="A58" s="14" t="s">
        <v>164</v>
      </c>
      <c r="B58" s="30" t="s">
        <v>137</v>
      </c>
      <c r="C58" s="27" t="s">
        <v>11</v>
      </c>
      <c r="D58" s="87">
        <v>582.79999999999995</v>
      </c>
      <c r="E58" s="97"/>
      <c r="F58" s="97"/>
      <c r="G58" s="15"/>
      <c r="H58" s="75"/>
      <c r="I58" s="133"/>
      <c r="J58" s="133"/>
      <c r="K58" s="133"/>
      <c r="L58" s="133"/>
      <c r="M58" s="133"/>
      <c r="N58" s="133"/>
      <c r="O58" s="133"/>
      <c r="P58" s="133"/>
      <c r="Q58" s="133"/>
    </row>
    <row r="59" spans="1:17" s="9" customFormat="1" ht="57.6">
      <c r="A59" s="14" t="s">
        <v>165</v>
      </c>
      <c r="B59" s="30" t="s">
        <v>147</v>
      </c>
      <c r="C59" s="27" t="s">
        <v>11</v>
      </c>
      <c r="D59" s="87">
        <v>611</v>
      </c>
      <c r="E59" s="97"/>
      <c r="F59" s="97"/>
      <c r="G59" s="15"/>
      <c r="I59" s="133"/>
      <c r="J59" s="133"/>
      <c r="K59" s="133"/>
      <c r="L59" s="133"/>
      <c r="M59" s="133"/>
      <c r="N59" s="133"/>
      <c r="O59" s="133"/>
      <c r="P59" s="133"/>
      <c r="Q59" s="133"/>
    </row>
    <row r="60" spans="1:17" s="9" customFormat="1">
      <c r="A60" s="14"/>
      <c r="B60" s="30"/>
      <c r="C60" s="27"/>
      <c r="D60" s="31"/>
      <c r="E60" s="16"/>
      <c r="F60" s="16"/>
      <c r="G60" s="17"/>
      <c r="I60" s="133"/>
      <c r="J60" s="133"/>
      <c r="K60" s="133"/>
      <c r="L60" s="133"/>
      <c r="M60" s="133"/>
      <c r="N60" s="133"/>
      <c r="O60" s="133"/>
      <c r="P60" s="133"/>
      <c r="Q60" s="133"/>
    </row>
    <row r="61" spans="1:17" s="9" customFormat="1">
      <c r="A61" s="28" t="s">
        <v>119</v>
      </c>
      <c r="B61" s="29" t="s">
        <v>120</v>
      </c>
      <c r="C61" s="11"/>
      <c r="D61" s="11"/>
      <c r="E61" s="11"/>
      <c r="F61" s="11"/>
      <c r="G61" s="11"/>
      <c r="I61" s="133"/>
      <c r="J61" s="133"/>
      <c r="K61" s="133"/>
      <c r="L61" s="133"/>
      <c r="M61" s="133"/>
      <c r="N61" s="133"/>
      <c r="O61" s="133"/>
      <c r="P61" s="133"/>
      <c r="Q61" s="133"/>
    </row>
    <row r="62" spans="1:17" s="9" customFormat="1" ht="38.4">
      <c r="A62" s="14">
        <v>4005002</v>
      </c>
      <c r="B62" s="30" t="s">
        <v>97</v>
      </c>
      <c r="C62" s="27" t="s">
        <v>11</v>
      </c>
      <c r="D62" s="87">
        <v>250.5</v>
      </c>
      <c r="E62" s="16"/>
      <c r="F62" s="16"/>
      <c r="G62" s="15"/>
      <c r="I62" s="133"/>
      <c r="J62" s="133"/>
      <c r="K62" s="133"/>
      <c r="L62" s="133"/>
      <c r="M62" s="133"/>
      <c r="N62" s="133"/>
      <c r="O62" s="133"/>
      <c r="P62" s="133"/>
      <c r="Q62" s="133"/>
    </row>
    <row r="63" spans="1:17" s="9" customFormat="1" ht="57.6">
      <c r="A63" s="14">
        <v>4005050</v>
      </c>
      <c r="B63" s="30" t="s">
        <v>98</v>
      </c>
      <c r="C63" s="27" t="s">
        <v>11</v>
      </c>
      <c r="D63" s="87">
        <v>250.5</v>
      </c>
      <c r="E63" s="16"/>
      <c r="F63" s="16"/>
      <c r="G63" s="15"/>
      <c r="H63" s="75"/>
    </row>
    <row r="64" spans="1:17" s="9" customFormat="1">
      <c r="A64" s="112"/>
      <c r="B64" s="96"/>
      <c r="C64" s="14"/>
      <c r="D64" s="31"/>
      <c r="E64" s="97"/>
      <c r="F64" s="97"/>
      <c r="G64" s="17"/>
    </row>
    <row r="65" spans="1:10">
      <c r="A65" s="20"/>
      <c r="B65" s="13"/>
      <c r="C65" s="12"/>
      <c r="D65" s="24"/>
      <c r="G65" s="12"/>
    </row>
    <row r="66" spans="1:10">
      <c r="A66" s="145"/>
      <c r="B66" s="145"/>
      <c r="C66" s="145"/>
      <c r="D66" s="146"/>
      <c r="F66" s="147" t="s">
        <v>186</v>
      </c>
      <c r="G66" s="148"/>
      <c r="J66" s="103"/>
    </row>
    <row r="67" spans="1:10">
      <c r="A67" s="145"/>
      <c r="B67" s="145"/>
      <c r="C67" s="145"/>
      <c r="D67" s="146"/>
      <c r="F67" s="147" t="s">
        <v>187</v>
      </c>
      <c r="G67" s="148"/>
    </row>
    <row r="68" spans="1:10" ht="13.8">
      <c r="A68" s="145"/>
      <c r="B68" s="149"/>
      <c r="C68" s="12"/>
      <c r="D68" s="24"/>
      <c r="F68" s="146" t="s">
        <v>7</v>
      </c>
      <c r="G68" s="148"/>
      <c r="H68" s="117"/>
    </row>
    <row r="69" spans="1:10">
      <c r="A69" s="19"/>
      <c r="B69" s="13"/>
      <c r="C69" s="12"/>
      <c r="D69" s="24"/>
      <c r="E69" s="12"/>
      <c r="F69" s="12"/>
      <c r="G69" s="148"/>
    </row>
    <row r="70" spans="1:10">
      <c r="A70" s="19" t="s">
        <v>188</v>
      </c>
      <c r="B70" s="19"/>
      <c r="C70" s="19" t="s">
        <v>189</v>
      </c>
      <c r="D70" s="25"/>
      <c r="E70" s="19"/>
      <c r="F70" s="19"/>
      <c r="G70" s="150" t="s">
        <v>190</v>
      </c>
    </row>
    <row r="71" spans="1:10">
      <c r="A71" s="12"/>
      <c r="B71" s="12"/>
      <c r="C71" s="12"/>
      <c r="D71" s="24"/>
      <c r="E71" s="12"/>
      <c r="F71" s="12"/>
      <c r="G71" s="12"/>
      <c r="H71" s="117"/>
      <c r="I71" s="103"/>
    </row>
    <row r="72" spans="1:10">
      <c r="A72" s="12"/>
      <c r="B72" s="12"/>
      <c r="C72" s="12"/>
      <c r="D72" s="24"/>
      <c r="E72" s="12"/>
      <c r="F72" s="12"/>
      <c r="G72" s="12"/>
    </row>
    <row r="73" spans="1:10">
      <c r="A73" s="12"/>
      <c r="B73" s="12"/>
      <c r="C73" s="12"/>
      <c r="D73" s="24"/>
      <c r="E73" s="12"/>
      <c r="F73" s="12"/>
      <c r="G73" s="12"/>
      <c r="H73" s="117"/>
    </row>
    <row r="74" spans="1:10">
      <c r="A74" s="151"/>
      <c r="B74" s="152"/>
      <c r="C74" s="152"/>
      <c r="D74" s="152"/>
      <c r="E74" s="152"/>
      <c r="F74" s="152"/>
      <c r="G74" s="152"/>
    </row>
    <row r="75" spans="1:10">
      <c r="A75" s="151"/>
      <c r="B75" s="152"/>
      <c r="C75" s="152"/>
      <c r="D75" s="152"/>
      <c r="E75" s="152"/>
      <c r="F75" s="152"/>
      <c r="G75" s="152"/>
    </row>
    <row r="76" spans="1:10">
      <c r="A76" s="151"/>
      <c r="B76" s="152"/>
      <c r="C76" s="152"/>
      <c r="D76" s="152"/>
      <c r="E76" s="152"/>
      <c r="F76" s="152"/>
      <c r="G76" s="152"/>
    </row>
    <row r="77" spans="1:10">
      <c r="A77" s="19"/>
      <c r="B77" s="19"/>
      <c r="C77" s="19"/>
      <c r="D77" s="25"/>
      <c r="E77" s="19"/>
      <c r="F77" s="19"/>
      <c r="G77" s="19"/>
    </row>
    <row r="78" spans="1:10">
      <c r="A78" s="19"/>
      <c r="B78" s="19"/>
      <c r="C78" s="19"/>
      <c r="D78" s="25"/>
      <c r="E78" s="19"/>
      <c r="F78" s="19"/>
      <c r="G78" s="19"/>
    </row>
    <row r="79" spans="1:10">
      <c r="A79" s="19"/>
      <c r="B79" s="19"/>
      <c r="C79" s="19"/>
      <c r="D79" s="25"/>
      <c r="E79" s="19"/>
      <c r="F79" s="19"/>
      <c r="G79" s="19"/>
    </row>
    <row r="80" spans="1:10">
      <c r="A80" s="19"/>
      <c r="B80" s="19"/>
      <c r="C80" s="19"/>
      <c r="D80" s="25"/>
      <c r="E80" s="19"/>
      <c r="F80" s="19"/>
      <c r="G80" s="19"/>
    </row>
    <row r="81" spans="1:7">
      <c r="A81" s="19"/>
      <c r="B81" s="19"/>
      <c r="C81" s="19"/>
      <c r="D81" s="25"/>
      <c r="E81" s="19"/>
      <c r="F81" s="19"/>
      <c r="G81" s="19"/>
    </row>
    <row r="82" spans="1:7">
      <c r="A82" s="19"/>
      <c r="B82" s="19"/>
      <c r="C82" s="19"/>
      <c r="D82" s="25"/>
      <c r="E82" s="19"/>
      <c r="F82" s="19"/>
      <c r="G82" s="19"/>
    </row>
  </sheetData>
  <mergeCells count="8">
    <mergeCell ref="A76:G76"/>
    <mergeCell ref="A1:G1"/>
    <mergeCell ref="A2:G2"/>
    <mergeCell ref="A10:G10"/>
    <mergeCell ref="A74:G74"/>
    <mergeCell ref="A75:G75"/>
    <mergeCell ref="A7:A9"/>
    <mergeCell ref="B7:E9"/>
  </mergeCells>
  <printOptions horizontalCentered="1"/>
  <pageMargins left="0.39370078740157483" right="0.19685039370078741" top="0.39370078740157483" bottom="0.39370078740157483" header="0" footer="0.19685039370078741"/>
  <pageSetup scale="93" orientation="portrait" r:id="rId1"/>
  <headerFooter alignWithMargins="0">
    <oddFooter>&amp;RHoja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3430-516F-4AFE-B6C7-EAB8D75E7A84}">
  <sheetPr>
    <tabColor rgb="FF92D050"/>
  </sheetPr>
  <dimension ref="A1:N92"/>
  <sheetViews>
    <sheetView topLeftCell="A20" zoomScaleNormal="100" zoomScaleSheetLayoutView="100" workbookViewId="0">
      <selection activeCell="K68" sqref="K68"/>
    </sheetView>
  </sheetViews>
  <sheetFormatPr baseColWidth="10" defaultColWidth="9.109375" defaultRowHeight="13.2"/>
  <cols>
    <col min="1" max="1" width="14.44140625" style="1" customWidth="1"/>
    <col min="2" max="2" width="47.88671875" style="10" customWidth="1"/>
    <col min="3" max="3" width="7.33203125" style="1" customWidth="1"/>
    <col min="4" max="4" width="9.88671875" style="26" customWidth="1"/>
    <col min="5" max="5" width="9.44140625" style="1" customWidth="1"/>
    <col min="6" max="6" width="13.5546875" style="1" customWidth="1"/>
    <col min="7" max="7" width="18.44140625" customWidth="1"/>
    <col min="8" max="8" width="12.6640625" customWidth="1"/>
    <col min="9" max="9" width="12.88671875" customWidth="1"/>
    <col min="10" max="10" width="18.5546875" customWidth="1"/>
    <col min="11" max="11" width="12.33203125" bestFit="1" customWidth="1"/>
  </cols>
  <sheetData>
    <row r="1" spans="1:14" ht="15.6">
      <c r="A1" s="153" t="s">
        <v>128</v>
      </c>
      <c r="B1" s="153"/>
      <c r="C1" s="153"/>
      <c r="D1" s="153"/>
      <c r="E1" s="153"/>
      <c r="F1" s="153"/>
    </row>
    <row r="2" spans="1:14" s="2" customFormat="1">
      <c r="A2" s="154" t="s">
        <v>129</v>
      </c>
      <c r="B2" s="154"/>
      <c r="C2" s="154"/>
      <c r="D2" s="154"/>
      <c r="E2" s="154"/>
      <c r="F2" s="154"/>
    </row>
    <row r="3" spans="1:14" s="2" customFormat="1">
      <c r="A3" s="155"/>
      <c r="B3" s="155"/>
      <c r="C3" s="155"/>
      <c r="D3" s="155"/>
      <c r="E3" s="155"/>
      <c r="F3" s="155"/>
    </row>
    <row r="4" spans="1:14" s="2" customFormat="1" ht="13.8" thickBot="1">
      <c r="A4" s="18"/>
      <c r="B4" s="18"/>
      <c r="C4" s="18"/>
      <c r="D4" s="18"/>
      <c r="E4" s="18"/>
      <c r="F4" s="18"/>
    </row>
    <row r="5" spans="1:14" ht="13.8" thickTop="1">
      <c r="A5" s="156" t="s">
        <v>0</v>
      </c>
      <c r="B5" s="157"/>
      <c r="C5" s="157"/>
      <c r="D5" s="157"/>
      <c r="E5" s="157"/>
      <c r="F5" s="158"/>
    </row>
    <row r="6" spans="1:14" ht="13.8" thickBot="1">
      <c r="A6" s="3" t="s">
        <v>1</v>
      </c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14" ht="14.4" thickTop="1" thickBot="1">
      <c r="A7"/>
      <c r="B7" s="6"/>
      <c r="C7"/>
      <c r="D7" s="7"/>
      <c r="E7"/>
      <c r="F7"/>
    </row>
    <row r="8" spans="1:14" ht="60.6" thickTop="1">
      <c r="A8" s="21" t="s">
        <v>8</v>
      </c>
      <c r="B8" s="120" t="s">
        <v>110</v>
      </c>
      <c r="C8" s="22"/>
      <c r="D8" s="23"/>
      <c r="E8" s="8"/>
      <c r="F8" s="8"/>
      <c r="H8" t="s">
        <v>171</v>
      </c>
    </row>
    <row r="9" spans="1:14" s="9" customFormat="1">
      <c r="A9" s="28" t="s">
        <v>13</v>
      </c>
      <c r="B9" s="29" t="s">
        <v>113</v>
      </c>
      <c r="C9" s="11"/>
      <c r="D9" s="11"/>
      <c r="E9" s="11"/>
      <c r="F9" s="11"/>
    </row>
    <row r="10" spans="1:14" s="9" customFormat="1" ht="38.4">
      <c r="A10" s="112">
        <v>9999024</v>
      </c>
      <c r="B10" s="30" t="s">
        <v>124</v>
      </c>
      <c r="C10" s="27" t="s">
        <v>11</v>
      </c>
      <c r="D10" s="87">
        <v>140.55000000000001</v>
      </c>
      <c r="E10" s="16">
        <v>187.95</v>
      </c>
      <c r="F10" s="15">
        <f>+E10*D10</f>
        <v>26416.37</v>
      </c>
      <c r="H10" s="115">
        <f>D10</f>
        <v>140.55000000000001</v>
      </c>
      <c r="M10" s="115"/>
      <c r="N10" s="115"/>
    </row>
    <row r="11" spans="1:14" s="9" customFormat="1" ht="38.4">
      <c r="A11" s="14" t="s">
        <v>125</v>
      </c>
      <c r="B11" s="30" t="s">
        <v>126</v>
      </c>
      <c r="C11" s="27" t="s">
        <v>11</v>
      </c>
      <c r="D11" s="87">
        <v>141.94999999999999</v>
      </c>
      <c r="E11" s="16">
        <v>130.09</v>
      </c>
      <c r="F11" s="15">
        <f>E11*D11</f>
        <v>18466.28</v>
      </c>
      <c r="H11" s="115">
        <f>D11</f>
        <v>141.94999999999999</v>
      </c>
      <c r="M11" s="115"/>
      <c r="N11" s="115"/>
    </row>
    <row r="12" spans="1:14" s="9" customFormat="1" ht="75.75" customHeight="1">
      <c r="A12" s="14">
        <v>6565650</v>
      </c>
      <c r="B12" s="30" t="s">
        <v>170</v>
      </c>
      <c r="C12" s="27" t="s">
        <v>9</v>
      </c>
      <c r="D12" s="87">
        <v>521</v>
      </c>
      <c r="E12" s="16">
        <v>8728.07</v>
      </c>
      <c r="F12" s="15">
        <f>E12*D12</f>
        <v>4547324.47</v>
      </c>
      <c r="H12" s="115">
        <f>D12+D17+D45</f>
        <v>521</v>
      </c>
    </row>
    <row r="13" spans="1:14" s="9" customFormat="1" ht="57.6">
      <c r="A13" s="14">
        <v>4005050</v>
      </c>
      <c r="B13" s="30" t="s">
        <v>98</v>
      </c>
      <c r="C13" s="27" t="s">
        <v>11</v>
      </c>
      <c r="D13" s="87">
        <v>2855.5</v>
      </c>
      <c r="E13" s="16">
        <v>108.28</v>
      </c>
      <c r="F13" s="15">
        <f>E13*D13</f>
        <v>309193.53999999998</v>
      </c>
      <c r="H13" s="115">
        <f>D13+D18+D46+D73</f>
        <v>2855.5</v>
      </c>
    </row>
    <row r="14" spans="1:14" s="9" customFormat="1">
      <c r="A14" s="14"/>
      <c r="B14" s="30"/>
      <c r="C14" s="27"/>
      <c r="D14" s="31"/>
      <c r="E14" s="16"/>
      <c r="F14" s="17">
        <f>SUM(F10:F13)</f>
        <v>4901400.66</v>
      </c>
    </row>
    <row r="15" spans="1:14" s="9" customFormat="1">
      <c r="A15" s="28" t="s">
        <v>14</v>
      </c>
      <c r="B15" s="29" t="s">
        <v>114</v>
      </c>
      <c r="C15" s="11"/>
      <c r="D15" s="11"/>
      <c r="E15" s="11"/>
      <c r="F15" s="11"/>
    </row>
    <row r="16" spans="1:14" s="9" customFormat="1" ht="41.25" customHeight="1">
      <c r="A16" s="112" t="s">
        <v>95</v>
      </c>
      <c r="B16" s="30" t="s">
        <v>96</v>
      </c>
      <c r="C16" s="27" t="s">
        <v>9</v>
      </c>
      <c r="D16" s="87">
        <v>316</v>
      </c>
      <c r="E16" s="16">
        <v>74.819999999999993</v>
      </c>
      <c r="F16" s="15">
        <f>+E16*D16</f>
        <v>23643.119999999999</v>
      </c>
      <c r="H16" s="115">
        <f>D16+D42</f>
        <v>316</v>
      </c>
      <c r="N16" s="9" t="s">
        <v>56</v>
      </c>
    </row>
    <row r="17" spans="1:8" s="9" customFormat="1" ht="76.8">
      <c r="A17" s="14">
        <v>6565650</v>
      </c>
      <c r="B17" s="30" t="s">
        <v>170</v>
      </c>
      <c r="C17" s="27" t="s">
        <v>9</v>
      </c>
      <c r="D17" s="87"/>
      <c r="E17" s="16">
        <v>8728.07</v>
      </c>
      <c r="F17" s="15">
        <f>E17*D17</f>
        <v>0</v>
      </c>
    </row>
    <row r="18" spans="1:8" s="9" customFormat="1" ht="57.6">
      <c r="A18" s="14">
        <v>4005050</v>
      </c>
      <c r="B18" s="30" t="s">
        <v>98</v>
      </c>
      <c r="C18" s="27" t="s">
        <v>11</v>
      </c>
      <c r="D18" s="87"/>
      <c r="E18" s="16">
        <v>108.28</v>
      </c>
      <c r="F18" s="15">
        <f t="shared" ref="F18" si="0">E18*D18</f>
        <v>0</v>
      </c>
    </row>
    <row r="19" spans="1:8" s="9" customFormat="1">
      <c r="A19" s="14"/>
      <c r="B19" s="30"/>
      <c r="C19" s="27"/>
      <c r="D19" s="31"/>
      <c r="E19" s="16"/>
      <c r="F19" s="17">
        <f>SUM(F16:F18)</f>
        <v>23643.119999999999</v>
      </c>
    </row>
    <row r="20" spans="1:8" s="9" customFormat="1">
      <c r="A20" s="28" t="s">
        <v>15</v>
      </c>
      <c r="B20" s="29" t="s">
        <v>117</v>
      </c>
      <c r="C20" s="11"/>
      <c r="D20" s="11"/>
      <c r="E20" s="11"/>
      <c r="F20" s="11"/>
    </row>
    <row r="21" spans="1:8" s="9" customFormat="1" ht="38.4">
      <c r="A21" s="112" t="s">
        <v>116</v>
      </c>
      <c r="B21" s="30" t="s">
        <v>131</v>
      </c>
      <c r="C21" s="27" t="s">
        <v>9</v>
      </c>
      <c r="D21" s="87">
        <v>388.66</v>
      </c>
      <c r="E21" s="97">
        <v>100.53</v>
      </c>
      <c r="F21" s="15">
        <f>+E21*D21</f>
        <v>39071.99</v>
      </c>
      <c r="H21" s="115">
        <f>D21+D50</f>
        <v>388.66</v>
      </c>
    </row>
    <row r="22" spans="1:8" s="9" customFormat="1" ht="57.6">
      <c r="A22" s="14">
        <v>4001051</v>
      </c>
      <c r="B22" s="30" t="s">
        <v>19</v>
      </c>
      <c r="C22" s="27" t="s">
        <v>11</v>
      </c>
      <c r="D22" s="87">
        <v>388.66</v>
      </c>
      <c r="E22" s="97">
        <v>33.92</v>
      </c>
      <c r="F22" s="15">
        <f>+E22*D22</f>
        <v>13183.35</v>
      </c>
      <c r="H22" s="115">
        <f t="shared" ref="H22:H36" si="1">D22+D53</f>
        <v>388.66</v>
      </c>
    </row>
    <row r="23" spans="1:8" s="9" customFormat="1" ht="57.6">
      <c r="A23" s="14">
        <v>4002002</v>
      </c>
      <c r="B23" s="30" t="s">
        <v>132</v>
      </c>
      <c r="C23" s="27" t="s">
        <v>12</v>
      </c>
      <c r="D23" s="87">
        <v>254.85</v>
      </c>
      <c r="E23" s="97">
        <v>725.87</v>
      </c>
      <c r="F23" s="15">
        <f t="shared" ref="F23:F36" si="2">+E23*D23</f>
        <v>184987.97</v>
      </c>
      <c r="H23" s="115">
        <f t="shared" si="1"/>
        <v>254.85</v>
      </c>
    </row>
    <row r="24" spans="1:8" s="9" customFormat="1" ht="38.4">
      <c r="A24" s="14" t="s">
        <v>152</v>
      </c>
      <c r="B24" s="30" t="s">
        <v>133</v>
      </c>
      <c r="C24" s="27" t="s">
        <v>11</v>
      </c>
      <c r="D24" s="87">
        <v>272.06</v>
      </c>
      <c r="E24" s="97">
        <v>255.7</v>
      </c>
      <c r="F24" s="15">
        <f t="shared" si="2"/>
        <v>69565.740000000005</v>
      </c>
      <c r="H24" s="115">
        <f t="shared" si="1"/>
        <v>272.06</v>
      </c>
    </row>
    <row r="25" spans="1:8" s="9" customFormat="1" ht="67.2">
      <c r="A25" s="14" t="s">
        <v>130</v>
      </c>
      <c r="B25" s="30" t="s">
        <v>115</v>
      </c>
      <c r="C25" s="27" t="s">
        <v>12</v>
      </c>
      <c r="D25" s="87">
        <v>205.95</v>
      </c>
      <c r="E25" s="97">
        <v>390.42</v>
      </c>
      <c r="F25" s="15">
        <f t="shared" si="2"/>
        <v>80407</v>
      </c>
      <c r="H25" s="115">
        <f t="shared" si="1"/>
        <v>205.95</v>
      </c>
    </row>
    <row r="26" spans="1:8" s="9" customFormat="1" ht="57.6">
      <c r="A26" s="14" t="s">
        <v>153</v>
      </c>
      <c r="B26" s="30" t="s">
        <v>134</v>
      </c>
      <c r="C26" s="27" t="s">
        <v>12</v>
      </c>
      <c r="D26" s="87">
        <v>40.83</v>
      </c>
      <c r="E26" s="97">
        <v>6740.35</v>
      </c>
      <c r="F26" s="15">
        <f t="shared" si="2"/>
        <v>275208.49</v>
      </c>
      <c r="H26" s="115">
        <f t="shared" si="1"/>
        <v>40.83</v>
      </c>
    </row>
    <row r="27" spans="1:8" s="9" customFormat="1" ht="48">
      <c r="A27" s="14" t="s">
        <v>154</v>
      </c>
      <c r="B27" s="30" t="s">
        <v>135</v>
      </c>
      <c r="C27" s="27" t="s">
        <v>11</v>
      </c>
      <c r="D27" s="87">
        <v>116.6</v>
      </c>
      <c r="E27" s="97">
        <v>468.34</v>
      </c>
      <c r="F27" s="15">
        <f t="shared" si="2"/>
        <v>54608.44</v>
      </c>
      <c r="H27" s="115">
        <f t="shared" si="1"/>
        <v>116.6</v>
      </c>
    </row>
    <row r="28" spans="1:8" s="9" customFormat="1" ht="48">
      <c r="A28" s="14" t="s">
        <v>155</v>
      </c>
      <c r="B28" s="30" t="s">
        <v>136</v>
      </c>
      <c r="C28" s="27" t="s">
        <v>17</v>
      </c>
      <c r="D28" s="87">
        <v>1785.9</v>
      </c>
      <c r="E28" s="97">
        <v>52.22</v>
      </c>
      <c r="F28" s="15">
        <f t="shared" si="2"/>
        <v>93259.7</v>
      </c>
      <c r="H28" s="115">
        <f t="shared" si="1"/>
        <v>1785.9</v>
      </c>
    </row>
    <row r="29" spans="1:8" s="9" customFormat="1" ht="67.2">
      <c r="A29" s="14" t="s">
        <v>156</v>
      </c>
      <c r="B29" s="30" t="s">
        <v>139</v>
      </c>
      <c r="C29" s="27" t="s">
        <v>9</v>
      </c>
      <c r="D29" s="87">
        <v>47.04</v>
      </c>
      <c r="E29" s="97">
        <v>1303.99</v>
      </c>
      <c r="F29" s="15">
        <f t="shared" si="2"/>
        <v>61339.69</v>
      </c>
      <c r="H29" s="115">
        <f t="shared" si="1"/>
        <v>47.04</v>
      </c>
    </row>
    <row r="30" spans="1:8" s="9" customFormat="1" ht="67.2">
      <c r="A30" s="14" t="s">
        <v>157</v>
      </c>
      <c r="B30" s="30" t="s">
        <v>140</v>
      </c>
      <c r="C30" s="27" t="s">
        <v>9</v>
      </c>
      <c r="D30" s="87">
        <v>74.55</v>
      </c>
      <c r="E30" s="97">
        <v>892.68</v>
      </c>
      <c r="F30" s="15">
        <f t="shared" si="2"/>
        <v>66549.289999999994</v>
      </c>
      <c r="H30" s="115">
        <f t="shared" si="1"/>
        <v>74.55</v>
      </c>
    </row>
    <row r="31" spans="1:8" s="9" customFormat="1" ht="76.8">
      <c r="A31" s="14" t="s">
        <v>158</v>
      </c>
      <c r="B31" s="30" t="s">
        <v>141</v>
      </c>
      <c r="C31" s="27" t="s">
        <v>11</v>
      </c>
      <c r="D31" s="87">
        <v>269.88</v>
      </c>
      <c r="E31" s="97">
        <v>945.93</v>
      </c>
      <c r="F31" s="15">
        <f t="shared" si="2"/>
        <v>255287.59</v>
      </c>
      <c r="H31" s="115">
        <f t="shared" si="1"/>
        <v>269.88</v>
      </c>
    </row>
    <row r="32" spans="1:8" s="9" customFormat="1" ht="67.2">
      <c r="A32" s="14" t="s">
        <v>159</v>
      </c>
      <c r="B32" s="30" t="s">
        <v>142</v>
      </c>
      <c r="C32" s="27" t="s">
        <v>9</v>
      </c>
      <c r="D32" s="87">
        <v>388.66</v>
      </c>
      <c r="E32" s="97">
        <v>882.44</v>
      </c>
      <c r="F32" s="15">
        <f t="shared" si="2"/>
        <v>342969.13</v>
      </c>
      <c r="H32" s="115">
        <f t="shared" si="1"/>
        <v>388.66</v>
      </c>
    </row>
    <row r="33" spans="1:11" s="9" customFormat="1" ht="67.2">
      <c r="A33" s="14" t="s">
        <v>160</v>
      </c>
      <c r="B33" s="30" t="s">
        <v>143</v>
      </c>
      <c r="C33" s="27" t="s">
        <v>11</v>
      </c>
      <c r="D33" s="87">
        <v>855.02</v>
      </c>
      <c r="E33" s="97">
        <v>727.74</v>
      </c>
      <c r="F33" s="15">
        <f t="shared" si="2"/>
        <v>622232.25</v>
      </c>
      <c r="H33" s="115">
        <f t="shared" si="1"/>
        <v>855.02</v>
      </c>
    </row>
    <row r="34" spans="1:11" s="9" customFormat="1" ht="67.2">
      <c r="A34" s="14" t="s">
        <v>161</v>
      </c>
      <c r="B34" s="30" t="s">
        <v>144</v>
      </c>
      <c r="C34" s="27" t="s">
        <v>9</v>
      </c>
      <c r="D34" s="87">
        <v>153.6</v>
      </c>
      <c r="E34" s="97">
        <v>1363.34</v>
      </c>
      <c r="F34" s="15">
        <f t="shared" si="2"/>
        <v>209409.02</v>
      </c>
      <c r="H34" s="115">
        <f t="shared" si="1"/>
        <v>153.6</v>
      </c>
    </row>
    <row r="35" spans="1:11" s="9" customFormat="1" ht="67.2">
      <c r="A35" s="14" t="s">
        <v>162</v>
      </c>
      <c r="B35" s="30" t="s">
        <v>145</v>
      </c>
      <c r="C35" s="27" t="s">
        <v>9</v>
      </c>
      <c r="D35" s="87">
        <v>235.2</v>
      </c>
      <c r="E35" s="97">
        <v>951.46</v>
      </c>
      <c r="F35" s="15">
        <f t="shared" si="2"/>
        <v>223783.39</v>
      </c>
      <c r="H35" s="115">
        <f t="shared" si="1"/>
        <v>235.2</v>
      </c>
    </row>
    <row r="36" spans="1:11" s="9" customFormat="1" ht="67.2">
      <c r="A36" s="14" t="s">
        <v>163</v>
      </c>
      <c r="B36" s="30" t="s">
        <v>146</v>
      </c>
      <c r="C36" s="27" t="s">
        <v>9</v>
      </c>
      <c r="D36" s="31">
        <v>388.66</v>
      </c>
      <c r="E36" s="97">
        <v>882.44</v>
      </c>
      <c r="F36" s="15">
        <f t="shared" si="2"/>
        <v>342969.13</v>
      </c>
      <c r="H36" s="115">
        <f t="shared" si="1"/>
        <v>388.66</v>
      </c>
    </row>
    <row r="37" spans="1:11" s="9" customFormat="1" ht="48">
      <c r="A37" s="14" t="s">
        <v>164</v>
      </c>
      <c r="B37" s="30" t="s">
        <v>137</v>
      </c>
      <c r="C37" s="27" t="s">
        <v>11</v>
      </c>
      <c r="D37" s="31">
        <v>2193.8000000000002</v>
      </c>
      <c r="E37" s="97">
        <v>436.8</v>
      </c>
      <c r="F37" s="15">
        <f t="shared" ref="F37:F38" si="3">E37*D37</f>
        <v>958251.84</v>
      </c>
      <c r="H37" s="115">
        <f>D37+D68+D72</f>
        <v>2193.8000000000002</v>
      </c>
    </row>
    <row r="38" spans="1:11" s="9" customFormat="1" ht="67.2">
      <c r="A38" s="14" t="s">
        <v>165</v>
      </c>
      <c r="B38" s="30" t="s">
        <v>147</v>
      </c>
      <c r="C38" s="27" t="s">
        <v>11</v>
      </c>
      <c r="D38" s="31">
        <v>2021.03</v>
      </c>
      <c r="E38" s="97">
        <v>118.03</v>
      </c>
      <c r="F38" s="15">
        <f t="shared" si="3"/>
        <v>238542.17</v>
      </c>
      <c r="H38" s="115">
        <f>D38+D69</f>
        <v>2021.03</v>
      </c>
    </row>
    <row r="39" spans="1:11" s="9" customFormat="1" ht="57.6">
      <c r="A39" s="14" t="s">
        <v>166</v>
      </c>
      <c r="B39" s="30" t="s">
        <v>138</v>
      </c>
      <c r="C39" s="27" t="s">
        <v>9</v>
      </c>
      <c r="D39" s="31">
        <v>153.66</v>
      </c>
      <c r="E39" s="97">
        <v>422.94</v>
      </c>
      <c r="F39" s="15">
        <f>E39*D39</f>
        <v>64988.959999999999</v>
      </c>
      <c r="H39" s="115">
        <f>D39</f>
        <v>153.66</v>
      </c>
    </row>
    <row r="40" spans="1:11" s="9" customFormat="1">
      <c r="A40" s="116"/>
      <c r="B40" s="118"/>
      <c r="C40" s="121"/>
      <c r="D40" s="119"/>
      <c r="E40" s="121"/>
      <c r="F40" s="17">
        <f>SUM(F21:F39)</f>
        <v>4196615.1399999997</v>
      </c>
    </row>
    <row r="41" spans="1:11" s="9" customFormat="1" ht="19.5" customHeight="1">
      <c r="A41" s="28" t="s">
        <v>23</v>
      </c>
      <c r="B41" s="29" t="s">
        <v>123</v>
      </c>
      <c r="C41" s="11"/>
      <c r="D41" s="11"/>
      <c r="E41" s="11"/>
      <c r="F41" s="11"/>
    </row>
    <row r="42" spans="1:11" s="9" customFormat="1" ht="38.4">
      <c r="A42" s="112" t="s">
        <v>95</v>
      </c>
      <c r="B42" s="30" t="s">
        <v>96</v>
      </c>
      <c r="C42" s="27" t="s">
        <v>9</v>
      </c>
      <c r="D42" s="87"/>
      <c r="E42" s="16">
        <v>74.819999999999993</v>
      </c>
      <c r="F42" s="15">
        <f>+E42*D42</f>
        <v>0</v>
      </c>
    </row>
    <row r="43" spans="1:11" s="9" customFormat="1" ht="28.8">
      <c r="A43" s="112">
        <v>3001019</v>
      </c>
      <c r="B43" s="30" t="s">
        <v>118</v>
      </c>
      <c r="C43" s="27" t="s">
        <v>9</v>
      </c>
      <c r="D43" s="87">
        <v>254</v>
      </c>
      <c r="E43" s="16">
        <v>50.52</v>
      </c>
      <c r="F43" s="15">
        <f t="shared" ref="F43:F46" si="4">+E43*D43</f>
        <v>12832.08</v>
      </c>
      <c r="H43" s="115">
        <f>D43</f>
        <v>254</v>
      </c>
    </row>
    <row r="44" spans="1:11" s="9" customFormat="1" ht="38.4">
      <c r="A44" s="112">
        <v>9999008</v>
      </c>
      <c r="B44" s="96" t="s">
        <v>57</v>
      </c>
      <c r="C44" s="14" t="s">
        <v>10</v>
      </c>
      <c r="D44" s="87">
        <v>3</v>
      </c>
      <c r="E44" s="97">
        <v>4099.42</v>
      </c>
      <c r="F44" s="15">
        <f t="shared" si="4"/>
        <v>12298.26</v>
      </c>
      <c r="H44" s="115">
        <f>D44</f>
        <v>3</v>
      </c>
    </row>
    <row r="45" spans="1:11" s="9" customFormat="1" ht="76.5" customHeight="1">
      <c r="A45" s="14">
        <v>6565650</v>
      </c>
      <c r="B45" s="30" t="s">
        <v>170</v>
      </c>
      <c r="C45" s="27" t="s">
        <v>9</v>
      </c>
      <c r="D45" s="87"/>
      <c r="E45" s="16">
        <v>8728.07</v>
      </c>
      <c r="F45" s="15">
        <f t="shared" si="4"/>
        <v>0</v>
      </c>
    </row>
    <row r="46" spans="1:11" s="9" customFormat="1" ht="57.6">
      <c r="A46" s="14">
        <v>4005050</v>
      </c>
      <c r="B46" s="30" t="s">
        <v>98</v>
      </c>
      <c r="C46" s="27" t="s">
        <v>11</v>
      </c>
      <c r="D46" s="87"/>
      <c r="E46" s="16">
        <v>108.28</v>
      </c>
      <c r="F46" s="15">
        <f t="shared" si="4"/>
        <v>0</v>
      </c>
      <c r="I46" s="9">
        <v>2.5</v>
      </c>
      <c r="J46" s="9">
        <v>2</v>
      </c>
      <c r="K46" s="9">
        <f>H46*I46*J46</f>
        <v>0</v>
      </c>
    </row>
    <row r="47" spans="1:11" s="9" customFormat="1">
      <c r="A47" s="116"/>
      <c r="B47" s="118"/>
      <c r="C47" s="121"/>
      <c r="D47" s="119"/>
      <c r="E47" s="121"/>
      <c r="F47" s="17">
        <f>SUM(F42:F46)</f>
        <v>25130.34</v>
      </c>
    </row>
    <row r="48" spans="1:11" s="9" customFormat="1">
      <c r="A48" s="28" t="s">
        <v>122</v>
      </c>
      <c r="B48" s="29" t="s">
        <v>121</v>
      </c>
      <c r="C48" s="11"/>
      <c r="D48" s="11"/>
      <c r="E48" s="11"/>
      <c r="F48" s="11"/>
    </row>
    <row r="49" spans="1:8" s="9" customFormat="1" ht="48">
      <c r="A49" s="112" t="s">
        <v>167</v>
      </c>
      <c r="B49" s="30" t="s">
        <v>148</v>
      </c>
      <c r="C49" s="27" t="s">
        <v>9</v>
      </c>
      <c r="D49" s="87">
        <v>235</v>
      </c>
      <c r="E49" s="97">
        <v>120.71</v>
      </c>
      <c r="F49" s="15">
        <f>+E49*D49</f>
        <v>28366.85</v>
      </c>
      <c r="H49" s="115">
        <f>D49</f>
        <v>235</v>
      </c>
    </row>
    <row r="50" spans="1:8" s="9" customFormat="1" ht="38.4">
      <c r="A50" s="112" t="s">
        <v>116</v>
      </c>
      <c r="B50" s="30" t="s">
        <v>149</v>
      </c>
      <c r="C50" s="27" t="s">
        <v>9</v>
      </c>
      <c r="D50" s="87"/>
      <c r="E50" s="97">
        <v>81.02</v>
      </c>
      <c r="F50" s="15">
        <f t="shared" ref="F50:F52" si="5">+E50*D50</f>
        <v>0</v>
      </c>
      <c r="G50" s="75"/>
      <c r="H50" s="115"/>
    </row>
    <row r="51" spans="1:8" s="9" customFormat="1" ht="38.4">
      <c r="A51" s="112" t="s">
        <v>168</v>
      </c>
      <c r="B51" s="30" t="s">
        <v>150</v>
      </c>
      <c r="C51" s="27" t="s">
        <v>11</v>
      </c>
      <c r="D51" s="87">
        <v>352.5</v>
      </c>
      <c r="E51" s="97">
        <v>213.95</v>
      </c>
      <c r="F51" s="15">
        <f t="shared" si="5"/>
        <v>75417.38</v>
      </c>
      <c r="G51" s="75"/>
      <c r="H51" s="115">
        <f>D51</f>
        <v>352.5</v>
      </c>
    </row>
    <row r="52" spans="1:8" s="9" customFormat="1" ht="48">
      <c r="A52" s="112" t="s">
        <v>169</v>
      </c>
      <c r="B52" s="30" t="s">
        <v>151</v>
      </c>
      <c r="C52" s="27" t="s">
        <v>12</v>
      </c>
      <c r="D52" s="87">
        <v>19.75</v>
      </c>
      <c r="E52" s="97">
        <v>1275.3</v>
      </c>
      <c r="F52" s="15">
        <f t="shared" si="5"/>
        <v>25187.18</v>
      </c>
      <c r="G52" s="75"/>
      <c r="H52" s="115">
        <f>D52</f>
        <v>19.75</v>
      </c>
    </row>
    <row r="53" spans="1:8" s="9" customFormat="1" ht="57.6">
      <c r="A53" s="14">
        <v>4001051</v>
      </c>
      <c r="B53" s="30" t="s">
        <v>19</v>
      </c>
      <c r="C53" s="27" t="s">
        <v>11</v>
      </c>
      <c r="D53" s="87"/>
      <c r="E53" s="97">
        <v>33.92</v>
      </c>
      <c r="F53" s="15">
        <f>+E53*D53</f>
        <v>0</v>
      </c>
      <c r="G53" s="75"/>
    </row>
    <row r="54" spans="1:8" s="9" customFormat="1" ht="57.6">
      <c r="A54" s="14">
        <v>4002002</v>
      </c>
      <c r="B54" s="30" t="s">
        <v>132</v>
      </c>
      <c r="C54" s="27" t="s">
        <v>12</v>
      </c>
      <c r="D54" s="87"/>
      <c r="E54" s="97">
        <v>725.87</v>
      </c>
      <c r="F54" s="15">
        <f t="shared" ref="F54:F67" si="6">+E54*D54</f>
        <v>0</v>
      </c>
      <c r="G54" s="75"/>
    </row>
    <row r="55" spans="1:8" s="9" customFormat="1" ht="38.4">
      <c r="A55" s="14" t="s">
        <v>152</v>
      </c>
      <c r="B55" s="30" t="s">
        <v>133</v>
      </c>
      <c r="C55" s="27" t="s">
        <v>11</v>
      </c>
      <c r="D55" s="87"/>
      <c r="E55" s="97">
        <v>255.7</v>
      </c>
      <c r="F55" s="15">
        <f t="shared" si="6"/>
        <v>0</v>
      </c>
      <c r="G55" s="75"/>
    </row>
    <row r="56" spans="1:8" s="9" customFormat="1" ht="67.2">
      <c r="A56" s="14" t="s">
        <v>130</v>
      </c>
      <c r="B56" s="30" t="s">
        <v>115</v>
      </c>
      <c r="C56" s="27" t="s">
        <v>12</v>
      </c>
      <c r="D56" s="87"/>
      <c r="E56" s="97">
        <v>390.42</v>
      </c>
      <c r="F56" s="15">
        <f t="shared" si="6"/>
        <v>0</v>
      </c>
      <c r="G56" s="75"/>
    </row>
    <row r="57" spans="1:8" s="9" customFormat="1" ht="57.6">
      <c r="A57" s="14" t="s">
        <v>153</v>
      </c>
      <c r="B57" s="30" t="s">
        <v>134</v>
      </c>
      <c r="C57" s="27" t="s">
        <v>12</v>
      </c>
      <c r="D57" s="87"/>
      <c r="E57" s="97">
        <v>6740.35</v>
      </c>
      <c r="F57" s="15">
        <f t="shared" si="6"/>
        <v>0</v>
      </c>
      <c r="G57" s="75"/>
    </row>
    <row r="58" spans="1:8" s="9" customFormat="1" ht="48">
      <c r="A58" s="14" t="s">
        <v>154</v>
      </c>
      <c r="B58" s="30" t="s">
        <v>135</v>
      </c>
      <c r="C58" s="27" t="s">
        <v>11</v>
      </c>
      <c r="D58" s="87"/>
      <c r="E58" s="97">
        <v>468.34</v>
      </c>
      <c r="F58" s="15">
        <f t="shared" si="6"/>
        <v>0</v>
      </c>
      <c r="G58" s="75"/>
    </row>
    <row r="59" spans="1:8" s="9" customFormat="1" ht="48">
      <c r="A59" s="14" t="s">
        <v>155</v>
      </c>
      <c r="B59" s="30" t="s">
        <v>136</v>
      </c>
      <c r="C59" s="27" t="s">
        <v>17</v>
      </c>
      <c r="D59" s="87"/>
      <c r="E59" s="97">
        <v>52.22</v>
      </c>
      <c r="F59" s="15">
        <f t="shared" si="6"/>
        <v>0</v>
      </c>
      <c r="G59" s="75"/>
    </row>
    <row r="60" spans="1:8" s="9" customFormat="1" ht="67.2">
      <c r="A60" s="14" t="s">
        <v>156</v>
      </c>
      <c r="B60" s="30" t="s">
        <v>139</v>
      </c>
      <c r="C60" s="27" t="s">
        <v>9</v>
      </c>
      <c r="D60" s="87"/>
      <c r="E60" s="97">
        <v>1303.99</v>
      </c>
      <c r="F60" s="15">
        <f t="shared" si="6"/>
        <v>0</v>
      </c>
      <c r="G60" s="75"/>
    </row>
    <row r="61" spans="1:8" s="9" customFormat="1" ht="67.2">
      <c r="A61" s="14" t="s">
        <v>157</v>
      </c>
      <c r="B61" s="30" t="s">
        <v>140</v>
      </c>
      <c r="C61" s="27" t="s">
        <v>9</v>
      </c>
      <c r="D61" s="87"/>
      <c r="E61" s="97">
        <v>892.68</v>
      </c>
      <c r="F61" s="15">
        <f t="shared" si="6"/>
        <v>0</v>
      </c>
      <c r="G61" s="75"/>
    </row>
    <row r="62" spans="1:8" s="9" customFormat="1" ht="76.8">
      <c r="A62" s="14" t="s">
        <v>158</v>
      </c>
      <c r="B62" s="30" t="s">
        <v>141</v>
      </c>
      <c r="C62" s="27" t="s">
        <v>11</v>
      </c>
      <c r="D62" s="87"/>
      <c r="E62" s="97">
        <v>945.93</v>
      </c>
      <c r="F62" s="15">
        <f t="shared" si="6"/>
        <v>0</v>
      </c>
      <c r="G62" s="75"/>
    </row>
    <row r="63" spans="1:8" s="9" customFormat="1" ht="67.2">
      <c r="A63" s="14" t="s">
        <v>159</v>
      </c>
      <c r="B63" s="30" t="s">
        <v>142</v>
      </c>
      <c r="C63" s="27" t="s">
        <v>9</v>
      </c>
      <c r="D63" s="87"/>
      <c r="E63" s="97">
        <v>882.44</v>
      </c>
      <c r="F63" s="15">
        <f t="shared" si="6"/>
        <v>0</v>
      </c>
      <c r="G63" s="75"/>
    </row>
    <row r="64" spans="1:8" s="9" customFormat="1" ht="67.2">
      <c r="A64" s="14" t="s">
        <v>160</v>
      </c>
      <c r="B64" s="30" t="s">
        <v>143</v>
      </c>
      <c r="C64" s="27" t="s">
        <v>11</v>
      </c>
      <c r="D64" s="87"/>
      <c r="E64" s="97">
        <v>727.74</v>
      </c>
      <c r="F64" s="15">
        <f t="shared" si="6"/>
        <v>0</v>
      </c>
      <c r="G64" s="75"/>
    </row>
    <row r="65" spans="1:9" s="9" customFormat="1" ht="67.2">
      <c r="A65" s="14" t="s">
        <v>161</v>
      </c>
      <c r="B65" s="30" t="s">
        <v>144</v>
      </c>
      <c r="C65" s="27" t="s">
        <v>9</v>
      </c>
      <c r="D65" s="87"/>
      <c r="E65" s="97">
        <v>1363.34</v>
      </c>
      <c r="F65" s="15">
        <f t="shared" si="6"/>
        <v>0</v>
      </c>
      <c r="G65" s="75"/>
    </row>
    <row r="66" spans="1:9" s="9" customFormat="1" ht="67.2">
      <c r="A66" s="14" t="s">
        <v>162</v>
      </c>
      <c r="B66" s="30" t="s">
        <v>145</v>
      </c>
      <c r="C66" s="27" t="s">
        <v>9</v>
      </c>
      <c r="D66" s="87"/>
      <c r="E66" s="97">
        <v>951.46</v>
      </c>
      <c r="F66" s="15">
        <f t="shared" si="6"/>
        <v>0</v>
      </c>
      <c r="G66" s="75"/>
    </row>
    <row r="67" spans="1:9" s="9" customFormat="1" ht="67.2">
      <c r="A67" s="14" t="s">
        <v>163</v>
      </c>
      <c r="B67" s="30" t="s">
        <v>146</v>
      </c>
      <c r="C67" s="27" t="s">
        <v>9</v>
      </c>
      <c r="D67" s="87"/>
      <c r="E67" s="97">
        <v>882.44</v>
      </c>
      <c r="F67" s="15">
        <f t="shared" si="6"/>
        <v>0</v>
      </c>
      <c r="G67" s="75"/>
    </row>
    <row r="68" spans="1:9" s="9" customFormat="1" ht="48">
      <c r="A68" s="14" t="s">
        <v>164</v>
      </c>
      <c r="B68" s="30" t="s">
        <v>137</v>
      </c>
      <c r="C68" s="27" t="s">
        <v>11</v>
      </c>
      <c r="D68" s="87"/>
      <c r="E68" s="97">
        <v>436.8</v>
      </c>
      <c r="F68" s="15">
        <f t="shared" ref="F68:F69" si="7">E68*D68</f>
        <v>0</v>
      </c>
      <c r="G68" s="75"/>
    </row>
    <row r="69" spans="1:9" s="9" customFormat="1" ht="67.2">
      <c r="A69" s="14" t="s">
        <v>165</v>
      </c>
      <c r="B69" s="30" t="s">
        <v>147</v>
      </c>
      <c r="C69" s="27" t="s">
        <v>11</v>
      </c>
      <c r="D69" s="87"/>
      <c r="E69" s="97">
        <v>118.03</v>
      </c>
      <c r="F69" s="15">
        <f t="shared" si="7"/>
        <v>0</v>
      </c>
    </row>
    <row r="70" spans="1:9" s="9" customFormat="1">
      <c r="A70" s="14"/>
      <c r="B70" s="30"/>
      <c r="C70" s="27"/>
      <c r="D70" s="31"/>
      <c r="E70" s="16"/>
      <c r="F70" s="17">
        <f>SUM(F49:F69)</f>
        <v>128971.41</v>
      </c>
    </row>
    <row r="71" spans="1:9" s="9" customFormat="1">
      <c r="A71" s="28" t="s">
        <v>119</v>
      </c>
      <c r="B71" s="29" t="s">
        <v>120</v>
      </c>
      <c r="C71" s="11"/>
      <c r="D71" s="11"/>
      <c r="E71" s="11"/>
      <c r="F71" s="11"/>
    </row>
    <row r="72" spans="1:9" s="9" customFormat="1" ht="38.4">
      <c r="A72" s="14">
        <v>4005002</v>
      </c>
      <c r="B72" s="30" t="s">
        <v>97</v>
      </c>
      <c r="C72" s="27" t="s">
        <v>11</v>
      </c>
      <c r="D72" s="87"/>
      <c r="E72" s="16">
        <v>404.29</v>
      </c>
      <c r="F72" s="15">
        <f>E72*D72</f>
        <v>0</v>
      </c>
    </row>
    <row r="73" spans="1:9" s="9" customFormat="1" ht="57.6">
      <c r="A73" s="14">
        <v>4005050</v>
      </c>
      <c r="B73" s="30" t="s">
        <v>98</v>
      </c>
      <c r="C73" s="27" t="s">
        <v>11</v>
      </c>
      <c r="D73" s="87"/>
      <c r="E73" s="16">
        <v>108.28</v>
      </c>
      <c r="F73" s="15">
        <f>E73*D73</f>
        <v>0</v>
      </c>
    </row>
    <row r="74" spans="1:9" s="9" customFormat="1">
      <c r="A74" s="112"/>
      <c r="B74" s="96"/>
      <c r="C74" s="14"/>
      <c r="D74" s="31"/>
      <c r="E74" s="97"/>
      <c r="F74" s="17">
        <f>SUM(F72:F73)</f>
        <v>0</v>
      </c>
    </row>
    <row r="75" spans="1:9">
      <c r="A75" s="20"/>
      <c r="B75" s="13"/>
      <c r="C75" s="12"/>
      <c r="D75" s="24"/>
      <c r="F75" s="12"/>
    </row>
    <row r="76" spans="1:9">
      <c r="A76" s="19"/>
      <c r="B76" s="13"/>
      <c r="C76" s="12"/>
      <c r="D76" s="24"/>
      <c r="E76" s="12"/>
      <c r="F76" s="102">
        <f>F14+F19+F40+F47+F70+F74</f>
        <v>9275760.6699999999</v>
      </c>
      <c r="G76">
        <v>9246890.6300000008</v>
      </c>
      <c r="I76" s="103">
        <f>F76-G76</f>
        <v>28870.04</v>
      </c>
    </row>
    <row r="77" spans="1:9">
      <c r="A77" s="12"/>
      <c r="B77" s="13"/>
      <c r="C77" s="12"/>
      <c r="D77" s="24"/>
      <c r="E77" s="12"/>
      <c r="F77" s="102">
        <f>F76*0.16</f>
        <v>1484121.71</v>
      </c>
    </row>
    <row r="78" spans="1:9">
      <c r="A78" s="12"/>
      <c r="B78" s="13"/>
      <c r="C78" s="12"/>
      <c r="D78" s="24"/>
      <c r="E78" s="12"/>
      <c r="F78" s="102">
        <f>SUM(F76:F77)</f>
        <v>10759882.380000001</v>
      </c>
      <c r="G78" s="117"/>
    </row>
    <row r="79" spans="1:9">
      <c r="A79" s="12"/>
      <c r="B79" s="12"/>
      <c r="C79" s="12"/>
      <c r="D79" s="24"/>
      <c r="E79" s="12"/>
      <c r="F79" s="12"/>
    </row>
    <row r="80" spans="1:9">
      <c r="A80" s="12"/>
      <c r="B80" s="12"/>
      <c r="C80" s="12"/>
      <c r="D80" s="24"/>
      <c r="E80" s="12"/>
      <c r="F80" s="12"/>
    </row>
    <row r="81" spans="1:8">
      <c r="A81" s="12"/>
      <c r="B81" s="12"/>
      <c r="C81" s="12"/>
      <c r="D81" s="24"/>
      <c r="E81" s="12" t="s">
        <v>127</v>
      </c>
      <c r="F81" s="102">
        <v>8008244.6699999999</v>
      </c>
      <c r="G81" s="117">
        <f>F81-F78</f>
        <v>-2751637.71</v>
      </c>
      <c r="H81" s="103"/>
    </row>
    <row r="82" spans="1:8">
      <c r="A82" s="12"/>
      <c r="B82" s="12"/>
      <c r="C82" s="12"/>
      <c r="D82" s="24"/>
      <c r="E82" s="12"/>
      <c r="F82" s="12"/>
    </row>
    <row r="83" spans="1:8">
      <c r="A83" s="12"/>
      <c r="B83" s="12"/>
      <c r="C83" s="12"/>
      <c r="D83" s="24"/>
      <c r="E83" s="12"/>
      <c r="F83" s="12"/>
      <c r="G83" s="117"/>
    </row>
    <row r="84" spans="1:8">
      <c r="A84" s="151"/>
      <c r="B84" s="152"/>
      <c r="C84" s="152"/>
      <c r="D84" s="152"/>
      <c r="E84" s="152"/>
      <c r="F84" s="152"/>
    </row>
    <row r="85" spans="1:8">
      <c r="A85" s="151"/>
      <c r="B85" s="152"/>
      <c r="C85" s="152"/>
      <c r="D85" s="152"/>
      <c r="E85" s="152"/>
      <c r="F85" s="152"/>
    </row>
    <row r="86" spans="1:8">
      <c r="A86" s="151"/>
      <c r="B86" s="152"/>
      <c r="C86" s="152"/>
      <c r="D86" s="152"/>
      <c r="E86" s="152"/>
      <c r="F86" s="152"/>
    </row>
    <row r="87" spans="1:8">
      <c r="A87" s="19"/>
      <c r="B87" s="19"/>
      <c r="C87" s="19"/>
      <c r="D87" s="25"/>
      <c r="E87" s="19"/>
      <c r="F87" s="19"/>
    </row>
    <row r="88" spans="1:8">
      <c r="A88" s="19"/>
      <c r="B88" s="19"/>
      <c r="C88" s="19"/>
      <c r="D88" s="25"/>
      <c r="E88" s="19"/>
      <c r="F88" s="19"/>
    </row>
    <row r="89" spans="1:8">
      <c r="A89" s="19"/>
      <c r="B89" s="19"/>
      <c r="C89" s="19"/>
      <c r="D89" s="25"/>
      <c r="E89" s="19"/>
      <c r="F89" s="19"/>
    </row>
    <row r="90" spans="1:8">
      <c r="A90" s="19"/>
      <c r="B90" s="19"/>
      <c r="C90" s="19"/>
      <c r="D90" s="25"/>
      <c r="E90" s="19"/>
      <c r="F90" s="19"/>
    </row>
    <row r="91" spans="1:8">
      <c r="A91" s="19"/>
      <c r="B91" s="19"/>
      <c r="C91" s="19"/>
      <c r="D91" s="25"/>
      <c r="E91" s="19"/>
      <c r="F91" s="19"/>
    </row>
    <row r="92" spans="1:8">
      <c r="A92" s="19"/>
      <c r="B92" s="19"/>
      <c r="C92" s="19"/>
      <c r="D92" s="25"/>
      <c r="E92" s="19"/>
      <c r="F92" s="19"/>
    </row>
  </sheetData>
  <mergeCells count="7">
    <mergeCell ref="A86:F86"/>
    <mergeCell ref="A1:F1"/>
    <mergeCell ref="A2:F2"/>
    <mergeCell ref="A3:F3"/>
    <mergeCell ref="A5:F5"/>
    <mergeCell ref="A84:F84"/>
    <mergeCell ref="A85:F8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3139-817A-4FF3-8278-4608B3EB76AD}">
  <sheetPr>
    <tabColor rgb="FF92D050"/>
  </sheetPr>
  <dimension ref="A1:N57"/>
  <sheetViews>
    <sheetView topLeftCell="A3" zoomScaleNormal="100" zoomScaleSheetLayoutView="100" workbookViewId="0">
      <selection activeCell="K68" sqref="K68"/>
    </sheetView>
  </sheetViews>
  <sheetFormatPr baseColWidth="10" defaultColWidth="9.109375" defaultRowHeight="13.2"/>
  <cols>
    <col min="1" max="1" width="14.44140625" style="1" customWidth="1"/>
    <col min="2" max="2" width="47.88671875" style="10" customWidth="1"/>
    <col min="3" max="3" width="7.33203125" style="1" customWidth="1"/>
    <col min="4" max="4" width="9.88671875" style="26" customWidth="1"/>
    <col min="5" max="5" width="9.44140625" style="1" customWidth="1"/>
    <col min="6" max="6" width="13.5546875" style="1" customWidth="1"/>
    <col min="7" max="7" width="18.44140625" customWidth="1"/>
    <col min="8" max="8" width="12.6640625" customWidth="1"/>
    <col min="9" max="9" width="12.88671875" customWidth="1"/>
    <col min="10" max="10" width="18.5546875" customWidth="1"/>
    <col min="11" max="11" width="12.33203125" bestFit="1" customWidth="1"/>
  </cols>
  <sheetData>
    <row r="1" spans="1:14" ht="15.6">
      <c r="A1" s="153" t="s">
        <v>128</v>
      </c>
      <c r="B1" s="153"/>
      <c r="C1" s="153"/>
      <c r="D1" s="153"/>
      <c r="E1" s="153"/>
      <c r="F1" s="153"/>
    </row>
    <row r="2" spans="1:14" s="2" customFormat="1">
      <c r="A2" s="154" t="s">
        <v>129</v>
      </c>
      <c r="B2" s="154"/>
      <c r="C2" s="154"/>
      <c r="D2" s="154"/>
      <c r="E2" s="154"/>
      <c r="F2" s="154"/>
    </row>
    <row r="3" spans="1:14" s="2" customFormat="1">
      <c r="A3" s="155"/>
      <c r="B3" s="155"/>
      <c r="C3" s="155"/>
      <c r="D3" s="155"/>
      <c r="E3" s="155"/>
      <c r="F3" s="155"/>
    </row>
    <row r="4" spans="1:14" s="2" customFormat="1" ht="13.8" thickBot="1">
      <c r="A4" s="18"/>
      <c r="B4" s="18"/>
      <c r="C4" s="18"/>
      <c r="D4" s="18"/>
      <c r="E4" s="18"/>
      <c r="F4" s="18"/>
    </row>
    <row r="5" spans="1:14" ht="13.8" thickTop="1">
      <c r="A5" s="156" t="s">
        <v>0</v>
      </c>
      <c r="B5" s="157"/>
      <c r="C5" s="157"/>
      <c r="D5" s="157"/>
      <c r="E5" s="157"/>
      <c r="F5" s="158"/>
    </row>
    <row r="6" spans="1:14" ht="13.8" thickBot="1">
      <c r="A6" s="3" t="s">
        <v>1</v>
      </c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14" ht="14.4" thickTop="1" thickBot="1">
      <c r="A7"/>
      <c r="B7" s="6"/>
      <c r="C7"/>
      <c r="D7" s="7"/>
      <c r="E7"/>
      <c r="F7"/>
    </row>
    <row r="8" spans="1:14" ht="60.6" thickTop="1">
      <c r="A8" s="21" t="s">
        <v>8</v>
      </c>
      <c r="B8" s="120" t="s">
        <v>110</v>
      </c>
      <c r="C8" s="22"/>
      <c r="D8" s="23"/>
      <c r="E8" s="8"/>
      <c r="F8" s="8"/>
      <c r="H8" t="s">
        <v>171</v>
      </c>
    </row>
    <row r="9" spans="1:14" s="9" customFormat="1">
      <c r="A9" s="28" t="s">
        <v>13</v>
      </c>
      <c r="B9" s="29" t="s">
        <v>113</v>
      </c>
      <c r="C9" s="11"/>
      <c r="D9" s="11"/>
      <c r="E9" s="11"/>
      <c r="F9" s="11"/>
    </row>
    <row r="10" spans="1:14" s="9" customFormat="1" ht="38.4">
      <c r="A10" s="112">
        <v>9999024</v>
      </c>
      <c r="B10" s="30" t="s">
        <v>124</v>
      </c>
      <c r="C10" s="27" t="s">
        <v>11</v>
      </c>
      <c r="D10" s="87">
        <v>140.55000000000001</v>
      </c>
      <c r="E10" s="16">
        <v>187.95</v>
      </c>
      <c r="F10" s="15">
        <f>+E10*D10</f>
        <v>26416.37</v>
      </c>
      <c r="H10" s="115">
        <v>493.05</v>
      </c>
      <c r="M10" s="115"/>
      <c r="N10" s="115"/>
    </row>
    <row r="11" spans="1:14" s="9" customFormat="1" ht="38.4">
      <c r="A11" s="112" t="s">
        <v>168</v>
      </c>
      <c r="B11" s="30" t="s">
        <v>150</v>
      </c>
      <c r="C11" s="27" t="s">
        <v>11</v>
      </c>
      <c r="D11" s="87">
        <v>352.5</v>
      </c>
      <c r="E11" s="97">
        <v>213.95</v>
      </c>
      <c r="F11" s="15">
        <f>+E11*D11</f>
        <v>75417.38</v>
      </c>
      <c r="H11" s="115"/>
      <c r="M11" s="115"/>
      <c r="N11" s="115"/>
    </row>
    <row r="12" spans="1:14" s="9" customFormat="1" ht="38.4">
      <c r="A12" s="14" t="s">
        <v>125</v>
      </c>
      <c r="B12" s="30" t="s">
        <v>126</v>
      </c>
      <c r="C12" s="27" t="s">
        <v>11</v>
      </c>
      <c r="D12" s="87">
        <v>141.94999999999999</v>
      </c>
      <c r="E12" s="16">
        <v>130.09</v>
      </c>
      <c r="F12" s="15">
        <f>E12*D12</f>
        <v>18466.28</v>
      </c>
      <c r="H12" s="115">
        <v>141.94999999999999</v>
      </c>
      <c r="M12" s="115"/>
      <c r="N12" s="115"/>
    </row>
    <row r="13" spans="1:14" s="9" customFormat="1" ht="75.75" customHeight="1">
      <c r="A13" s="14">
        <v>6565650</v>
      </c>
      <c r="B13" s="30" t="s">
        <v>170</v>
      </c>
      <c r="C13" s="27" t="s">
        <v>9</v>
      </c>
      <c r="D13" s="87">
        <v>521</v>
      </c>
      <c r="E13" s="16">
        <v>8728.07</v>
      </c>
      <c r="F13" s="15">
        <f>E13*D13</f>
        <v>4547324.47</v>
      </c>
      <c r="H13" s="115">
        <v>521</v>
      </c>
    </row>
    <row r="14" spans="1:14" s="9" customFormat="1" ht="57.6">
      <c r="A14" s="14">
        <v>4005050</v>
      </c>
      <c r="B14" s="30" t="s">
        <v>98</v>
      </c>
      <c r="C14" s="27" t="s">
        <v>11</v>
      </c>
      <c r="D14" s="87">
        <v>2855.5</v>
      </c>
      <c r="E14" s="16">
        <v>108.28</v>
      </c>
      <c r="F14" s="15">
        <f>E14*D14</f>
        <v>309193.53999999998</v>
      </c>
      <c r="H14" s="115">
        <v>2855.5</v>
      </c>
    </row>
    <row r="15" spans="1:14" s="9" customFormat="1" ht="67.2">
      <c r="A15" s="14" t="s">
        <v>165</v>
      </c>
      <c r="B15" s="30" t="s">
        <v>147</v>
      </c>
      <c r="C15" s="27" t="s">
        <v>11</v>
      </c>
      <c r="D15" s="31">
        <v>2021.03</v>
      </c>
      <c r="E15" s="97">
        <v>118.03</v>
      </c>
      <c r="F15" s="15">
        <f t="shared" ref="F15" si="0">E15*D15</f>
        <v>238542.17</v>
      </c>
      <c r="H15" s="115">
        <v>2021.03</v>
      </c>
    </row>
    <row r="16" spans="1:14" s="9" customFormat="1" ht="41.25" customHeight="1">
      <c r="A16" s="112" t="s">
        <v>95</v>
      </c>
      <c r="B16" s="30" t="s">
        <v>96</v>
      </c>
      <c r="C16" s="27" t="s">
        <v>9</v>
      </c>
      <c r="D16" s="87">
        <v>316</v>
      </c>
      <c r="E16" s="16">
        <v>74.819999999999993</v>
      </c>
      <c r="F16" s="15">
        <f>+E16*D16</f>
        <v>23643.119999999999</v>
      </c>
      <c r="H16" s="115">
        <v>316</v>
      </c>
      <c r="N16" s="9" t="s">
        <v>56</v>
      </c>
    </row>
    <row r="17" spans="1:8" s="9" customFormat="1" ht="38.4">
      <c r="A17" s="112" t="s">
        <v>116</v>
      </c>
      <c r="B17" s="30" t="s">
        <v>131</v>
      </c>
      <c r="C17" s="27" t="s">
        <v>9</v>
      </c>
      <c r="D17" s="87">
        <v>388.66</v>
      </c>
      <c r="E17" s="97">
        <v>100.53</v>
      </c>
      <c r="F17" s="15">
        <f>+E17*D17</f>
        <v>39071.99</v>
      </c>
      <c r="H17" s="115">
        <v>388.66</v>
      </c>
    </row>
    <row r="18" spans="1:8" s="9" customFormat="1" ht="57.6">
      <c r="A18" s="14">
        <v>4001051</v>
      </c>
      <c r="B18" s="30" t="s">
        <v>19</v>
      </c>
      <c r="C18" s="27" t="s">
        <v>11</v>
      </c>
      <c r="D18" s="87">
        <v>388.66</v>
      </c>
      <c r="E18" s="97">
        <v>33.92</v>
      </c>
      <c r="F18" s="15">
        <f>+E18*D18</f>
        <v>13183.35</v>
      </c>
      <c r="H18" s="115">
        <v>388.66</v>
      </c>
    </row>
    <row r="19" spans="1:8" s="9" customFormat="1" ht="57.6">
      <c r="A19" s="14">
        <v>4002002</v>
      </c>
      <c r="B19" s="30" t="s">
        <v>132</v>
      </c>
      <c r="C19" s="27" t="s">
        <v>12</v>
      </c>
      <c r="D19" s="87">
        <v>254.85</v>
      </c>
      <c r="E19" s="97">
        <v>725.87</v>
      </c>
      <c r="F19" s="15">
        <f t="shared" ref="F19:F32" si="1">+E19*D19</f>
        <v>184987.97</v>
      </c>
      <c r="H19" s="115">
        <v>254.85</v>
      </c>
    </row>
    <row r="20" spans="1:8" s="9" customFormat="1" ht="38.4">
      <c r="A20" s="14" t="s">
        <v>152</v>
      </c>
      <c r="B20" s="30" t="s">
        <v>133</v>
      </c>
      <c r="C20" s="27" t="s">
        <v>11</v>
      </c>
      <c r="D20" s="87">
        <v>272.06</v>
      </c>
      <c r="E20" s="97">
        <v>255.7</v>
      </c>
      <c r="F20" s="15">
        <f t="shared" si="1"/>
        <v>69565.740000000005</v>
      </c>
      <c r="H20" s="115">
        <v>272.06</v>
      </c>
    </row>
    <row r="21" spans="1:8" s="9" customFormat="1" ht="67.2">
      <c r="A21" s="14" t="s">
        <v>130</v>
      </c>
      <c r="B21" s="30" t="s">
        <v>115</v>
      </c>
      <c r="C21" s="27" t="s">
        <v>12</v>
      </c>
      <c r="D21" s="87">
        <v>205.95</v>
      </c>
      <c r="E21" s="97">
        <v>390.42</v>
      </c>
      <c r="F21" s="15">
        <f t="shared" si="1"/>
        <v>80407</v>
      </c>
      <c r="H21" s="115">
        <v>205.95</v>
      </c>
    </row>
    <row r="22" spans="1:8" s="9" customFormat="1" ht="57.6">
      <c r="A22" s="14" t="s">
        <v>153</v>
      </c>
      <c r="B22" s="30" t="s">
        <v>134</v>
      </c>
      <c r="C22" s="27" t="s">
        <v>12</v>
      </c>
      <c r="D22" s="87">
        <v>40.83</v>
      </c>
      <c r="E22" s="97">
        <v>6740.35</v>
      </c>
      <c r="F22" s="15">
        <f t="shared" si="1"/>
        <v>275208.49</v>
      </c>
      <c r="H22" s="115">
        <v>40.83</v>
      </c>
    </row>
    <row r="23" spans="1:8" s="9" customFormat="1" ht="48">
      <c r="A23" s="14" t="s">
        <v>154</v>
      </c>
      <c r="B23" s="30" t="s">
        <v>135</v>
      </c>
      <c r="C23" s="27" t="s">
        <v>11</v>
      </c>
      <c r="D23" s="87">
        <v>116.6</v>
      </c>
      <c r="E23" s="97">
        <v>468.34</v>
      </c>
      <c r="F23" s="15">
        <f t="shared" si="1"/>
        <v>54608.44</v>
      </c>
      <c r="H23" s="115">
        <v>116.6</v>
      </c>
    </row>
    <row r="24" spans="1:8" s="9" customFormat="1" ht="48">
      <c r="A24" s="14" t="s">
        <v>155</v>
      </c>
      <c r="B24" s="30" t="s">
        <v>136</v>
      </c>
      <c r="C24" s="27" t="s">
        <v>17</v>
      </c>
      <c r="D24" s="87">
        <v>1785.9</v>
      </c>
      <c r="E24" s="97">
        <v>52.22</v>
      </c>
      <c r="F24" s="15">
        <f t="shared" si="1"/>
        <v>93259.7</v>
      </c>
      <c r="H24" s="115">
        <v>1785.9</v>
      </c>
    </row>
    <row r="25" spans="1:8" s="9" customFormat="1" ht="67.2">
      <c r="A25" s="14" t="s">
        <v>156</v>
      </c>
      <c r="B25" s="30" t="s">
        <v>139</v>
      </c>
      <c r="C25" s="27" t="s">
        <v>9</v>
      </c>
      <c r="D25" s="87">
        <v>47.04</v>
      </c>
      <c r="E25" s="97">
        <v>1303.99</v>
      </c>
      <c r="F25" s="15">
        <f t="shared" si="1"/>
        <v>61339.69</v>
      </c>
      <c r="H25" s="115">
        <v>47.04</v>
      </c>
    </row>
    <row r="26" spans="1:8" s="9" customFormat="1" ht="67.2">
      <c r="A26" s="14" t="s">
        <v>157</v>
      </c>
      <c r="B26" s="30" t="s">
        <v>140</v>
      </c>
      <c r="C26" s="27" t="s">
        <v>9</v>
      </c>
      <c r="D26" s="87">
        <v>74.55</v>
      </c>
      <c r="E26" s="97">
        <v>892.68</v>
      </c>
      <c r="F26" s="15">
        <f t="shared" si="1"/>
        <v>66549.289999999994</v>
      </c>
      <c r="H26" s="115">
        <v>74.55</v>
      </c>
    </row>
    <row r="27" spans="1:8" s="9" customFormat="1" ht="76.8">
      <c r="A27" s="14" t="s">
        <v>158</v>
      </c>
      <c r="B27" s="30" t="s">
        <v>141</v>
      </c>
      <c r="C27" s="27" t="s">
        <v>11</v>
      </c>
      <c r="D27" s="87">
        <v>269.88</v>
      </c>
      <c r="E27" s="97">
        <v>945.93</v>
      </c>
      <c r="F27" s="15">
        <f t="shared" si="1"/>
        <v>255287.59</v>
      </c>
      <c r="H27" s="115">
        <v>269.88</v>
      </c>
    </row>
    <row r="28" spans="1:8" s="9" customFormat="1" ht="67.2">
      <c r="A28" s="14" t="s">
        <v>159</v>
      </c>
      <c r="B28" s="30" t="s">
        <v>142</v>
      </c>
      <c r="C28" s="27" t="s">
        <v>9</v>
      </c>
      <c r="D28" s="87">
        <v>388.66</v>
      </c>
      <c r="E28" s="97">
        <v>882.44</v>
      </c>
      <c r="F28" s="15">
        <f t="shared" si="1"/>
        <v>342969.13</v>
      </c>
      <c r="H28" s="115">
        <v>388.66</v>
      </c>
    </row>
    <row r="29" spans="1:8" s="9" customFormat="1" ht="67.2">
      <c r="A29" s="14" t="s">
        <v>160</v>
      </c>
      <c r="B29" s="30" t="s">
        <v>143</v>
      </c>
      <c r="C29" s="27" t="s">
        <v>11</v>
      </c>
      <c r="D29" s="87">
        <v>855.02</v>
      </c>
      <c r="E29" s="97">
        <v>727.74</v>
      </c>
      <c r="F29" s="15">
        <f t="shared" si="1"/>
        <v>622232.25</v>
      </c>
      <c r="H29" s="115">
        <v>855.02</v>
      </c>
    </row>
    <row r="30" spans="1:8" s="9" customFormat="1" ht="67.2">
      <c r="A30" s="14" t="s">
        <v>161</v>
      </c>
      <c r="B30" s="30" t="s">
        <v>144</v>
      </c>
      <c r="C30" s="27" t="s">
        <v>9</v>
      </c>
      <c r="D30" s="87">
        <v>153.6</v>
      </c>
      <c r="E30" s="97">
        <v>1363.34</v>
      </c>
      <c r="F30" s="15">
        <f t="shared" si="1"/>
        <v>209409.02</v>
      </c>
      <c r="H30" s="115">
        <v>153.6</v>
      </c>
    </row>
    <row r="31" spans="1:8" s="9" customFormat="1" ht="67.2">
      <c r="A31" s="14" t="s">
        <v>162</v>
      </c>
      <c r="B31" s="30" t="s">
        <v>145</v>
      </c>
      <c r="C31" s="27" t="s">
        <v>9</v>
      </c>
      <c r="D31" s="87">
        <v>235.2</v>
      </c>
      <c r="E31" s="97">
        <v>951.46</v>
      </c>
      <c r="F31" s="15">
        <f t="shared" si="1"/>
        <v>223783.39</v>
      </c>
      <c r="H31" s="115">
        <v>235.2</v>
      </c>
    </row>
    <row r="32" spans="1:8" s="9" customFormat="1" ht="67.2">
      <c r="A32" s="14" t="s">
        <v>163</v>
      </c>
      <c r="B32" s="30" t="s">
        <v>146</v>
      </c>
      <c r="C32" s="27" t="s">
        <v>9</v>
      </c>
      <c r="D32" s="31">
        <v>388.66</v>
      </c>
      <c r="E32" s="97">
        <v>882.44</v>
      </c>
      <c r="F32" s="15">
        <f t="shared" si="1"/>
        <v>342969.13</v>
      </c>
      <c r="H32" s="115">
        <v>388.66</v>
      </c>
    </row>
    <row r="33" spans="1:8" s="9" customFormat="1" ht="48">
      <c r="A33" s="14" t="s">
        <v>164</v>
      </c>
      <c r="B33" s="30" t="s">
        <v>137</v>
      </c>
      <c r="C33" s="27" t="s">
        <v>11</v>
      </c>
      <c r="D33" s="31">
        <v>2193.8000000000002</v>
      </c>
      <c r="E33" s="97">
        <v>436.8</v>
      </c>
      <c r="F33" s="15">
        <f t="shared" ref="F33" si="2">E33*D33</f>
        <v>958251.84</v>
      </c>
      <c r="H33" s="115">
        <v>2193.8000000000002</v>
      </c>
    </row>
    <row r="34" spans="1:8" s="9" customFormat="1" ht="57.6">
      <c r="A34" s="14" t="s">
        <v>166</v>
      </c>
      <c r="B34" s="30" t="s">
        <v>138</v>
      </c>
      <c r="C34" s="27" t="s">
        <v>9</v>
      </c>
      <c r="D34" s="31">
        <v>153.66</v>
      </c>
      <c r="E34" s="97">
        <v>422.94</v>
      </c>
      <c r="F34" s="15">
        <f>E34*D34</f>
        <v>64988.959999999999</v>
      </c>
      <c r="H34" s="115">
        <v>153.66</v>
      </c>
    </row>
    <row r="35" spans="1:8" s="9" customFormat="1" ht="28.8">
      <c r="A35" s="112">
        <v>3001019</v>
      </c>
      <c r="B35" s="30" t="s">
        <v>118</v>
      </c>
      <c r="C35" s="27" t="s">
        <v>9</v>
      </c>
      <c r="D35" s="87">
        <v>254</v>
      </c>
      <c r="E35" s="16">
        <v>50.52</v>
      </c>
      <c r="F35" s="15">
        <f t="shared" ref="F35:F36" si="3">+E35*D35</f>
        <v>12832.08</v>
      </c>
      <c r="H35" s="115">
        <v>254</v>
      </c>
    </row>
    <row r="36" spans="1:8" s="9" customFormat="1" ht="38.4">
      <c r="A36" s="112">
        <v>9999008</v>
      </c>
      <c r="B36" s="96" t="s">
        <v>57</v>
      </c>
      <c r="C36" s="14" t="s">
        <v>10</v>
      </c>
      <c r="D36" s="87">
        <v>3</v>
      </c>
      <c r="E36" s="97">
        <v>4099.42</v>
      </c>
      <c r="F36" s="15">
        <f t="shared" si="3"/>
        <v>12298.26</v>
      </c>
      <c r="H36" s="115">
        <v>3</v>
      </c>
    </row>
    <row r="37" spans="1:8" s="9" customFormat="1" ht="48">
      <c r="A37" s="112" t="s">
        <v>167</v>
      </c>
      <c r="B37" s="30" t="s">
        <v>148</v>
      </c>
      <c r="C37" s="27" t="s">
        <v>9</v>
      </c>
      <c r="D37" s="87">
        <v>235</v>
      </c>
      <c r="E37" s="97">
        <v>120.71</v>
      </c>
      <c r="F37" s="15">
        <f>+E37*D37</f>
        <v>28366.85</v>
      </c>
      <c r="H37" s="115">
        <v>235</v>
      </c>
    </row>
    <row r="38" spans="1:8" s="9" customFormat="1" ht="48">
      <c r="A38" s="112" t="s">
        <v>169</v>
      </c>
      <c r="B38" s="30" t="s">
        <v>151</v>
      </c>
      <c r="C38" s="27" t="s">
        <v>12</v>
      </c>
      <c r="D38" s="87">
        <v>19.75</v>
      </c>
      <c r="E38" s="97">
        <v>1275.3</v>
      </c>
      <c r="F38" s="15">
        <f t="shared" ref="F38" si="4">+E38*D38</f>
        <v>25187.18</v>
      </c>
      <c r="G38" s="75"/>
      <c r="H38" s="115">
        <v>19.75</v>
      </c>
    </row>
    <row r="39" spans="1:8" s="9" customFormat="1">
      <c r="A39" s="112"/>
      <c r="B39" s="96"/>
      <c r="C39" s="14"/>
      <c r="D39" s="31"/>
      <c r="E39" s="97"/>
      <c r="F39" s="17">
        <f>SUM(F10:F38)</f>
        <v>9275760.6699999999</v>
      </c>
    </row>
    <row r="40" spans="1:8">
      <c r="A40" s="20"/>
      <c r="B40" s="13"/>
      <c r="C40" s="12"/>
      <c r="D40" s="24"/>
      <c r="F40" s="12"/>
    </row>
    <row r="41" spans="1:8">
      <c r="A41" s="19"/>
      <c r="B41" s="13"/>
      <c r="C41" s="12"/>
      <c r="D41" s="24"/>
      <c r="E41" s="12"/>
      <c r="F41" s="102">
        <f>F39</f>
        <v>9275760.6699999999</v>
      </c>
    </row>
    <row r="42" spans="1:8">
      <c r="A42" s="12"/>
      <c r="B42" s="13"/>
      <c r="C42" s="12"/>
      <c r="D42" s="24"/>
      <c r="E42" s="12"/>
      <c r="F42" s="102">
        <f>F41*0.16</f>
        <v>1484121.71</v>
      </c>
    </row>
    <row r="43" spans="1:8">
      <c r="A43" s="12"/>
      <c r="B43" s="13"/>
      <c r="C43" s="12"/>
      <c r="D43" s="24"/>
      <c r="E43" s="12"/>
      <c r="F43" s="102">
        <f>SUM(F41:F42)</f>
        <v>10759882.380000001</v>
      </c>
      <c r="G43" s="117"/>
    </row>
    <row r="44" spans="1:8">
      <c r="A44" s="12"/>
      <c r="B44" s="12"/>
      <c r="C44" s="12"/>
      <c r="D44" s="24"/>
      <c r="E44" s="12"/>
      <c r="F44" s="12"/>
    </row>
    <row r="45" spans="1:8">
      <c r="A45" s="12"/>
      <c r="B45" s="12"/>
      <c r="C45" s="12"/>
      <c r="D45" s="24"/>
      <c r="E45" s="12"/>
      <c r="F45" s="12"/>
    </row>
    <row r="46" spans="1:8">
      <c r="A46" s="12"/>
      <c r="B46" s="12"/>
      <c r="C46" s="12"/>
      <c r="D46" s="24"/>
      <c r="E46" s="12" t="s">
        <v>127</v>
      </c>
      <c r="F46" s="102">
        <v>8008244.6699999999</v>
      </c>
      <c r="G46" s="117">
        <f>F46-F43</f>
        <v>-2751637.71</v>
      </c>
      <c r="H46" s="103"/>
    </row>
    <row r="47" spans="1:8">
      <c r="A47" s="12"/>
      <c r="B47" s="12"/>
      <c r="C47" s="12"/>
      <c r="D47" s="24"/>
      <c r="E47" s="12"/>
      <c r="F47" s="12"/>
    </row>
    <row r="48" spans="1:8">
      <c r="A48" s="12"/>
      <c r="B48" s="12"/>
      <c r="C48" s="12"/>
      <c r="D48" s="24"/>
      <c r="E48" s="12"/>
      <c r="F48" s="12"/>
      <c r="G48" s="117"/>
    </row>
    <row r="49" spans="1:6">
      <c r="A49" s="151"/>
      <c r="B49" s="152"/>
      <c r="C49" s="152"/>
      <c r="D49" s="152"/>
      <c r="E49" s="152"/>
      <c r="F49" s="152"/>
    </row>
    <row r="50" spans="1:6">
      <c r="A50" s="151"/>
      <c r="B50" s="152"/>
      <c r="C50" s="152"/>
      <c r="D50" s="152"/>
      <c r="E50" s="152"/>
      <c r="F50" s="152"/>
    </row>
    <row r="51" spans="1:6">
      <c r="A51" s="151"/>
      <c r="B51" s="152"/>
      <c r="C51" s="152"/>
      <c r="D51" s="152"/>
      <c r="E51" s="152"/>
      <c r="F51" s="152"/>
    </row>
    <row r="52" spans="1:6">
      <c r="A52" s="19"/>
      <c r="B52" s="19"/>
      <c r="C52" s="19"/>
      <c r="D52" s="25"/>
      <c r="E52" s="19"/>
      <c r="F52" s="19"/>
    </row>
    <row r="53" spans="1:6">
      <c r="A53" s="19"/>
      <c r="B53" s="19"/>
      <c r="C53" s="19"/>
      <c r="D53" s="25"/>
      <c r="E53" s="19"/>
      <c r="F53" s="19"/>
    </row>
    <row r="54" spans="1:6">
      <c r="A54" s="19"/>
      <c r="B54" s="19"/>
      <c r="C54" s="19"/>
      <c r="D54" s="25"/>
      <c r="E54" s="19"/>
      <c r="F54" s="19"/>
    </row>
    <row r="55" spans="1:6">
      <c r="A55" s="19"/>
      <c r="B55" s="19"/>
      <c r="C55" s="19"/>
      <c r="D55" s="25"/>
      <c r="E55" s="19"/>
      <c r="F55" s="19"/>
    </row>
    <row r="56" spans="1:6">
      <c r="A56" s="19"/>
      <c r="B56" s="19"/>
      <c r="C56" s="19"/>
      <c r="D56" s="25"/>
      <c r="E56" s="19"/>
      <c r="F56" s="19"/>
    </row>
    <row r="57" spans="1:6">
      <c r="A57" s="19"/>
      <c r="B57" s="19"/>
      <c r="C57" s="19"/>
      <c r="D57" s="25"/>
      <c r="E57" s="19"/>
      <c r="F57" s="19"/>
    </row>
  </sheetData>
  <mergeCells count="7">
    <mergeCell ref="A51:F51"/>
    <mergeCell ref="A1:F1"/>
    <mergeCell ref="A2:F2"/>
    <mergeCell ref="A3:F3"/>
    <mergeCell ref="A5:F5"/>
    <mergeCell ref="A49:F49"/>
    <mergeCell ref="A50:F50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CB936-3C8D-4B78-A307-A2D8F2CCBA48}">
  <sheetPr>
    <tabColor rgb="FF92D050"/>
  </sheetPr>
  <dimension ref="A1:N115"/>
  <sheetViews>
    <sheetView topLeftCell="A87" zoomScale="115" zoomScaleNormal="115" zoomScaleSheetLayoutView="100" workbookViewId="0">
      <selection activeCell="K68" sqref="K68"/>
    </sheetView>
  </sheetViews>
  <sheetFormatPr baseColWidth="10" defaultColWidth="9.109375" defaultRowHeight="13.2"/>
  <cols>
    <col min="1" max="1" width="14.44140625" style="1" customWidth="1"/>
    <col min="2" max="2" width="47.88671875" style="10" customWidth="1"/>
    <col min="3" max="3" width="7.33203125" style="1" customWidth="1"/>
    <col min="4" max="4" width="9.88671875" style="26" customWidth="1"/>
    <col min="5" max="5" width="9.44140625" style="1" customWidth="1"/>
    <col min="6" max="6" width="13.5546875" style="1" customWidth="1"/>
    <col min="7" max="7" width="18.44140625" customWidth="1"/>
    <col min="8" max="8" width="12.6640625" customWidth="1"/>
    <col min="9" max="9" width="12.88671875" customWidth="1"/>
    <col min="10" max="10" width="18.5546875" customWidth="1"/>
    <col min="11" max="11" width="12.33203125" bestFit="1" customWidth="1"/>
  </cols>
  <sheetData>
    <row r="1" spans="1:14" ht="15.6">
      <c r="A1" s="153" t="s">
        <v>128</v>
      </c>
      <c r="B1" s="153"/>
      <c r="C1" s="153"/>
      <c r="D1" s="153"/>
      <c r="E1" s="153"/>
      <c r="F1" s="153"/>
    </row>
    <row r="2" spans="1:14" s="2" customFormat="1">
      <c r="A2" s="154" t="s">
        <v>129</v>
      </c>
      <c r="B2" s="154"/>
      <c r="C2" s="154"/>
      <c r="D2" s="154"/>
      <c r="E2" s="154"/>
      <c r="F2" s="154"/>
    </row>
    <row r="3" spans="1:14" s="2" customFormat="1">
      <c r="A3" s="155"/>
      <c r="B3" s="155"/>
      <c r="C3" s="155"/>
      <c r="D3" s="155"/>
      <c r="E3" s="155"/>
      <c r="F3" s="155"/>
    </row>
    <row r="4" spans="1:14" s="2" customFormat="1" ht="13.8" thickBot="1">
      <c r="A4" s="18"/>
      <c r="B4" s="18"/>
      <c r="C4" s="18"/>
      <c r="D4" s="18"/>
      <c r="E4" s="18"/>
      <c r="F4" s="18"/>
    </row>
    <row r="5" spans="1:14" ht="13.8" thickTop="1">
      <c r="A5" s="156" t="s">
        <v>0</v>
      </c>
      <c r="B5" s="157"/>
      <c r="C5" s="157"/>
      <c r="D5" s="157"/>
      <c r="E5" s="157"/>
      <c r="F5" s="158"/>
    </row>
    <row r="6" spans="1:14" ht="13.8" thickBot="1">
      <c r="A6" s="3" t="s">
        <v>1</v>
      </c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14" ht="14.4" thickTop="1" thickBot="1">
      <c r="A7"/>
      <c r="B7" s="6"/>
      <c r="C7"/>
      <c r="D7" s="7"/>
      <c r="E7"/>
      <c r="F7"/>
    </row>
    <row r="8" spans="1:14" ht="60.6" thickTop="1">
      <c r="A8" s="21" t="s">
        <v>8</v>
      </c>
      <c r="B8" s="120" t="s">
        <v>110</v>
      </c>
      <c r="C8" s="22"/>
      <c r="D8" s="23"/>
      <c r="E8" s="8"/>
      <c r="F8" s="8"/>
      <c r="H8" t="s">
        <v>171</v>
      </c>
    </row>
    <row r="9" spans="1:14" s="9" customFormat="1">
      <c r="A9" s="28" t="s">
        <v>13</v>
      </c>
      <c r="B9" s="29" t="s">
        <v>113</v>
      </c>
      <c r="C9" s="11"/>
      <c r="D9" s="11"/>
      <c r="E9" s="11"/>
      <c r="F9" s="11"/>
    </row>
    <row r="10" spans="1:14" s="9" customFormat="1" ht="38.4">
      <c r="A10" s="122">
        <v>9999024</v>
      </c>
      <c r="B10" s="30" t="s">
        <v>124</v>
      </c>
      <c r="C10" s="27" t="s">
        <v>11</v>
      </c>
      <c r="D10" s="123">
        <v>493.05</v>
      </c>
      <c r="E10" s="16">
        <v>187.95</v>
      </c>
      <c r="F10" s="15">
        <f>+E10*D10</f>
        <v>92668.75</v>
      </c>
      <c r="H10" s="115" t="e">
        <f>D10+D74</f>
        <v>#REF!</v>
      </c>
      <c r="M10" s="115"/>
      <c r="N10" s="115"/>
    </row>
    <row r="11" spans="1:14" s="9" customFormat="1" ht="38.4">
      <c r="A11" s="14" t="s">
        <v>125</v>
      </c>
      <c r="B11" s="30" t="s">
        <v>126</v>
      </c>
      <c r="C11" s="27" t="s">
        <v>11</v>
      </c>
      <c r="D11" s="123">
        <v>141.94999999999999</v>
      </c>
      <c r="E11" s="16">
        <v>130.09</v>
      </c>
      <c r="F11" s="15">
        <f>E11*D11</f>
        <v>18466.28</v>
      </c>
      <c r="H11" s="115">
        <f>D11</f>
        <v>141.94999999999999</v>
      </c>
      <c r="M11" s="115"/>
      <c r="N11" s="115"/>
    </row>
    <row r="12" spans="1:14" s="9" customFormat="1" ht="38.4">
      <c r="A12" s="112" t="s">
        <v>95</v>
      </c>
      <c r="B12" s="30" t="s">
        <v>96</v>
      </c>
      <c r="C12" s="27" t="s">
        <v>9</v>
      </c>
      <c r="D12" s="123">
        <v>316</v>
      </c>
      <c r="E12" s="16">
        <v>74.819999999999993</v>
      </c>
      <c r="F12" s="15">
        <f>+E12*D12</f>
        <v>23643.119999999999</v>
      </c>
      <c r="H12" s="115"/>
      <c r="M12" s="115"/>
      <c r="N12" s="115"/>
    </row>
    <row r="13" spans="1:14" s="9" customFormat="1" ht="38.4">
      <c r="A13" s="112" t="s">
        <v>116</v>
      </c>
      <c r="B13" s="30" t="s">
        <v>131</v>
      </c>
      <c r="C13" s="27" t="s">
        <v>9</v>
      </c>
      <c r="D13" s="123">
        <v>388.66</v>
      </c>
      <c r="E13" s="97">
        <v>100.53</v>
      </c>
      <c r="F13" s="15">
        <f>+E13*D13</f>
        <v>39071.99</v>
      </c>
      <c r="H13" s="115">
        <f>D13+D63</f>
        <v>388.66</v>
      </c>
      <c r="M13" s="115"/>
      <c r="N13" s="115"/>
    </row>
    <row r="14" spans="1:14" s="9" customFormat="1" ht="28.8">
      <c r="A14" s="112">
        <v>3001019</v>
      </c>
      <c r="B14" s="30" t="s">
        <v>118</v>
      </c>
      <c r="C14" s="27" t="s">
        <v>9</v>
      </c>
      <c r="D14" s="123">
        <v>254</v>
      </c>
      <c r="E14" s="16">
        <v>50.52</v>
      </c>
      <c r="F14" s="15">
        <f t="shared" ref="F14:F15" si="0">+E14*D14</f>
        <v>12832.08</v>
      </c>
      <c r="H14" s="115">
        <f>D14</f>
        <v>254</v>
      </c>
      <c r="M14" s="115"/>
      <c r="N14" s="115"/>
    </row>
    <row r="15" spans="1:14" s="9" customFormat="1" ht="38.4">
      <c r="A15" s="112">
        <v>9999008</v>
      </c>
      <c r="B15" s="96" t="s">
        <v>57</v>
      </c>
      <c r="C15" s="14" t="s">
        <v>10</v>
      </c>
      <c r="D15" s="123">
        <v>3</v>
      </c>
      <c r="E15" s="97">
        <v>4099.42</v>
      </c>
      <c r="F15" s="15">
        <f t="shared" si="0"/>
        <v>12298.26</v>
      </c>
      <c r="H15" s="115">
        <f>D15</f>
        <v>3</v>
      </c>
      <c r="M15" s="115"/>
      <c r="N15" s="115"/>
    </row>
    <row r="16" spans="1:14" s="9" customFormat="1" ht="48">
      <c r="A16" s="112" t="s">
        <v>167</v>
      </c>
      <c r="B16" s="30" t="s">
        <v>148</v>
      </c>
      <c r="C16" s="27" t="s">
        <v>9</v>
      </c>
      <c r="D16" s="123">
        <v>235</v>
      </c>
      <c r="E16" s="97">
        <v>120.71</v>
      </c>
      <c r="F16" s="15">
        <f>+E16*D16</f>
        <v>28366.85</v>
      </c>
      <c r="H16" s="115">
        <f>D16</f>
        <v>235</v>
      </c>
      <c r="M16" s="115"/>
      <c r="N16" s="115"/>
    </row>
    <row r="17" spans="1:14" s="9" customFormat="1" ht="48">
      <c r="A17" s="112" t="s">
        <v>169</v>
      </c>
      <c r="B17" s="30" t="s">
        <v>151</v>
      </c>
      <c r="C17" s="27" t="s">
        <v>12</v>
      </c>
      <c r="D17" s="123">
        <v>19.75</v>
      </c>
      <c r="E17" s="97">
        <v>1275.3</v>
      </c>
      <c r="F17" s="15">
        <f t="shared" ref="F17" si="1">+E17*D17</f>
        <v>25187.18</v>
      </c>
      <c r="G17" s="75"/>
      <c r="H17" s="115">
        <f>D17</f>
        <v>19.75</v>
      </c>
      <c r="M17" s="115"/>
      <c r="N17" s="115"/>
    </row>
    <row r="18" spans="1:14" s="9" customFormat="1" ht="75.75" customHeight="1">
      <c r="A18" s="14">
        <v>6565650</v>
      </c>
      <c r="B18" s="30" t="s">
        <v>170</v>
      </c>
      <c r="C18" s="27" t="s">
        <v>9</v>
      </c>
      <c r="D18" s="123">
        <v>521</v>
      </c>
      <c r="E18" s="16">
        <v>8728.07</v>
      </c>
      <c r="F18" s="15">
        <f>E18*D18</f>
        <v>4547324.47</v>
      </c>
      <c r="H18" s="115" t="e">
        <f>D18+D40+D68</f>
        <v>#REF!</v>
      </c>
    </row>
    <row r="19" spans="1:14" s="9" customFormat="1" ht="57.6">
      <c r="A19" s="14">
        <v>4005050</v>
      </c>
      <c r="B19" s="30" t="s">
        <v>98</v>
      </c>
      <c r="C19" s="27" t="s">
        <v>11</v>
      </c>
      <c r="D19" s="123">
        <v>4876.53</v>
      </c>
      <c r="E19" s="16">
        <v>108.28</v>
      </c>
      <c r="F19" s="15">
        <f>E19*D19</f>
        <v>528030.67000000004</v>
      </c>
      <c r="H19" s="115" t="e">
        <f>D19+D41+D61+D69+D92+D96</f>
        <v>#REF!</v>
      </c>
    </row>
    <row r="20" spans="1:14" s="9" customFormat="1" ht="57.6">
      <c r="A20" s="14">
        <v>4001051</v>
      </c>
      <c r="B20" s="30" t="s">
        <v>19</v>
      </c>
      <c r="C20" s="27" t="s">
        <v>11</v>
      </c>
      <c r="D20" s="123">
        <v>388.66</v>
      </c>
      <c r="E20" s="97">
        <v>33.92</v>
      </c>
      <c r="F20" s="15">
        <f>+E20*D20</f>
        <v>13183.35</v>
      </c>
      <c r="H20" s="115" t="e">
        <f>D20+#REF!</f>
        <v>#REF!</v>
      </c>
    </row>
    <row r="21" spans="1:14" s="9" customFormat="1" ht="57.6">
      <c r="A21" s="14">
        <v>4002002</v>
      </c>
      <c r="B21" s="30" t="s">
        <v>132</v>
      </c>
      <c r="C21" s="27" t="s">
        <v>12</v>
      </c>
      <c r="D21" s="123">
        <v>254.85</v>
      </c>
      <c r="E21" s="97">
        <v>725.87</v>
      </c>
      <c r="F21" s="15">
        <f t="shared" ref="F21:F34" si="2">+E21*D21</f>
        <v>184987.97</v>
      </c>
      <c r="H21" s="115" t="e">
        <f>D21+#REF!</f>
        <v>#REF!</v>
      </c>
    </row>
    <row r="22" spans="1:14" s="9" customFormat="1" ht="38.4">
      <c r="A22" s="14" t="s">
        <v>152</v>
      </c>
      <c r="B22" s="30" t="s">
        <v>133</v>
      </c>
      <c r="C22" s="27" t="s">
        <v>11</v>
      </c>
      <c r="D22" s="123">
        <v>272.06</v>
      </c>
      <c r="E22" s="97">
        <v>255.7</v>
      </c>
      <c r="F22" s="15">
        <f t="shared" si="2"/>
        <v>69565.740000000005</v>
      </c>
      <c r="H22" s="115" t="e">
        <f>D22+#REF!</f>
        <v>#REF!</v>
      </c>
    </row>
    <row r="23" spans="1:14" s="9" customFormat="1" ht="67.2">
      <c r="A23" s="14" t="s">
        <v>130</v>
      </c>
      <c r="B23" s="30" t="s">
        <v>115</v>
      </c>
      <c r="C23" s="27" t="s">
        <v>12</v>
      </c>
      <c r="D23" s="123">
        <v>205.95</v>
      </c>
      <c r="E23" s="97">
        <v>390.42</v>
      </c>
      <c r="F23" s="15">
        <f t="shared" si="2"/>
        <v>80407</v>
      </c>
      <c r="H23" s="115" t="e">
        <f>D23+#REF!</f>
        <v>#REF!</v>
      </c>
    </row>
    <row r="24" spans="1:14" s="9" customFormat="1" ht="57.6">
      <c r="A24" s="14" t="s">
        <v>153</v>
      </c>
      <c r="B24" s="30" t="s">
        <v>134</v>
      </c>
      <c r="C24" s="27" t="s">
        <v>12</v>
      </c>
      <c r="D24" s="123">
        <v>40.83</v>
      </c>
      <c r="E24" s="97">
        <v>6740.35</v>
      </c>
      <c r="F24" s="15">
        <f t="shared" si="2"/>
        <v>275208.49</v>
      </c>
      <c r="H24" s="115" t="e">
        <f>D24+#REF!</f>
        <v>#REF!</v>
      </c>
    </row>
    <row r="25" spans="1:14" s="9" customFormat="1" ht="48">
      <c r="A25" s="14" t="s">
        <v>154</v>
      </c>
      <c r="B25" s="30" t="s">
        <v>135</v>
      </c>
      <c r="C25" s="27" t="s">
        <v>11</v>
      </c>
      <c r="D25" s="123">
        <v>116.6</v>
      </c>
      <c r="E25" s="97">
        <v>468.34</v>
      </c>
      <c r="F25" s="15">
        <f t="shared" si="2"/>
        <v>54608.44</v>
      </c>
      <c r="H25" s="115" t="e">
        <f>D25+#REF!</f>
        <v>#REF!</v>
      </c>
    </row>
    <row r="26" spans="1:14" s="9" customFormat="1" ht="48">
      <c r="A26" s="14" t="s">
        <v>155</v>
      </c>
      <c r="B26" s="30" t="s">
        <v>136</v>
      </c>
      <c r="C26" s="27" t="s">
        <v>17</v>
      </c>
      <c r="D26" s="123">
        <v>1785.9</v>
      </c>
      <c r="E26" s="97">
        <v>52.22</v>
      </c>
      <c r="F26" s="15">
        <f t="shared" si="2"/>
        <v>93259.7</v>
      </c>
      <c r="H26" s="115" t="e">
        <f>D26+#REF!</f>
        <v>#REF!</v>
      </c>
    </row>
    <row r="27" spans="1:14" s="9" customFormat="1" ht="67.2">
      <c r="A27" s="14" t="s">
        <v>156</v>
      </c>
      <c r="B27" s="30" t="s">
        <v>139</v>
      </c>
      <c r="C27" s="27" t="s">
        <v>9</v>
      </c>
      <c r="D27" s="123">
        <v>47.04</v>
      </c>
      <c r="E27" s="97">
        <v>1303.99</v>
      </c>
      <c r="F27" s="15">
        <f t="shared" si="2"/>
        <v>61339.69</v>
      </c>
      <c r="H27" s="115" t="e">
        <f>D27+#REF!</f>
        <v>#REF!</v>
      </c>
    </row>
    <row r="28" spans="1:14" s="9" customFormat="1" ht="67.2">
      <c r="A28" s="14" t="s">
        <v>157</v>
      </c>
      <c r="B28" s="30" t="s">
        <v>140</v>
      </c>
      <c r="C28" s="27" t="s">
        <v>9</v>
      </c>
      <c r="D28" s="123">
        <v>74.55</v>
      </c>
      <c r="E28" s="97">
        <v>892.68</v>
      </c>
      <c r="F28" s="15">
        <f t="shared" si="2"/>
        <v>66549.289999999994</v>
      </c>
      <c r="H28" s="115" t="e">
        <f>D28+#REF!</f>
        <v>#REF!</v>
      </c>
    </row>
    <row r="29" spans="1:14" s="9" customFormat="1" ht="76.8">
      <c r="A29" s="14" t="s">
        <v>158</v>
      </c>
      <c r="B29" s="30" t="s">
        <v>141</v>
      </c>
      <c r="C29" s="27" t="s">
        <v>11</v>
      </c>
      <c r="D29" s="123">
        <v>269.88</v>
      </c>
      <c r="E29" s="97">
        <v>945.93</v>
      </c>
      <c r="F29" s="15">
        <f t="shared" si="2"/>
        <v>255287.59</v>
      </c>
      <c r="H29" s="115" t="e">
        <f>D29+#REF!</f>
        <v>#REF!</v>
      </c>
    </row>
    <row r="30" spans="1:14" s="9" customFormat="1" ht="67.2">
      <c r="A30" s="14" t="s">
        <v>159</v>
      </c>
      <c r="B30" s="30" t="s">
        <v>142</v>
      </c>
      <c r="C30" s="27" t="s">
        <v>9</v>
      </c>
      <c r="D30" s="123">
        <v>388.66</v>
      </c>
      <c r="E30" s="97">
        <v>882.44</v>
      </c>
      <c r="F30" s="15">
        <f t="shared" si="2"/>
        <v>342969.13</v>
      </c>
      <c r="H30" s="115" t="e">
        <f>D30+#REF!</f>
        <v>#REF!</v>
      </c>
    </row>
    <row r="31" spans="1:14" s="9" customFormat="1" ht="67.2">
      <c r="A31" s="14" t="s">
        <v>160</v>
      </c>
      <c r="B31" s="30" t="s">
        <v>143</v>
      </c>
      <c r="C31" s="27" t="s">
        <v>11</v>
      </c>
      <c r="D31" s="123">
        <v>855.02</v>
      </c>
      <c r="E31" s="97">
        <v>727.74</v>
      </c>
      <c r="F31" s="15">
        <f t="shared" si="2"/>
        <v>622232.25</v>
      </c>
      <c r="H31" s="115" t="e">
        <f>D31+#REF!</f>
        <v>#REF!</v>
      </c>
    </row>
    <row r="32" spans="1:14" s="9" customFormat="1" ht="67.2">
      <c r="A32" s="14" t="s">
        <v>161</v>
      </c>
      <c r="B32" s="30" t="s">
        <v>144</v>
      </c>
      <c r="C32" s="27" t="s">
        <v>9</v>
      </c>
      <c r="D32" s="123">
        <v>153.6</v>
      </c>
      <c r="E32" s="97">
        <v>1363.34</v>
      </c>
      <c r="F32" s="15">
        <f t="shared" si="2"/>
        <v>209409.02</v>
      </c>
      <c r="H32" s="115" t="e">
        <f>D32+#REF!</f>
        <v>#REF!</v>
      </c>
    </row>
    <row r="33" spans="1:14" s="9" customFormat="1" ht="67.2">
      <c r="A33" s="14" t="s">
        <v>162</v>
      </c>
      <c r="B33" s="30" t="s">
        <v>145</v>
      </c>
      <c r="C33" s="27" t="s">
        <v>9</v>
      </c>
      <c r="D33" s="123">
        <v>235.2</v>
      </c>
      <c r="E33" s="97">
        <v>951.46</v>
      </c>
      <c r="F33" s="15">
        <f t="shared" si="2"/>
        <v>223783.39</v>
      </c>
      <c r="H33" s="115" t="e">
        <f>D33+#REF!</f>
        <v>#REF!</v>
      </c>
    </row>
    <row r="34" spans="1:14" s="9" customFormat="1" ht="67.2">
      <c r="A34" s="14" t="s">
        <v>163</v>
      </c>
      <c r="B34" s="30" t="s">
        <v>146</v>
      </c>
      <c r="C34" s="27" t="s">
        <v>9</v>
      </c>
      <c r="D34" s="31">
        <v>388.66</v>
      </c>
      <c r="E34" s="97">
        <v>882.44</v>
      </c>
      <c r="F34" s="15">
        <f t="shared" si="2"/>
        <v>342969.13</v>
      </c>
      <c r="H34" s="115" t="e">
        <f>D34+#REF!</f>
        <v>#REF!</v>
      </c>
    </row>
    <row r="35" spans="1:14" s="9" customFormat="1" ht="48">
      <c r="A35" s="14" t="s">
        <v>164</v>
      </c>
      <c r="B35" s="30" t="s">
        <v>137</v>
      </c>
      <c r="C35" s="27" t="s">
        <v>11</v>
      </c>
      <c r="D35" s="31">
        <v>2193.8000000000002</v>
      </c>
      <c r="E35" s="97">
        <v>436.8</v>
      </c>
      <c r="F35" s="15">
        <f t="shared" ref="F35" si="3">E35*D35</f>
        <v>958251.84</v>
      </c>
      <c r="H35" s="115" t="e">
        <f>D35+#REF!+#REF!</f>
        <v>#REF!</v>
      </c>
    </row>
    <row r="36" spans="1:14" s="9" customFormat="1" ht="57.6">
      <c r="A36" s="14" t="s">
        <v>166</v>
      </c>
      <c r="B36" s="30" t="s">
        <v>138</v>
      </c>
      <c r="C36" s="27" t="s">
        <v>9</v>
      </c>
      <c r="D36" s="31">
        <v>153.66</v>
      </c>
      <c r="E36" s="97">
        <v>422.94</v>
      </c>
      <c r="F36" s="15">
        <f>E36*D36</f>
        <v>64988.959999999999</v>
      </c>
      <c r="H36" s="115">
        <f>D36</f>
        <v>153.66</v>
      </c>
    </row>
    <row r="37" spans="1:14" s="9" customFormat="1">
      <c r="A37" s="14"/>
      <c r="B37" s="30"/>
      <c r="C37" s="27"/>
      <c r="D37" s="31"/>
      <c r="E37" s="16"/>
      <c r="F37" s="17">
        <f>SUM(F10:F36)</f>
        <v>9246890.6300000008</v>
      </c>
    </row>
    <row r="38" spans="1:14" s="9" customFormat="1">
      <c r="A38" s="28" t="s">
        <v>14</v>
      </c>
      <c r="B38" s="29" t="s">
        <v>114</v>
      </c>
      <c r="C38" s="11"/>
      <c r="D38" s="11"/>
      <c r="E38" s="11"/>
      <c r="F38" s="11"/>
    </row>
    <row r="39" spans="1:14" s="9" customFormat="1" ht="41.25" customHeight="1">
      <c r="A39" s="122" t="s">
        <v>95</v>
      </c>
      <c r="B39" s="124" t="s">
        <v>96</v>
      </c>
      <c r="C39" s="125" t="s">
        <v>9</v>
      </c>
      <c r="D39" s="123" t="e">
        <f>#REF!</f>
        <v>#REF!</v>
      </c>
      <c r="E39" s="126">
        <v>74.819999999999993</v>
      </c>
      <c r="F39" s="126" t="e">
        <f>+E39*D39</f>
        <v>#REF!</v>
      </c>
      <c r="G39" s="127"/>
      <c r="H39" s="128" t="e">
        <f>D39+D65</f>
        <v>#REF!</v>
      </c>
      <c r="N39" s="9" t="s">
        <v>56</v>
      </c>
    </row>
    <row r="40" spans="1:14" s="9" customFormat="1" ht="76.8">
      <c r="A40" s="122">
        <v>6565650</v>
      </c>
      <c r="B40" s="124" t="s">
        <v>170</v>
      </c>
      <c r="C40" s="125" t="s">
        <v>9</v>
      </c>
      <c r="D40" s="123" t="e">
        <f>#REF!</f>
        <v>#REF!</v>
      </c>
      <c r="E40" s="126">
        <v>8728.07</v>
      </c>
      <c r="F40" s="126" t="e">
        <f>E40*D40</f>
        <v>#REF!</v>
      </c>
      <c r="G40" s="127"/>
      <c r="H40" s="127"/>
    </row>
    <row r="41" spans="1:14" s="9" customFormat="1" ht="57.6">
      <c r="A41" s="122">
        <v>4005050</v>
      </c>
      <c r="B41" s="124" t="s">
        <v>98</v>
      </c>
      <c r="C41" s="125" t="s">
        <v>11</v>
      </c>
      <c r="D41" s="123" t="e">
        <f>#REF!</f>
        <v>#REF!</v>
      </c>
      <c r="E41" s="126">
        <v>108.28</v>
      </c>
      <c r="F41" s="126" t="e">
        <f t="shared" ref="F41" si="4">E41*D41</f>
        <v>#REF!</v>
      </c>
      <c r="G41" s="127"/>
      <c r="H41" s="127"/>
    </row>
    <row r="42" spans="1:14" s="9" customFormat="1">
      <c r="A42" s="122"/>
      <c r="B42" s="124"/>
      <c r="C42" s="125"/>
      <c r="D42" s="123"/>
      <c r="E42" s="126"/>
      <c r="F42" s="129" t="e">
        <f>SUM(F39:F41)</f>
        <v>#REF!</v>
      </c>
      <c r="G42" s="127"/>
      <c r="H42" s="127"/>
    </row>
    <row r="43" spans="1:14" s="9" customFormat="1">
      <c r="A43" s="28" t="s">
        <v>15</v>
      </c>
      <c r="B43" s="29" t="s">
        <v>117</v>
      </c>
      <c r="C43" s="11"/>
      <c r="D43" s="11"/>
      <c r="E43" s="11"/>
      <c r="F43" s="11"/>
    </row>
    <row r="44" spans="1:14" s="9" customFormat="1" ht="38.4">
      <c r="A44" s="122" t="s">
        <v>116</v>
      </c>
      <c r="B44" s="124" t="s">
        <v>131</v>
      </c>
      <c r="C44" s="125" t="s">
        <v>9</v>
      </c>
      <c r="D44" s="123" t="e">
        <f>#REF!</f>
        <v>#REF!</v>
      </c>
      <c r="E44" s="126">
        <v>100.53</v>
      </c>
      <c r="F44" s="126" t="e">
        <f>+E44*D44</f>
        <v>#REF!</v>
      </c>
      <c r="G44" s="127"/>
      <c r="H44" s="128" t="e">
        <f>D44+D73</f>
        <v>#REF!</v>
      </c>
    </row>
    <row r="45" spans="1:14" s="9" customFormat="1" ht="57.6">
      <c r="A45" s="14">
        <v>4001051</v>
      </c>
      <c r="B45" s="30" t="s">
        <v>19</v>
      </c>
      <c r="C45" s="27" t="s">
        <v>11</v>
      </c>
      <c r="D45" s="123" t="e">
        <f>#REF!</f>
        <v>#REF!</v>
      </c>
      <c r="E45" s="97">
        <v>33.92</v>
      </c>
      <c r="F45" s="15" t="e">
        <f>+E45*D45</f>
        <v>#REF!</v>
      </c>
      <c r="H45" s="115" t="e">
        <f t="shared" ref="H45:H59" si="5">D45+D76</f>
        <v>#REF!</v>
      </c>
    </row>
    <row r="46" spans="1:14" s="9" customFormat="1" ht="57.6">
      <c r="A46" s="14">
        <v>4002002</v>
      </c>
      <c r="B46" s="30" t="s">
        <v>132</v>
      </c>
      <c r="C46" s="27" t="s">
        <v>12</v>
      </c>
      <c r="D46" s="123" t="e">
        <f>#REF!</f>
        <v>#REF!</v>
      </c>
      <c r="E46" s="97">
        <v>725.87</v>
      </c>
      <c r="F46" s="15" t="e">
        <f t="shared" ref="F46:F59" si="6">+E46*D46</f>
        <v>#REF!</v>
      </c>
      <c r="H46" s="115" t="e">
        <f t="shared" si="5"/>
        <v>#REF!</v>
      </c>
    </row>
    <row r="47" spans="1:14" s="9" customFormat="1" ht="38.4">
      <c r="A47" s="14" t="s">
        <v>152</v>
      </c>
      <c r="B47" s="30" t="s">
        <v>133</v>
      </c>
      <c r="C47" s="27" t="s">
        <v>11</v>
      </c>
      <c r="D47" s="123" t="e">
        <f>#REF!</f>
        <v>#REF!</v>
      </c>
      <c r="E47" s="97">
        <v>255.7</v>
      </c>
      <c r="F47" s="15" t="e">
        <f t="shared" si="6"/>
        <v>#REF!</v>
      </c>
      <c r="H47" s="115" t="e">
        <f t="shared" si="5"/>
        <v>#REF!</v>
      </c>
    </row>
    <row r="48" spans="1:14" s="9" customFormat="1" ht="67.2">
      <c r="A48" s="14" t="s">
        <v>130</v>
      </c>
      <c r="B48" s="30" t="s">
        <v>115</v>
      </c>
      <c r="C48" s="27" t="s">
        <v>12</v>
      </c>
      <c r="D48" s="123" t="e">
        <f>#REF!</f>
        <v>#REF!</v>
      </c>
      <c r="E48" s="97">
        <v>390.42</v>
      </c>
      <c r="F48" s="15" t="e">
        <f t="shared" si="6"/>
        <v>#REF!</v>
      </c>
      <c r="H48" s="115" t="e">
        <f t="shared" si="5"/>
        <v>#REF!</v>
      </c>
    </row>
    <row r="49" spans="1:8" s="9" customFormat="1" ht="57.6">
      <c r="A49" s="14" t="s">
        <v>153</v>
      </c>
      <c r="B49" s="30" t="s">
        <v>134</v>
      </c>
      <c r="C49" s="27" t="s">
        <v>12</v>
      </c>
      <c r="D49" s="123" t="e">
        <f>#REF!</f>
        <v>#REF!</v>
      </c>
      <c r="E49" s="97">
        <v>6740.35</v>
      </c>
      <c r="F49" s="15" t="e">
        <f t="shared" si="6"/>
        <v>#REF!</v>
      </c>
      <c r="H49" s="115" t="e">
        <f t="shared" si="5"/>
        <v>#REF!</v>
      </c>
    </row>
    <row r="50" spans="1:8" s="9" customFormat="1" ht="48">
      <c r="A50" s="14" t="s">
        <v>154</v>
      </c>
      <c r="B50" s="30" t="s">
        <v>135</v>
      </c>
      <c r="C50" s="27" t="s">
        <v>11</v>
      </c>
      <c r="D50" s="123" t="e">
        <f>#REF!</f>
        <v>#REF!</v>
      </c>
      <c r="E50" s="97">
        <v>468.34</v>
      </c>
      <c r="F50" s="15" t="e">
        <f t="shared" si="6"/>
        <v>#REF!</v>
      </c>
      <c r="H50" s="115" t="e">
        <f t="shared" si="5"/>
        <v>#REF!</v>
      </c>
    </row>
    <row r="51" spans="1:8" s="9" customFormat="1" ht="48">
      <c r="A51" s="14" t="s">
        <v>155</v>
      </c>
      <c r="B51" s="30" t="s">
        <v>136</v>
      </c>
      <c r="C51" s="27" t="s">
        <v>17</v>
      </c>
      <c r="D51" s="123" t="e">
        <f>#REF!</f>
        <v>#REF!</v>
      </c>
      <c r="E51" s="97">
        <v>52.22</v>
      </c>
      <c r="F51" s="15" t="e">
        <f t="shared" si="6"/>
        <v>#REF!</v>
      </c>
      <c r="H51" s="115" t="e">
        <f t="shared" si="5"/>
        <v>#REF!</v>
      </c>
    </row>
    <row r="52" spans="1:8" s="9" customFormat="1" ht="67.2">
      <c r="A52" s="14" t="s">
        <v>156</v>
      </c>
      <c r="B52" s="30" t="s">
        <v>139</v>
      </c>
      <c r="C52" s="27" t="s">
        <v>9</v>
      </c>
      <c r="D52" s="123" t="e">
        <f>#REF!</f>
        <v>#REF!</v>
      </c>
      <c r="E52" s="97">
        <v>1303.99</v>
      </c>
      <c r="F52" s="15" t="e">
        <f t="shared" si="6"/>
        <v>#REF!</v>
      </c>
      <c r="H52" s="115" t="e">
        <f t="shared" si="5"/>
        <v>#REF!</v>
      </c>
    </row>
    <row r="53" spans="1:8" s="9" customFormat="1" ht="67.2">
      <c r="A53" s="14" t="s">
        <v>157</v>
      </c>
      <c r="B53" s="30" t="s">
        <v>140</v>
      </c>
      <c r="C53" s="27" t="s">
        <v>9</v>
      </c>
      <c r="D53" s="123" t="e">
        <f>#REF!</f>
        <v>#REF!</v>
      </c>
      <c r="E53" s="97">
        <v>892.68</v>
      </c>
      <c r="F53" s="15" t="e">
        <f t="shared" si="6"/>
        <v>#REF!</v>
      </c>
      <c r="H53" s="115" t="e">
        <f t="shared" si="5"/>
        <v>#REF!</v>
      </c>
    </row>
    <row r="54" spans="1:8" s="9" customFormat="1" ht="76.8">
      <c r="A54" s="14" t="s">
        <v>158</v>
      </c>
      <c r="B54" s="30" t="s">
        <v>141</v>
      </c>
      <c r="C54" s="27" t="s">
        <v>11</v>
      </c>
      <c r="D54" s="123" t="e">
        <f>#REF!</f>
        <v>#REF!</v>
      </c>
      <c r="E54" s="97">
        <v>945.93</v>
      </c>
      <c r="F54" s="15" t="e">
        <f t="shared" si="6"/>
        <v>#REF!</v>
      </c>
      <c r="H54" s="115" t="e">
        <f t="shared" si="5"/>
        <v>#REF!</v>
      </c>
    </row>
    <row r="55" spans="1:8" s="9" customFormat="1" ht="67.2">
      <c r="A55" s="14" t="s">
        <v>159</v>
      </c>
      <c r="B55" s="30" t="s">
        <v>142</v>
      </c>
      <c r="C55" s="27" t="s">
        <v>9</v>
      </c>
      <c r="D55" s="123" t="e">
        <f>#REF!</f>
        <v>#REF!</v>
      </c>
      <c r="E55" s="97">
        <v>882.44</v>
      </c>
      <c r="F55" s="15" t="e">
        <f t="shared" si="6"/>
        <v>#REF!</v>
      </c>
      <c r="H55" s="115" t="e">
        <f t="shared" si="5"/>
        <v>#REF!</v>
      </c>
    </row>
    <row r="56" spans="1:8" s="9" customFormat="1" ht="67.2">
      <c r="A56" s="14" t="s">
        <v>160</v>
      </c>
      <c r="B56" s="30" t="s">
        <v>143</v>
      </c>
      <c r="C56" s="27" t="s">
        <v>11</v>
      </c>
      <c r="D56" s="123" t="e">
        <f>#REF!</f>
        <v>#REF!</v>
      </c>
      <c r="E56" s="97">
        <v>727.74</v>
      </c>
      <c r="F56" s="15" t="e">
        <f t="shared" si="6"/>
        <v>#REF!</v>
      </c>
      <c r="H56" s="115" t="e">
        <f t="shared" si="5"/>
        <v>#REF!</v>
      </c>
    </row>
    <row r="57" spans="1:8" s="9" customFormat="1" ht="67.2">
      <c r="A57" s="14" t="s">
        <v>161</v>
      </c>
      <c r="B57" s="30" t="s">
        <v>144</v>
      </c>
      <c r="C57" s="27" t="s">
        <v>9</v>
      </c>
      <c r="D57" s="123" t="e">
        <f>#REF!</f>
        <v>#REF!</v>
      </c>
      <c r="E57" s="97">
        <v>1363.34</v>
      </c>
      <c r="F57" s="15" t="e">
        <f t="shared" si="6"/>
        <v>#REF!</v>
      </c>
      <c r="H57" s="115" t="e">
        <f t="shared" si="5"/>
        <v>#REF!</v>
      </c>
    </row>
    <row r="58" spans="1:8" s="9" customFormat="1" ht="67.2">
      <c r="A58" s="14" t="s">
        <v>162</v>
      </c>
      <c r="B58" s="30" t="s">
        <v>145</v>
      </c>
      <c r="C58" s="27" t="s">
        <v>9</v>
      </c>
      <c r="D58" s="123" t="e">
        <f>#REF!</f>
        <v>#REF!</v>
      </c>
      <c r="E58" s="97">
        <v>951.46</v>
      </c>
      <c r="F58" s="15" t="e">
        <f t="shared" si="6"/>
        <v>#REF!</v>
      </c>
      <c r="H58" s="115" t="e">
        <f t="shared" si="5"/>
        <v>#REF!</v>
      </c>
    </row>
    <row r="59" spans="1:8" s="9" customFormat="1" ht="67.2">
      <c r="A59" s="14" t="s">
        <v>163</v>
      </c>
      <c r="B59" s="30" t="s">
        <v>146</v>
      </c>
      <c r="C59" s="27" t="s">
        <v>9</v>
      </c>
      <c r="D59" s="31" t="e">
        <f>#REF!</f>
        <v>#REF!</v>
      </c>
      <c r="E59" s="97">
        <v>882.44</v>
      </c>
      <c r="F59" s="15" t="e">
        <f t="shared" si="6"/>
        <v>#REF!</v>
      </c>
      <c r="H59" s="115" t="e">
        <f t="shared" si="5"/>
        <v>#REF!</v>
      </c>
    </row>
    <row r="60" spans="1:8" s="9" customFormat="1" ht="48">
      <c r="A60" s="14" t="s">
        <v>164</v>
      </c>
      <c r="B60" s="30" t="s">
        <v>137</v>
      </c>
      <c r="C60" s="27" t="s">
        <v>11</v>
      </c>
      <c r="D60" s="31" t="e">
        <f>#REF!</f>
        <v>#REF!</v>
      </c>
      <c r="E60" s="97">
        <v>436.8</v>
      </c>
      <c r="F60" s="15" t="e">
        <f t="shared" ref="F60:F61" si="7">E60*D60</f>
        <v>#REF!</v>
      </c>
      <c r="H60" s="115" t="e">
        <f>D60+D91+D95</f>
        <v>#REF!</v>
      </c>
    </row>
    <row r="61" spans="1:8" s="9" customFormat="1" ht="67.2">
      <c r="A61" s="14" t="s">
        <v>165</v>
      </c>
      <c r="B61" s="30" t="s">
        <v>147</v>
      </c>
      <c r="C61" s="27" t="s">
        <v>11</v>
      </c>
      <c r="D61" s="31" t="e">
        <f>#REF!</f>
        <v>#REF!</v>
      </c>
      <c r="E61" s="97">
        <v>118.03</v>
      </c>
      <c r="F61" s="15" t="e">
        <f t="shared" si="7"/>
        <v>#REF!</v>
      </c>
    </row>
    <row r="62" spans="1:8" s="9" customFormat="1" ht="57.6">
      <c r="A62" s="14" t="s">
        <v>166</v>
      </c>
      <c r="B62" s="30" t="s">
        <v>138</v>
      </c>
      <c r="C62" s="27" t="s">
        <v>9</v>
      </c>
      <c r="D62" s="31" t="e">
        <f>#REF!</f>
        <v>#REF!</v>
      </c>
      <c r="E62" s="97">
        <v>422.94</v>
      </c>
      <c r="F62" s="15" t="e">
        <f>E62*D62</f>
        <v>#REF!</v>
      </c>
      <c r="H62" s="115" t="e">
        <f>D62</f>
        <v>#REF!</v>
      </c>
    </row>
    <row r="63" spans="1:8" s="9" customFormat="1">
      <c r="A63" s="116"/>
      <c r="B63" s="118"/>
      <c r="C63" s="121"/>
      <c r="D63" s="119"/>
      <c r="E63" s="121"/>
      <c r="F63" s="17" t="e">
        <f>SUM(F44:F62)</f>
        <v>#REF!</v>
      </c>
    </row>
    <row r="64" spans="1:8" s="9" customFormat="1" ht="19.5" customHeight="1">
      <c r="A64" s="28" t="s">
        <v>23</v>
      </c>
      <c r="B64" s="29" t="s">
        <v>123</v>
      </c>
      <c r="C64" s="11"/>
      <c r="D64" s="11"/>
      <c r="E64" s="11"/>
      <c r="F64" s="11"/>
    </row>
    <row r="65" spans="1:11" s="9" customFormat="1" ht="38.4">
      <c r="A65" s="112" t="s">
        <v>95</v>
      </c>
      <c r="B65" s="30" t="s">
        <v>96</v>
      </c>
      <c r="C65" s="27" t="s">
        <v>9</v>
      </c>
      <c r="D65" s="123" t="e">
        <f>#REF!</f>
        <v>#REF!</v>
      </c>
      <c r="E65" s="16">
        <v>74.819999999999993</v>
      </c>
      <c r="F65" s="15" t="e">
        <f>+E65*D65</f>
        <v>#REF!</v>
      </c>
    </row>
    <row r="66" spans="1:11" s="9" customFormat="1" ht="28.8">
      <c r="A66" s="122">
        <v>3001019</v>
      </c>
      <c r="B66" s="124" t="s">
        <v>118</v>
      </c>
      <c r="C66" s="125" t="s">
        <v>9</v>
      </c>
      <c r="D66" s="123" t="e">
        <f>#REF!</f>
        <v>#REF!</v>
      </c>
      <c r="E66" s="126">
        <v>50.52</v>
      </c>
      <c r="F66" s="126" t="e">
        <f t="shared" ref="F66:F69" si="8">+E66*D66</f>
        <v>#REF!</v>
      </c>
      <c r="G66" s="127"/>
      <c r="H66" s="128" t="e">
        <f>D66</f>
        <v>#REF!</v>
      </c>
    </row>
    <row r="67" spans="1:11" s="9" customFormat="1" ht="38.4">
      <c r="A67" s="122">
        <v>9999008</v>
      </c>
      <c r="B67" s="130" t="s">
        <v>57</v>
      </c>
      <c r="C67" s="122" t="s">
        <v>10</v>
      </c>
      <c r="D67" s="123" t="e">
        <f>#REF!</f>
        <v>#REF!</v>
      </c>
      <c r="E67" s="126">
        <v>4099.42</v>
      </c>
      <c r="F67" s="126" t="e">
        <f t="shared" si="8"/>
        <v>#REF!</v>
      </c>
      <c r="G67" s="127"/>
      <c r="H67" s="128" t="e">
        <f>D67</f>
        <v>#REF!</v>
      </c>
    </row>
    <row r="68" spans="1:11" s="9" customFormat="1" ht="76.5" customHeight="1">
      <c r="A68" s="14">
        <v>6565650</v>
      </c>
      <c r="B68" s="30" t="s">
        <v>170</v>
      </c>
      <c r="C68" s="27" t="s">
        <v>9</v>
      </c>
      <c r="D68" s="123" t="e">
        <f>#REF!</f>
        <v>#REF!</v>
      </c>
      <c r="E68" s="16">
        <v>8728.07</v>
      </c>
      <c r="F68" s="15" t="e">
        <f t="shared" si="8"/>
        <v>#REF!</v>
      </c>
    </row>
    <row r="69" spans="1:11" s="9" customFormat="1" ht="57.6">
      <c r="A69" s="14">
        <v>4005050</v>
      </c>
      <c r="B69" s="30" t="s">
        <v>98</v>
      </c>
      <c r="C69" s="27" t="s">
        <v>11</v>
      </c>
      <c r="D69" s="123" t="e">
        <f>#REF!</f>
        <v>#REF!</v>
      </c>
      <c r="E69" s="16">
        <v>108.28</v>
      </c>
      <c r="F69" s="15" t="e">
        <f t="shared" si="8"/>
        <v>#REF!</v>
      </c>
      <c r="I69" s="9">
        <v>2.5</v>
      </c>
      <c r="J69" s="9">
        <v>2</v>
      </c>
      <c r="K69" s="9">
        <f>H69*I69*J69</f>
        <v>0</v>
      </c>
    </row>
    <row r="70" spans="1:11" s="9" customFormat="1">
      <c r="A70" s="116"/>
      <c r="B70" s="118"/>
      <c r="C70" s="121"/>
      <c r="D70" s="119"/>
      <c r="E70" s="121"/>
      <c r="F70" s="17" t="e">
        <f>SUM(F65:F69)</f>
        <v>#REF!</v>
      </c>
    </row>
    <row r="71" spans="1:11" s="9" customFormat="1">
      <c r="A71" s="28" t="s">
        <v>122</v>
      </c>
      <c r="B71" s="29" t="s">
        <v>121</v>
      </c>
      <c r="C71" s="11"/>
      <c r="D71" s="11"/>
      <c r="E71" s="11"/>
      <c r="F71" s="11"/>
    </row>
    <row r="72" spans="1:11" s="9" customFormat="1" ht="48">
      <c r="A72" s="122" t="s">
        <v>167</v>
      </c>
      <c r="B72" s="124" t="s">
        <v>148</v>
      </c>
      <c r="C72" s="125" t="s">
        <v>9</v>
      </c>
      <c r="D72" s="123" t="e">
        <f>#REF!</f>
        <v>#REF!</v>
      </c>
      <c r="E72" s="126">
        <v>120.71</v>
      </c>
      <c r="F72" s="126" t="e">
        <f>+E72*D72</f>
        <v>#REF!</v>
      </c>
      <c r="G72" s="127"/>
      <c r="H72" s="128" t="e">
        <f>D72</f>
        <v>#REF!</v>
      </c>
    </row>
    <row r="73" spans="1:11" s="9" customFormat="1" ht="38.4">
      <c r="A73" s="112" t="s">
        <v>116</v>
      </c>
      <c r="B73" s="30" t="s">
        <v>149</v>
      </c>
      <c r="C73" s="27" t="s">
        <v>9</v>
      </c>
      <c r="D73" s="123" t="e">
        <f>#REF!</f>
        <v>#REF!</v>
      </c>
      <c r="E73" s="97">
        <v>81.02</v>
      </c>
      <c r="F73" s="15" t="e">
        <f t="shared" ref="F73:F75" si="9">+E73*D73</f>
        <v>#REF!</v>
      </c>
      <c r="G73" s="75"/>
      <c r="H73" s="115"/>
    </row>
    <row r="74" spans="1:11" s="9" customFormat="1" ht="38.4">
      <c r="A74" s="122" t="s">
        <v>168</v>
      </c>
      <c r="B74" s="30" t="s">
        <v>150</v>
      </c>
      <c r="C74" s="27" t="s">
        <v>11</v>
      </c>
      <c r="D74" s="123" t="e">
        <f>#REF!</f>
        <v>#REF!</v>
      </c>
      <c r="E74" s="97">
        <v>213.95</v>
      </c>
      <c r="F74" s="15" t="e">
        <f t="shared" si="9"/>
        <v>#REF!</v>
      </c>
      <c r="G74" s="75"/>
    </row>
    <row r="75" spans="1:11" s="9" customFormat="1" ht="48">
      <c r="A75" s="122" t="s">
        <v>169</v>
      </c>
      <c r="B75" s="124" t="s">
        <v>151</v>
      </c>
      <c r="C75" s="125" t="s">
        <v>12</v>
      </c>
      <c r="D75" s="123" t="e">
        <f>#REF!</f>
        <v>#REF!</v>
      </c>
      <c r="E75" s="126">
        <v>1275.3</v>
      </c>
      <c r="F75" s="126" t="e">
        <f t="shared" si="9"/>
        <v>#REF!</v>
      </c>
      <c r="G75" s="131"/>
      <c r="H75" s="128" t="e">
        <f>D75</f>
        <v>#REF!</v>
      </c>
    </row>
    <row r="76" spans="1:11" s="9" customFormat="1" ht="57.6">
      <c r="A76" s="14">
        <v>4001051</v>
      </c>
      <c r="B76" s="30" t="s">
        <v>19</v>
      </c>
      <c r="C76" s="27" t="s">
        <v>11</v>
      </c>
      <c r="D76" s="123" t="e">
        <f>#REF!</f>
        <v>#REF!</v>
      </c>
      <c r="E76" s="97">
        <v>33.92</v>
      </c>
      <c r="F76" s="15" t="e">
        <f>+E76*D76</f>
        <v>#REF!</v>
      </c>
      <c r="G76" s="75"/>
    </row>
    <row r="77" spans="1:11" s="9" customFormat="1" ht="57.6">
      <c r="A77" s="14">
        <v>4002002</v>
      </c>
      <c r="B77" s="30" t="s">
        <v>132</v>
      </c>
      <c r="C77" s="27" t="s">
        <v>12</v>
      </c>
      <c r="D77" s="123" t="e">
        <f>#REF!</f>
        <v>#REF!</v>
      </c>
      <c r="E77" s="97">
        <v>725.87</v>
      </c>
      <c r="F77" s="15" t="e">
        <f t="shared" ref="F77:F90" si="10">+E77*D77</f>
        <v>#REF!</v>
      </c>
      <c r="G77" s="75"/>
    </row>
    <row r="78" spans="1:11" s="9" customFormat="1" ht="38.4">
      <c r="A78" s="14" t="s">
        <v>152</v>
      </c>
      <c r="B78" s="30" t="s">
        <v>133</v>
      </c>
      <c r="C78" s="27" t="s">
        <v>11</v>
      </c>
      <c r="D78" s="123" t="e">
        <f>#REF!</f>
        <v>#REF!</v>
      </c>
      <c r="E78" s="97">
        <v>255.7</v>
      </c>
      <c r="F78" s="15" t="e">
        <f t="shared" si="10"/>
        <v>#REF!</v>
      </c>
      <c r="G78" s="75"/>
    </row>
    <row r="79" spans="1:11" s="9" customFormat="1" ht="67.2">
      <c r="A79" s="14" t="s">
        <v>130</v>
      </c>
      <c r="B79" s="30" t="s">
        <v>115</v>
      </c>
      <c r="C79" s="27" t="s">
        <v>12</v>
      </c>
      <c r="D79" s="123" t="e">
        <f>#REF!</f>
        <v>#REF!</v>
      </c>
      <c r="E79" s="97">
        <v>390.42</v>
      </c>
      <c r="F79" s="15" t="e">
        <f t="shared" si="10"/>
        <v>#REF!</v>
      </c>
      <c r="G79" s="75"/>
    </row>
    <row r="80" spans="1:11" s="9" customFormat="1" ht="57.6">
      <c r="A80" s="14" t="s">
        <v>153</v>
      </c>
      <c r="B80" s="30" t="s">
        <v>134</v>
      </c>
      <c r="C80" s="27" t="s">
        <v>12</v>
      </c>
      <c r="D80" s="123" t="e">
        <f>#REF!</f>
        <v>#REF!</v>
      </c>
      <c r="E80" s="97">
        <v>6740.35</v>
      </c>
      <c r="F80" s="15" t="e">
        <f t="shared" si="10"/>
        <v>#REF!</v>
      </c>
      <c r="G80" s="75"/>
    </row>
    <row r="81" spans="1:7" s="9" customFormat="1" ht="48">
      <c r="A81" s="14" t="s">
        <v>154</v>
      </c>
      <c r="B81" s="30" t="s">
        <v>135</v>
      </c>
      <c r="C81" s="27" t="s">
        <v>11</v>
      </c>
      <c r="D81" s="123" t="e">
        <f>#REF!</f>
        <v>#REF!</v>
      </c>
      <c r="E81" s="97">
        <v>468.34</v>
      </c>
      <c r="F81" s="15" t="e">
        <f t="shared" si="10"/>
        <v>#REF!</v>
      </c>
      <c r="G81" s="75"/>
    </row>
    <row r="82" spans="1:7" s="9" customFormat="1" ht="48">
      <c r="A82" s="14" t="s">
        <v>155</v>
      </c>
      <c r="B82" s="30" t="s">
        <v>136</v>
      </c>
      <c r="C82" s="27" t="s">
        <v>17</v>
      </c>
      <c r="D82" s="123" t="e">
        <f>#REF!</f>
        <v>#REF!</v>
      </c>
      <c r="E82" s="97">
        <v>52.22</v>
      </c>
      <c r="F82" s="15" t="e">
        <f t="shared" si="10"/>
        <v>#REF!</v>
      </c>
      <c r="G82" s="75"/>
    </row>
    <row r="83" spans="1:7" s="9" customFormat="1" ht="67.2">
      <c r="A83" s="14" t="s">
        <v>156</v>
      </c>
      <c r="B83" s="30" t="s">
        <v>139</v>
      </c>
      <c r="C83" s="27" t="s">
        <v>9</v>
      </c>
      <c r="D83" s="123" t="e">
        <f>#REF!</f>
        <v>#REF!</v>
      </c>
      <c r="E83" s="97">
        <v>1303.99</v>
      </c>
      <c r="F83" s="15" t="e">
        <f t="shared" si="10"/>
        <v>#REF!</v>
      </c>
      <c r="G83" s="75"/>
    </row>
    <row r="84" spans="1:7" s="9" customFormat="1" ht="67.2">
      <c r="A84" s="14" t="s">
        <v>157</v>
      </c>
      <c r="B84" s="30" t="s">
        <v>140</v>
      </c>
      <c r="C84" s="27" t="s">
        <v>9</v>
      </c>
      <c r="D84" s="123" t="e">
        <f>#REF!</f>
        <v>#REF!</v>
      </c>
      <c r="E84" s="97">
        <v>892.68</v>
      </c>
      <c r="F84" s="15" t="e">
        <f t="shared" si="10"/>
        <v>#REF!</v>
      </c>
      <c r="G84" s="75"/>
    </row>
    <row r="85" spans="1:7" s="9" customFormat="1" ht="76.8">
      <c r="A85" s="14" t="s">
        <v>158</v>
      </c>
      <c r="B85" s="30" t="s">
        <v>141</v>
      </c>
      <c r="C85" s="27" t="s">
        <v>11</v>
      </c>
      <c r="D85" s="123" t="e">
        <f>#REF!</f>
        <v>#REF!</v>
      </c>
      <c r="E85" s="97">
        <v>945.93</v>
      </c>
      <c r="F85" s="15" t="e">
        <f t="shared" si="10"/>
        <v>#REF!</v>
      </c>
      <c r="G85" s="75"/>
    </row>
    <row r="86" spans="1:7" s="9" customFormat="1" ht="67.2">
      <c r="A86" s="14" t="s">
        <v>159</v>
      </c>
      <c r="B86" s="30" t="s">
        <v>142</v>
      </c>
      <c r="C86" s="27" t="s">
        <v>9</v>
      </c>
      <c r="D86" s="123" t="e">
        <f>#REF!</f>
        <v>#REF!</v>
      </c>
      <c r="E86" s="97">
        <v>882.44</v>
      </c>
      <c r="F86" s="15" t="e">
        <f t="shared" si="10"/>
        <v>#REF!</v>
      </c>
      <c r="G86" s="75"/>
    </row>
    <row r="87" spans="1:7" s="9" customFormat="1" ht="67.2">
      <c r="A87" s="14" t="s">
        <v>160</v>
      </c>
      <c r="B87" s="30" t="s">
        <v>143</v>
      </c>
      <c r="C87" s="27" t="s">
        <v>11</v>
      </c>
      <c r="D87" s="123" t="e">
        <f>#REF!</f>
        <v>#REF!</v>
      </c>
      <c r="E87" s="97">
        <v>727.74</v>
      </c>
      <c r="F87" s="15" t="e">
        <f t="shared" si="10"/>
        <v>#REF!</v>
      </c>
      <c r="G87" s="75"/>
    </row>
    <row r="88" spans="1:7" s="9" customFormat="1" ht="67.2">
      <c r="A88" s="14" t="s">
        <v>161</v>
      </c>
      <c r="B88" s="30" t="s">
        <v>144</v>
      </c>
      <c r="C88" s="27" t="s">
        <v>9</v>
      </c>
      <c r="D88" s="123" t="e">
        <f>#REF!</f>
        <v>#REF!</v>
      </c>
      <c r="E88" s="97">
        <v>1363.34</v>
      </c>
      <c r="F88" s="15" t="e">
        <f t="shared" si="10"/>
        <v>#REF!</v>
      </c>
      <c r="G88" s="75"/>
    </row>
    <row r="89" spans="1:7" s="9" customFormat="1" ht="67.2">
      <c r="A89" s="14" t="s">
        <v>162</v>
      </c>
      <c r="B89" s="30" t="s">
        <v>145</v>
      </c>
      <c r="C89" s="27" t="s">
        <v>9</v>
      </c>
      <c r="D89" s="123" t="e">
        <f>#REF!</f>
        <v>#REF!</v>
      </c>
      <c r="E89" s="97">
        <v>951.46</v>
      </c>
      <c r="F89" s="15" t="e">
        <f t="shared" si="10"/>
        <v>#REF!</v>
      </c>
      <c r="G89" s="75"/>
    </row>
    <row r="90" spans="1:7" s="9" customFormat="1" ht="67.2">
      <c r="A90" s="14" t="s">
        <v>163</v>
      </c>
      <c r="B90" s="30" t="s">
        <v>146</v>
      </c>
      <c r="C90" s="27" t="s">
        <v>9</v>
      </c>
      <c r="D90" s="123" t="e">
        <f>#REF!</f>
        <v>#REF!</v>
      </c>
      <c r="E90" s="97">
        <v>882.44</v>
      </c>
      <c r="F90" s="15" t="e">
        <f t="shared" si="10"/>
        <v>#REF!</v>
      </c>
      <c r="G90" s="75"/>
    </row>
    <row r="91" spans="1:7" s="9" customFormat="1" ht="48">
      <c r="A91" s="14" t="s">
        <v>164</v>
      </c>
      <c r="B91" s="30" t="s">
        <v>137</v>
      </c>
      <c r="C91" s="27" t="s">
        <v>11</v>
      </c>
      <c r="D91" s="123" t="e">
        <f>#REF!</f>
        <v>#REF!</v>
      </c>
      <c r="E91" s="97">
        <v>436.8</v>
      </c>
      <c r="F91" s="15" t="e">
        <f t="shared" ref="F91:F92" si="11">E91*D91</f>
        <v>#REF!</v>
      </c>
      <c r="G91" s="75"/>
    </row>
    <row r="92" spans="1:7" s="9" customFormat="1" ht="67.2">
      <c r="A92" s="14" t="s">
        <v>165</v>
      </c>
      <c r="B92" s="30" t="s">
        <v>147</v>
      </c>
      <c r="C92" s="27" t="s">
        <v>11</v>
      </c>
      <c r="D92" s="123" t="e">
        <f>#REF!</f>
        <v>#REF!</v>
      </c>
      <c r="E92" s="97">
        <v>118.03</v>
      </c>
      <c r="F92" s="15" t="e">
        <f t="shared" si="11"/>
        <v>#REF!</v>
      </c>
    </row>
    <row r="93" spans="1:7" s="9" customFormat="1">
      <c r="A93" s="14"/>
      <c r="B93" s="30"/>
      <c r="C93" s="27"/>
      <c r="D93" s="31"/>
      <c r="E93" s="16"/>
      <c r="F93" s="17" t="e">
        <f>SUM(F72:F92)</f>
        <v>#REF!</v>
      </c>
    </row>
    <row r="94" spans="1:7" s="9" customFormat="1">
      <c r="A94" s="28" t="s">
        <v>119</v>
      </c>
      <c r="B94" s="29" t="s">
        <v>120</v>
      </c>
      <c r="C94" s="11"/>
      <c r="D94" s="11"/>
      <c r="E94" s="11"/>
      <c r="F94" s="11"/>
    </row>
    <row r="95" spans="1:7" s="9" customFormat="1" ht="38.4">
      <c r="A95" s="14">
        <v>4005002</v>
      </c>
      <c r="B95" s="30" t="s">
        <v>97</v>
      </c>
      <c r="C95" s="27" t="s">
        <v>11</v>
      </c>
      <c r="D95" s="123" t="e">
        <f>#REF!</f>
        <v>#REF!</v>
      </c>
      <c r="E95" s="16">
        <v>404.29</v>
      </c>
      <c r="F95" s="15" t="e">
        <f>E95*D95</f>
        <v>#REF!</v>
      </c>
    </row>
    <row r="96" spans="1:7" s="9" customFormat="1" ht="57.6">
      <c r="A96" s="14">
        <v>4005050</v>
      </c>
      <c r="B96" s="30" t="s">
        <v>98</v>
      </c>
      <c r="C96" s="27" t="s">
        <v>11</v>
      </c>
      <c r="D96" s="123" t="e">
        <f>#REF!</f>
        <v>#REF!</v>
      </c>
      <c r="E96" s="16">
        <v>108.28</v>
      </c>
      <c r="F96" s="15" t="e">
        <f>E96*D96</f>
        <v>#REF!</v>
      </c>
    </row>
    <row r="97" spans="1:8" s="9" customFormat="1">
      <c r="A97" s="112"/>
      <c r="B97" s="96"/>
      <c r="C97" s="14"/>
      <c r="D97" s="31"/>
      <c r="E97" s="97"/>
      <c r="F97" s="17" t="e">
        <f>SUM(F95:F96)</f>
        <v>#REF!</v>
      </c>
    </row>
    <row r="98" spans="1:8">
      <c r="A98" s="20"/>
      <c r="B98" s="13"/>
      <c r="C98" s="12"/>
      <c r="D98" s="24"/>
      <c r="F98" s="12"/>
    </row>
    <row r="99" spans="1:8">
      <c r="A99" s="19"/>
      <c r="B99" s="13"/>
      <c r="C99" s="12"/>
      <c r="D99" s="24"/>
      <c r="E99" s="12"/>
      <c r="F99" s="102" t="e">
        <f>F37+F42+F63+F70+F93+F97</f>
        <v>#REF!</v>
      </c>
    </row>
    <row r="100" spans="1:8">
      <c r="A100" s="12"/>
      <c r="B100" s="13"/>
      <c r="C100" s="12"/>
      <c r="D100" s="24"/>
      <c r="E100" s="12"/>
      <c r="F100" s="102" t="e">
        <f>F99*0.16</f>
        <v>#REF!</v>
      </c>
    </row>
    <row r="101" spans="1:8">
      <c r="A101" s="12"/>
      <c r="B101" s="13"/>
      <c r="C101" s="12"/>
      <c r="D101" s="24"/>
      <c r="E101" s="12"/>
      <c r="F101" s="102" t="e">
        <f>SUM(F99:F100)</f>
        <v>#REF!</v>
      </c>
      <c r="G101" s="117"/>
    </row>
    <row r="102" spans="1:8">
      <c r="A102" s="12"/>
      <c r="B102" s="12"/>
      <c r="C102" s="12"/>
      <c r="D102" s="24"/>
      <c r="E102" s="12"/>
      <c r="F102" s="12"/>
    </row>
    <row r="103" spans="1:8">
      <c r="A103" s="12"/>
      <c r="B103" s="12"/>
      <c r="C103" s="12"/>
      <c r="D103" s="24"/>
      <c r="E103" s="12"/>
      <c r="F103" s="12"/>
    </row>
    <row r="104" spans="1:8">
      <c r="A104" s="12"/>
      <c r="B104" s="12"/>
      <c r="C104" s="12"/>
      <c r="D104" s="24"/>
      <c r="E104" s="12" t="s">
        <v>127</v>
      </c>
      <c r="F104" s="102">
        <v>8008244.6699999999</v>
      </c>
      <c r="G104" s="117" t="e">
        <f>F104-F101</f>
        <v>#REF!</v>
      </c>
      <c r="H104" s="103"/>
    </row>
    <row r="105" spans="1:8">
      <c r="A105" s="12"/>
      <c r="B105" s="12"/>
      <c r="C105" s="12"/>
      <c r="D105" s="24"/>
      <c r="E105" s="12"/>
      <c r="F105" s="12"/>
    </row>
    <row r="106" spans="1:8">
      <c r="A106" s="12"/>
      <c r="B106" s="12"/>
      <c r="C106" s="12"/>
      <c r="D106" s="24"/>
      <c r="E106" s="12"/>
      <c r="F106" s="12"/>
      <c r="G106" s="117"/>
    </row>
    <row r="107" spans="1:8">
      <c r="A107" s="151"/>
      <c r="B107" s="152"/>
      <c r="C107" s="152"/>
      <c r="D107" s="152"/>
      <c r="E107" s="152"/>
      <c r="F107" s="152"/>
    </row>
    <row r="108" spans="1:8">
      <c r="A108" s="151"/>
      <c r="B108" s="152"/>
      <c r="C108" s="152"/>
      <c r="D108" s="152"/>
      <c r="E108" s="152"/>
      <c r="F108" s="152"/>
    </row>
    <row r="109" spans="1:8">
      <c r="A109" s="151"/>
      <c r="B109" s="152"/>
      <c r="C109" s="152"/>
      <c r="D109" s="152"/>
      <c r="E109" s="152"/>
      <c r="F109" s="152"/>
    </row>
    <row r="110" spans="1:8">
      <c r="A110" s="19"/>
      <c r="B110" s="19"/>
      <c r="C110" s="19"/>
      <c r="D110" s="25"/>
      <c r="E110" s="19"/>
      <c r="F110" s="19"/>
    </row>
    <row r="111" spans="1:8">
      <c r="A111" s="19"/>
      <c r="B111" s="19"/>
      <c r="C111" s="19"/>
      <c r="D111" s="25"/>
      <c r="E111" s="19"/>
      <c r="F111" s="19"/>
    </row>
    <row r="112" spans="1:8">
      <c r="A112" s="19"/>
      <c r="B112" s="19"/>
      <c r="C112" s="19"/>
      <c r="D112" s="25"/>
      <c r="E112" s="19"/>
      <c r="F112" s="19"/>
    </row>
    <row r="113" spans="1:6">
      <c r="A113" s="19"/>
      <c r="B113" s="19"/>
      <c r="C113" s="19"/>
      <c r="D113" s="25"/>
      <c r="E113" s="19"/>
      <c r="F113" s="19"/>
    </row>
    <row r="114" spans="1:6">
      <c r="A114" s="19"/>
      <c r="B114" s="19"/>
      <c r="C114" s="19"/>
      <c r="D114" s="25"/>
      <c r="E114" s="19"/>
      <c r="F114" s="19"/>
    </row>
    <row r="115" spans="1:6">
      <c r="A115" s="19"/>
      <c r="B115" s="19"/>
      <c r="C115" s="19"/>
      <c r="D115" s="25"/>
      <c r="E115" s="19"/>
      <c r="F115" s="19"/>
    </row>
  </sheetData>
  <mergeCells count="7">
    <mergeCell ref="A109:F109"/>
    <mergeCell ref="A1:F1"/>
    <mergeCell ref="A2:F2"/>
    <mergeCell ref="A3:F3"/>
    <mergeCell ref="A5:F5"/>
    <mergeCell ref="A107:F107"/>
    <mergeCell ref="A108:F108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6556C-1989-4D3D-9DAC-26EE60F8912F}">
  <sheetPr>
    <tabColor rgb="FF92D050"/>
  </sheetPr>
  <dimension ref="A1:P92"/>
  <sheetViews>
    <sheetView topLeftCell="A52" zoomScaleNormal="100" zoomScaleSheetLayoutView="100" workbookViewId="0">
      <selection activeCell="B69" sqref="B69"/>
    </sheetView>
  </sheetViews>
  <sheetFormatPr baseColWidth="10" defaultColWidth="9.109375" defaultRowHeight="13.2"/>
  <cols>
    <col min="1" max="1" width="14.44140625" style="1" customWidth="1"/>
    <col min="2" max="2" width="47.88671875" style="10" customWidth="1"/>
    <col min="3" max="3" width="7.33203125" style="1" customWidth="1"/>
    <col min="4" max="4" width="9.88671875" style="26" customWidth="1"/>
    <col min="5" max="5" width="9.44140625" style="1" customWidth="1"/>
    <col min="6" max="6" width="18.33203125" style="1" customWidth="1"/>
    <col min="7" max="7" width="18.44140625" customWidth="1"/>
    <col min="8" max="8" width="12.6640625" customWidth="1"/>
    <col min="9" max="9" width="12.88671875" customWidth="1"/>
    <col min="10" max="10" width="18.5546875" customWidth="1"/>
    <col min="11" max="11" width="12.33203125" bestFit="1" customWidth="1"/>
  </cols>
  <sheetData>
    <row r="1" spans="1:16" ht="15.6">
      <c r="A1" s="153" t="s">
        <v>128</v>
      </c>
      <c r="B1" s="153"/>
      <c r="C1" s="153"/>
      <c r="D1" s="153"/>
      <c r="E1" s="153"/>
      <c r="F1" s="153"/>
    </row>
    <row r="2" spans="1:16" s="2" customFormat="1">
      <c r="A2" s="154" t="s">
        <v>129</v>
      </c>
      <c r="B2" s="154"/>
      <c r="C2" s="154"/>
      <c r="D2" s="154"/>
      <c r="E2" s="154"/>
      <c r="F2" s="154"/>
    </row>
    <row r="3" spans="1:16" s="2" customFormat="1">
      <c r="A3" s="155"/>
      <c r="B3" s="155"/>
      <c r="C3" s="155"/>
      <c r="D3" s="155"/>
      <c r="E3" s="155"/>
      <c r="F3" s="155"/>
    </row>
    <row r="4" spans="1:16" s="2" customFormat="1" ht="13.8" thickBot="1">
      <c r="A4" s="18"/>
      <c r="B4" s="18"/>
      <c r="C4" s="18"/>
      <c r="D4" s="18"/>
      <c r="E4" s="18"/>
      <c r="F4" s="18"/>
    </row>
    <row r="5" spans="1:16" ht="13.8" thickTop="1">
      <c r="A5" s="156" t="s">
        <v>0</v>
      </c>
      <c r="B5" s="157"/>
      <c r="C5" s="157"/>
      <c r="D5" s="157"/>
      <c r="E5" s="157"/>
      <c r="F5" s="158"/>
    </row>
    <row r="6" spans="1:16" ht="13.8" thickBot="1">
      <c r="A6" s="3" t="s">
        <v>1</v>
      </c>
      <c r="B6" s="4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spans="1:16" ht="14.4" thickTop="1" thickBot="1">
      <c r="A7"/>
      <c r="B7" s="6"/>
      <c r="C7"/>
      <c r="D7" s="7"/>
      <c r="E7"/>
      <c r="F7"/>
      <c r="H7" s="132"/>
      <c r="I7" s="132"/>
      <c r="J7" s="132"/>
      <c r="K7" s="132"/>
      <c r="L7" s="132"/>
      <c r="M7" s="132"/>
      <c r="N7" s="132"/>
      <c r="O7" s="132"/>
      <c r="P7" s="132"/>
    </row>
    <row r="8" spans="1:16" ht="60.6" thickTop="1">
      <c r="A8" s="21" t="s">
        <v>8</v>
      </c>
      <c r="B8" s="120" t="s">
        <v>110</v>
      </c>
      <c r="C8" s="22"/>
      <c r="D8" s="23"/>
      <c r="E8" s="8"/>
      <c r="F8" s="8"/>
      <c r="H8" s="132" t="s">
        <v>171</v>
      </c>
      <c r="I8" s="132"/>
      <c r="J8" s="132"/>
      <c r="K8" s="132"/>
      <c r="L8" s="132"/>
      <c r="M8" s="132"/>
      <c r="N8" s="132"/>
      <c r="O8" s="132"/>
      <c r="P8" s="132"/>
    </row>
    <row r="9" spans="1:16" s="9" customFormat="1">
      <c r="A9" s="28" t="s">
        <v>13</v>
      </c>
      <c r="B9" s="29" t="s">
        <v>113</v>
      </c>
      <c r="C9" s="11"/>
      <c r="D9" s="11"/>
      <c r="E9" s="11"/>
      <c r="F9" s="11"/>
      <c r="H9" s="133"/>
      <c r="I9" s="133"/>
      <c r="J9" s="133"/>
      <c r="K9" s="133"/>
      <c r="L9" s="133"/>
      <c r="M9" s="133"/>
      <c r="N9" s="133"/>
      <c r="O9" s="133"/>
      <c r="P9" s="133"/>
    </row>
    <row r="10" spans="1:16" s="9" customFormat="1" ht="38.4">
      <c r="A10" s="112">
        <v>9999024</v>
      </c>
      <c r="B10" s="30" t="s">
        <v>124</v>
      </c>
      <c r="C10" s="27" t="s">
        <v>11</v>
      </c>
      <c r="D10" s="87" t="e">
        <f>#REF!</f>
        <v>#REF!</v>
      </c>
      <c r="E10" s="16">
        <v>187.95</v>
      </c>
      <c r="F10" s="15" t="e">
        <f>+E10*D10</f>
        <v>#REF!</v>
      </c>
      <c r="H10" s="134" t="e">
        <f>D10</f>
        <v>#REF!</v>
      </c>
      <c r="I10" s="133"/>
      <c r="J10" s="133"/>
      <c r="K10" s="133"/>
      <c r="L10" s="133"/>
      <c r="M10" s="134"/>
      <c r="N10" s="134"/>
      <c r="O10" s="133"/>
      <c r="P10" s="133"/>
    </row>
    <row r="11" spans="1:16" s="9" customFormat="1" ht="38.4">
      <c r="A11" s="14" t="s">
        <v>125</v>
      </c>
      <c r="B11" s="30" t="s">
        <v>126</v>
      </c>
      <c r="C11" s="27" t="s">
        <v>11</v>
      </c>
      <c r="D11" s="87" t="e">
        <f>#REF!</f>
        <v>#REF!</v>
      </c>
      <c r="E11" s="16">
        <v>130.09</v>
      </c>
      <c r="F11" s="15" t="e">
        <f>E11*D11</f>
        <v>#REF!</v>
      </c>
      <c r="H11" s="134">
        <v>58</v>
      </c>
      <c r="I11" s="133"/>
      <c r="J11" s="133"/>
      <c r="K11" s="133"/>
      <c r="L11" s="133"/>
      <c r="M11" s="134"/>
      <c r="N11" s="134"/>
      <c r="O11" s="133"/>
      <c r="P11" s="133"/>
    </row>
    <row r="12" spans="1:16" s="9" customFormat="1" ht="75.75" customHeight="1">
      <c r="A12" s="14">
        <v>6565650</v>
      </c>
      <c r="B12" s="30" t="s">
        <v>170</v>
      </c>
      <c r="C12" s="27" t="s">
        <v>9</v>
      </c>
      <c r="D12" s="87" t="e">
        <f>#REF!</f>
        <v>#REF!</v>
      </c>
      <c r="E12" s="16">
        <v>8728.07</v>
      </c>
      <c r="F12" s="15" t="e">
        <f>E12*D12</f>
        <v>#REF!</v>
      </c>
      <c r="H12" s="134" t="e">
        <f>D12+D17+D45</f>
        <v>#REF!</v>
      </c>
      <c r="I12" s="133"/>
      <c r="J12" s="133"/>
      <c r="K12" s="133"/>
      <c r="L12" s="133"/>
      <c r="M12" s="133"/>
      <c r="N12" s="133"/>
      <c r="O12" s="133"/>
      <c r="P12" s="133"/>
    </row>
    <row r="13" spans="1:16" s="9" customFormat="1" ht="57.6">
      <c r="A13" s="14">
        <v>4005050</v>
      </c>
      <c r="B13" s="30" t="s">
        <v>98</v>
      </c>
      <c r="C13" s="27" t="s">
        <v>11</v>
      </c>
      <c r="D13" s="87" t="e">
        <f>#REF!</f>
        <v>#REF!</v>
      </c>
      <c r="E13" s="16">
        <v>108.28</v>
      </c>
      <c r="F13" s="15" t="e">
        <f>E13*D13</f>
        <v>#REF!</v>
      </c>
      <c r="H13" s="134" t="e">
        <f>D13+D18+D46+D73</f>
        <v>#REF!</v>
      </c>
      <c r="I13" s="133"/>
      <c r="J13" s="133"/>
      <c r="K13" s="133"/>
      <c r="L13" s="133"/>
      <c r="M13" s="133"/>
      <c r="N13" s="133"/>
      <c r="O13" s="133"/>
      <c r="P13" s="133"/>
    </row>
    <row r="14" spans="1:16" s="9" customFormat="1">
      <c r="A14" s="14"/>
      <c r="B14" s="30"/>
      <c r="C14" s="27"/>
      <c r="D14" s="31"/>
      <c r="E14" s="16"/>
      <c r="F14" s="17" t="e">
        <f>SUM(F10:F13)</f>
        <v>#REF!</v>
      </c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s="9" customFormat="1">
      <c r="A15" s="28" t="s">
        <v>14</v>
      </c>
      <c r="B15" s="29" t="s">
        <v>114</v>
      </c>
      <c r="C15" s="11"/>
      <c r="D15" s="11"/>
      <c r="E15" s="11"/>
      <c r="F15" s="11"/>
      <c r="H15" s="133"/>
      <c r="I15" s="133"/>
      <c r="J15" s="133"/>
      <c r="K15" s="133"/>
      <c r="L15" s="133"/>
      <c r="M15" s="133"/>
      <c r="N15" s="133"/>
      <c r="O15" s="133"/>
      <c r="P15" s="133"/>
    </row>
    <row r="16" spans="1:16" s="9" customFormat="1" ht="41.25" customHeight="1">
      <c r="A16" s="112" t="s">
        <v>95</v>
      </c>
      <c r="B16" s="30" t="s">
        <v>96</v>
      </c>
      <c r="C16" s="27" t="s">
        <v>9</v>
      </c>
      <c r="D16" s="87" t="e">
        <f>#REF!</f>
        <v>#REF!</v>
      </c>
      <c r="E16" s="16">
        <v>74.819999999999993</v>
      </c>
      <c r="F16" s="15" t="e">
        <f>+E16*D16</f>
        <v>#REF!</v>
      </c>
      <c r="H16" s="134" t="e">
        <f>D16+D42</f>
        <v>#REF!</v>
      </c>
      <c r="I16" s="133"/>
      <c r="J16" s="133"/>
      <c r="K16" s="133"/>
      <c r="L16" s="133"/>
      <c r="M16" s="133"/>
      <c r="N16" s="133" t="s">
        <v>56</v>
      </c>
      <c r="O16" s="133"/>
      <c r="P16" s="133"/>
    </row>
    <row r="17" spans="1:16" s="9" customFormat="1" ht="76.8">
      <c r="A17" s="14">
        <v>6565650</v>
      </c>
      <c r="B17" s="30" t="s">
        <v>170</v>
      </c>
      <c r="C17" s="27" t="s">
        <v>9</v>
      </c>
      <c r="D17" s="87" t="e">
        <f>#REF!</f>
        <v>#REF!</v>
      </c>
      <c r="E17" s="16">
        <v>8728.07</v>
      </c>
      <c r="F17" s="15" t="e">
        <f t="shared" ref="F17:F18" si="0">+E17*D17</f>
        <v>#REF!</v>
      </c>
      <c r="H17" s="133"/>
      <c r="I17" s="133"/>
      <c r="J17" s="133"/>
      <c r="K17" s="133"/>
      <c r="L17" s="133"/>
      <c r="M17" s="133"/>
      <c r="N17" s="133"/>
      <c r="O17" s="133"/>
      <c r="P17" s="133"/>
    </row>
    <row r="18" spans="1:16" s="9" customFormat="1" ht="57.6">
      <c r="A18" s="14">
        <v>4005050</v>
      </c>
      <c r="B18" s="30" t="s">
        <v>98</v>
      </c>
      <c r="C18" s="27" t="s">
        <v>11</v>
      </c>
      <c r="D18" s="87" t="e">
        <f>#REF!</f>
        <v>#REF!</v>
      </c>
      <c r="E18" s="16">
        <v>108.28</v>
      </c>
      <c r="F18" s="15" t="e">
        <f t="shared" si="0"/>
        <v>#REF!</v>
      </c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 s="9" customFormat="1">
      <c r="A19" s="14"/>
      <c r="B19" s="30"/>
      <c r="C19" s="27"/>
      <c r="D19" s="31"/>
      <c r="E19" s="16"/>
      <c r="F19" s="17" t="e">
        <f>SUM(F16:F18)</f>
        <v>#REF!</v>
      </c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16" s="9" customFormat="1">
      <c r="A20" s="28" t="s">
        <v>15</v>
      </c>
      <c r="B20" s="29" t="s">
        <v>117</v>
      </c>
      <c r="C20" s="11"/>
      <c r="D20" s="11"/>
      <c r="E20" s="11"/>
      <c r="F20" s="11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16" s="9" customFormat="1" ht="38.4">
      <c r="A21" s="112" t="s">
        <v>116</v>
      </c>
      <c r="B21" s="30" t="s">
        <v>131</v>
      </c>
      <c r="C21" s="27" t="s">
        <v>9</v>
      </c>
      <c r="D21" s="87" t="e">
        <f>#REF!</f>
        <v>#REF!</v>
      </c>
      <c r="E21" s="97">
        <v>100.53</v>
      </c>
      <c r="F21" s="15" t="e">
        <f>+E21*D21</f>
        <v>#REF!</v>
      </c>
      <c r="H21" s="134" t="e">
        <f>D21+D50</f>
        <v>#REF!</v>
      </c>
      <c r="I21" s="133"/>
      <c r="J21" s="133"/>
      <c r="K21" s="133"/>
      <c r="L21" s="133"/>
      <c r="M21" s="133"/>
      <c r="N21" s="133"/>
      <c r="O21" s="133"/>
      <c r="P21" s="133"/>
    </row>
    <row r="22" spans="1:16" s="9" customFormat="1" ht="57.6">
      <c r="A22" s="14">
        <v>4001051</v>
      </c>
      <c r="B22" s="30" t="s">
        <v>19</v>
      </c>
      <c r="C22" s="27" t="s">
        <v>11</v>
      </c>
      <c r="D22" s="87" t="e">
        <f>#REF!</f>
        <v>#REF!</v>
      </c>
      <c r="E22" s="97">
        <v>33.92</v>
      </c>
      <c r="F22" s="15" t="e">
        <f t="shared" ref="F22:F39" si="1">+E22*D22</f>
        <v>#REF!</v>
      </c>
      <c r="H22" s="134" t="e">
        <f t="shared" ref="H22:H36" si="2">D22+D53</f>
        <v>#REF!</v>
      </c>
      <c r="I22" s="133"/>
      <c r="J22" s="133"/>
      <c r="K22" s="133"/>
      <c r="L22" s="133"/>
      <c r="M22" s="133"/>
      <c r="N22" s="133"/>
      <c r="O22" s="133"/>
      <c r="P22" s="133"/>
    </row>
    <row r="23" spans="1:16" s="9" customFormat="1" ht="57.6">
      <c r="A23" s="14">
        <v>4002002</v>
      </c>
      <c r="B23" s="30" t="s">
        <v>132</v>
      </c>
      <c r="C23" s="27" t="s">
        <v>12</v>
      </c>
      <c r="D23" s="87" t="e">
        <f>#REF!</f>
        <v>#REF!</v>
      </c>
      <c r="E23" s="135">
        <v>725.87</v>
      </c>
      <c r="F23" s="15" t="e">
        <f t="shared" si="1"/>
        <v>#REF!</v>
      </c>
      <c r="H23" s="134" t="e">
        <f t="shared" si="2"/>
        <v>#REF!</v>
      </c>
      <c r="I23" s="133"/>
      <c r="J23" s="133"/>
      <c r="K23" s="133"/>
      <c r="L23" s="133"/>
      <c r="M23" s="133"/>
      <c r="N23" s="133"/>
      <c r="O23" s="133"/>
      <c r="P23" s="133"/>
    </row>
    <row r="24" spans="1:16" s="9" customFormat="1" ht="38.4">
      <c r="A24" s="14" t="s">
        <v>152</v>
      </c>
      <c r="B24" s="30" t="s">
        <v>133</v>
      </c>
      <c r="C24" s="27" t="s">
        <v>11</v>
      </c>
      <c r="D24" s="87" t="e">
        <f>#REF!</f>
        <v>#REF!</v>
      </c>
      <c r="E24" s="97">
        <v>255.7</v>
      </c>
      <c r="F24" s="15" t="e">
        <f t="shared" si="1"/>
        <v>#REF!</v>
      </c>
      <c r="H24" s="134" t="e">
        <f t="shared" si="2"/>
        <v>#REF!</v>
      </c>
      <c r="I24" s="133"/>
      <c r="J24" s="133"/>
      <c r="K24" s="133"/>
      <c r="L24" s="133"/>
      <c r="M24" s="133"/>
      <c r="N24" s="133"/>
      <c r="O24" s="133"/>
      <c r="P24" s="133"/>
    </row>
    <row r="25" spans="1:16" s="9" customFormat="1" ht="67.2">
      <c r="A25" s="14" t="s">
        <v>130</v>
      </c>
      <c r="B25" s="30" t="s">
        <v>115</v>
      </c>
      <c r="C25" s="27" t="s">
        <v>12</v>
      </c>
      <c r="D25" s="87" t="e">
        <f>#REF!</f>
        <v>#REF!</v>
      </c>
      <c r="E25" s="135">
        <v>390.42</v>
      </c>
      <c r="F25" s="15" t="e">
        <f t="shared" si="1"/>
        <v>#REF!</v>
      </c>
      <c r="H25" s="134" t="e">
        <f t="shared" si="2"/>
        <v>#REF!</v>
      </c>
      <c r="I25" s="133"/>
      <c r="J25" s="133"/>
      <c r="K25" s="133"/>
      <c r="L25" s="133"/>
      <c r="M25" s="133"/>
      <c r="N25" s="133"/>
      <c r="O25" s="133"/>
      <c r="P25" s="133"/>
    </row>
    <row r="26" spans="1:16" s="9" customFormat="1" ht="57.6">
      <c r="A26" s="14" t="s">
        <v>153</v>
      </c>
      <c r="B26" s="30" t="s">
        <v>134</v>
      </c>
      <c r="C26" s="27" t="s">
        <v>12</v>
      </c>
      <c r="D26" s="87" t="e">
        <f>#REF!</f>
        <v>#REF!</v>
      </c>
      <c r="E26" s="97">
        <v>6740.35</v>
      </c>
      <c r="F26" s="15" t="e">
        <f t="shared" si="1"/>
        <v>#REF!</v>
      </c>
      <c r="H26" s="134" t="e">
        <f t="shared" si="2"/>
        <v>#REF!</v>
      </c>
      <c r="I26" s="133"/>
      <c r="J26" s="133"/>
      <c r="K26" s="133"/>
      <c r="L26" s="133"/>
      <c r="M26" s="133"/>
      <c r="N26" s="133"/>
      <c r="O26" s="133"/>
      <c r="P26" s="133"/>
    </row>
    <row r="27" spans="1:16" s="9" customFormat="1" ht="48">
      <c r="A27" s="14" t="s">
        <v>154</v>
      </c>
      <c r="B27" s="30" t="s">
        <v>135</v>
      </c>
      <c r="C27" s="27" t="s">
        <v>11</v>
      </c>
      <c r="D27" s="87" t="e">
        <f>#REF!</f>
        <v>#REF!</v>
      </c>
      <c r="E27" s="135">
        <v>468.34</v>
      </c>
      <c r="F27" s="15" t="e">
        <f t="shared" si="1"/>
        <v>#REF!</v>
      </c>
      <c r="H27" s="134" t="e">
        <f t="shared" si="2"/>
        <v>#REF!</v>
      </c>
      <c r="I27" s="133"/>
      <c r="J27" s="133"/>
      <c r="K27" s="133"/>
      <c r="L27" s="133"/>
      <c r="M27" s="133"/>
      <c r="N27" s="133"/>
      <c r="O27" s="133"/>
      <c r="P27" s="133"/>
    </row>
    <row r="28" spans="1:16" s="9" customFormat="1" ht="48">
      <c r="A28" s="14" t="s">
        <v>155</v>
      </c>
      <c r="B28" s="30" t="s">
        <v>136</v>
      </c>
      <c r="C28" s="27" t="s">
        <v>17</v>
      </c>
      <c r="D28" s="87" t="e">
        <f>#REF!</f>
        <v>#REF!</v>
      </c>
      <c r="E28" s="97">
        <v>52.22</v>
      </c>
      <c r="F28" s="15" t="e">
        <f t="shared" si="1"/>
        <v>#REF!</v>
      </c>
      <c r="H28" s="134" t="e">
        <f t="shared" si="2"/>
        <v>#REF!</v>
      </c>
      <c r="I28" s="133"/>
      <c r="J28" s="133"/>
      <c r="K28" s="133"/>
      <c r="L28" s="133"/>
      <c r="M28" s="133"/>
      <c r="N28" s="133"/>
      <c r="O28" s="133"/>
      <c r="P28" s="133"/>
    </row>
    <row r="29" spans="1:16" s="9" customFormat="1" ht="67.2">
      <c r="A29" s="14" t="s">
        <v>156</v>
      </c>
      <c r="B29" s="30" t="s">
        <v>139</v>
      </c>
      <c r="C29" s="27" t="s">
        <v>9</v>
      </c>
      <c r="D29" s="87" t="e">
        <f>#REF!</f>
        <v>#REF!</v>
      </c>
      <c r="E29" s="97">
        <v>1303.99</v>
      </c>
      <c r="F29" s="15" t="e">
        <f t="shared" si="1"/>
        <v>#REF!</v>
      </c>
      <c r="H29" s="134" t="e">
        <f t="shared" si="2"/>
        <v>#REF!</v>
      </c>
      <c r="I29" s="133"/>
      <c r="J29" s="133"/>
      <c r="K29" s="133"/>
      <c r="L29" s="133"/>
      <c r="M29" s="133"/>
      <c r="N29" s="133"/>
      <c r="O29" s="133"/>
      <c r="P29" s="133"/>
    </row>
    <row r="30" spans="1:16" s="9" customFormat="1" ht="67.2">
      <c r="A30" s="14" t="s">
        <v>157</v>
      </c>
      <c r="B30" s="30" t="s">
        <v>140</v>
      </c>
      <c r="C30" s="27" t="s">
        <v>9</v>
      </c>
      <c r="D30" s="87" t="e">
        <f>#REF!</f>
        <v>#REF!</v>
      </c>
      <c r="E30" s="97">
        <v>892.68</v>
      </c>
      <c r="F30" s="15" t="e">
        <f t="shared" si="1"/>
        <v>#REF!</v>
      </c>
      <c r="H30" s="134" t="e">
        <f t="shared" si="2"/>
        <v>#REF!</v>
      </c>
      <c r="I30" s="133"/>
      <c r="J30" s="133"/>
      <c r="K30" s="133"/>
      <c r="L30" s="133"/>
      <c r="M30" s="133"/>
      <c r="N30" s="133"/>
      <c r="O30" s="133"/>
      <c r="P30" s="133"/>
    </row>
    <row r="31" spans="1:16" s="9" customFormat="1" ht="76.8">
      <c r="A31" s="14" t="s">
        <v>158</v>
      </c>
      <c r="B31" s="30" t="s">
        <v>141</v>
      </c>
      <c r="C31" s="27" t="s">
        <v>11</v>
      </c>
      <c r="D31" s="87" t="e">
        <f>#REF!</f>
        <v>#REF!</v>
      </c>
      <c r="E31" s="97">
        <v>945.93</v>
      </c>
      <c r="F31" s="15" t="e">
        <f t="shared" si="1"/>
        <v>#REF!</v>
      </c>
      <c r="H31" s="134" t="e">
        <f t="shared" si="2"/>
        <v>#REF!</v>
      </c>
      <c r="I31" s="133"/>
      <c r="J31" s="133"/>
      <c r="K31" s="133"/>
      <c r="L31" s="133"/>
      <c r="M31" s="133"/>
      <c r="N31" s="133"/>
      <c r="O31" s="133"/>
      <c r="P31" s="133"/>
    </row>
    <row r="32" spans="1:16" s="9" customFormat="1" ht="67.2">
      <c r="A32" s="14" t="s">
        <v>159</v>
      </c>
      <c r="B32" s="30" t="s">
        <v>142</v>
      </c>
      <c r="C32" s="27" t="s">
        <v>9</v>
      </c>
      <c r="D32" s="87" t="e">
        <f>#REF!</f>
        <v>#REF!</v>
      </c>
      <c r="E32" s="97">
        <v>882.44</v>
      </c>
      <c r="F32" s="15" t="e">
        <f t="shared" si="1"/>
        <v>#REF!</v>
      </c>
      <c r="H32" s="134" t="e">
        <f t="shared" si="2"/>
        <v>#REF!</v>
      </c>
      <c r="I32" s="133"/>
      <c r="J32" s="133"/>
      <c r="K32" s="133"/>
      <c r="L32" s="133"/>
      <c r="M32" s="133"/>
      <c r="N32" s="133"/>
      <c r="O32" s="133"/>
      <c r="P32" s="133"/>
    </row>
    <row r="33" spans="1:16" s="9" customFormat="1" ht="67.2">
      <c r="A33" s="14" t="s">
        <v>160</v>
      </c>
      <c r="B33" s="30" t="s">
        <v>143</v>
      </c>
      <c r="C33" s="27" t="s">
        <v>11</v>
      </c>
      <c r="D33" s="87" t="e">
        <f>#REF!</f>
        <v>#REF!</v>
      </c>
      <c r="E33" s="135">
        <v>727.74</v>
      </c>
      <c r="F33" s="15" t="e">
        <f t="shared" si="1"/>
        <v>#REF!</v>
      </c>
      <c r="H33" s="134" t="e">
        <f t="shared" si="2"/>
        <v>#REF!</v>
      </c>
      <c r="I33" s="133"/>
      <c r="J33" s="133"/>
      <c r="K33" s="133"/>
      <c r="L33" s="133"/>
      <c r="M33" s="133"/>
      <c r="N33" s="133"/>
      <c r="O33" s="133"/>
      <c r="P33" s="133"/>
    </row>
    <row r="34" spans="1:16" s="9" customFormat="1" ht="67.2">
      <c r="A34" s="14" t="s">
        <v>161</v>
      </c>
      <c r="B34" s="30" t="s">
        <v>144</v>
      </c>
      <c r="C34" s="27" t="s">
        <v>9</v>
      </c>
      <c r="D34" s="87" t="e">
        <f>#REF!</f>
        <v>#REF!</v>
      </c>
      <c r="E34" s="97">
        <v>1363.34</v>
      </c>
      <c r="F34" s="15" t="e">
        <f t="shared" si="1"/>
        <v>#REF!</v>
      </c>
      <c r="H34" s="134" t="e">
        <f t="shared" si="2"/>
        <v>#REF!</v>
      </c>
      <c r="I34" s="133"/>
      <c r="J34" s="133"/>
      <c r="K34" s="133"/>
      <c r="L34" s="133"/>
      <c r="M34" s="133"/>
      <c r="N34" s="133"/>
      <c r="O34" s="133"/>
      <c r="P34" s="133"/>
    </row>
    <row r="35" spans="1:16" s="9" customFormat="1" ht="67.2">
      <c r="A35" s="14" t="s">
        <v>162</v>
      </c>
      <c r="B35" s="30" t="s">
        <v>145</v>
      </c>
      <c r="C35" s="27" t="s">
        <v>9</v>
      </c>
      <c r="D35" s="87" t="e">
        <f>#REF!</f>
        <v>#REF!</v>
      </c>
      <c r="E35" s="97">
        <v>951.46</v>
      </c>
      <c r="F35" s="15" t="e">
        <f t="shared" si="1"/>
        <v>#REF!</v>
      </c>
      <c r="H35" s="134" t="e">
        <f t="shared" si="2"/>
        <v>#REF!</v>
      </c>
      <c r="I35" s="133"/>
      <c r="J35" s="133"/>
      <c r="K35" s="133"/>
      <c r="L35" s="133"/>
      <c r="M35" s="133"/>
      <c r="N35" s="133"/>
      <c r="O35" s="133"/>
      <c r="P35" s="133"/>
    </row>
    <row r="36" spans="1:16" s="9" customFormat="1" ht="67.2">
      <c r="A36" s="14" t="s">
        <v>163</v>
      </c>
      <c r="B36" s="30" t="s">
        <v>146</v>
      </c>
      <c r="C36" s="27" t="s">
        <v>9</v>
      </c>
      <c r="D36" s="31" t="e">
        <f>#REF!</f>
        <v>#REF!</v>
      </c>
      <c r="E36" s="97">
        <v>882.44</v>
      </c>
      <c r="F36" s="15" t="e">
        <f t="shared" si="1"/>
        <v>#REF!</v>
      </c>
      <c r="H36" s="134" t="e">
        <f t="shared" si="2"/>
        <v>#REF!</v>
      </c>
      <c r="I36" s="133"/>
      <c r="J36" s="133"/>
      <c r="K36" s="133"/>
      <c r="L36" s="133"/>
      <c r="M36" s="133"/>
      <c r="N36" s="133"/>
      <c r="O36" s="133"/>
      <c r="P36" s="133"/>
    </row>
    <row r="37" spans="1:16" s="9" customFormat="1" ht="48">
      <c r="A37" s="14" t="s">
        <v>164</v>
      </c>
      <c r="B37" s="30" t="s">
        <v>137</v>
      </c>
      <c r="C37" s="27" t="s">
        <v>11</v>
      </c>
      <c r="D37" s="31" t="e">
        <f>#REF!</f>
        <v>#REF!</v>
      </c>
      <c r="E37" s="135">
        <v>436.8</v>
      </c>
      <c r="F37" s="15" t="e">
        <f t="shared" si="1"/>
        <v>#REF!</v>
      </c>
      <c r="H37" s="134" t="e">
        <f>D37+D68+D72</f>
        <v>#REF!</v>
      </c>
      <c r="I37" s="133"/>
      <c r="J37" s="133"/>
      <c r="K37" s="133"/>
      <c r="L37" s="133"/>
      <c r="M37" s="133"/>
      <c r="N37" s="133"/>
      <c r="O37" s="133"/>
      <c r="P37" s="133"/>
    </row>
    <row r="38" spans="1:16" s="9" customFormat="1" ht="67.2">
      <c r="A38" s="14" t="s">
        <v>165</v>
      </c>
      <c r="B38" s="30" t="s">
        <v>147</v>
      </c>
      <c r="C38" s="27" t="s">
        <v>11</v>
      </c>
      <c r="D38" s="31" t="e">
        <f>#REF!</f>
        <v>#REF!</v>
      </c>
      <c r="E38" s="135">
        <v>118.03</v>
      </c>
      <c r="F38" s="15" t="e">
        <f t="shared" si="1"/>
        <v>#REF!</v>
      </c>
      <c r="H38" s="134" t="e">
        <f>D38+D69</f>
        <v>#REF!</v>
      </c>
      <c r="I38" s="133"/>
      <c r="J38" s="133"/>
      <c r="K38" s="133"/>
      <c r="L38" s="133"/>
      <c r="M38" s="133"/>
      <c r="N38" s="133"/>
      <c r="O38" s="133"/>
      <c r="P38" s="133"/>
    </row>
    <row r="39" spans="1:16" s="9" customFormat="1" ht="57.6">
      <c r="A39" s="14" t="s">
        <v>166</v>
      </c>
      <c r="B39" s="30" t="s">
        <v>138</v>
      </c>
      <c r="C39" s="27" t="s">
        <v>9</v>
      </c>
      <c r="D39" s="137" t="e">
        <f>#REF!</f>
        <v>#REF!</v>
      </c>
      <c r="E39" s="97">
        <v>422.94</v>
      </c>
      <c r="F39" s="15" t="e">
        <f t="shared" si="1"/>
        <v>#REF!</v>
      </c>
      <c r="H39" s="134" t="e">
        <f>D39</f>
        <v>#REF!</v>
      </c>
      <c r="I39" s="133"/>
      <c r="J39" s="133"/>
      <c r="K39" s="133"/>
      <c r="L39" s="133"/>
      <c r="M39" s="133"/>
      <c r="N39" s="133"/>
      <c r="O39" s="133"/>
      <c r="P39" s="133"/>
    </row>
    <row r="40" spans="1:16" s="9" customFormat="1">
      <c r="A40" s="116"/>
      <c r="B40" s="118"/>
      <c r="C40" s="121"/>
      <c r="D40" s="119"/>
      <c r="E40" s="121"/>
      <c r="F40" s="17" t="e">
        <f>SUM(F21:F39)</f>
        <v>#REF!</v>
      </c>
      <c r="H40" s="133"/>
      <c r="I40" s="133"/>
      <c r="J40" s="133"/>
      <c r="K40" s="133"/>
      <c r="L40" s="133"/>
      <c r="M40" s="133"/>
      <c r="N40" s="133"/>
      <c r="O40" s="133"/>
      <c r="P40" s="133"/>
    </row>
    <row r="41" spans="1:16" s="9" customFormat="1" ht="19.5" customHeight="1">
      <c r="A41" s="28" t="s">
        <v>23</v>
      </c>
      <c r="B41" s="29" t="s">
        <v>123</v>
      </c>
      <c r="C41" s="11"/>
      <c r="D41" s="11"/>
      <c r="E41" s="11"/>
      <c r="F41" s="11"/>
      <c r="H41" s="133"/>
      <c r="I41" s="133"/>
      <c r="J41" s="133"/>
      <c r="K41" s="133"/>
      <c r="L41" s="133"/>
      <c r="M41" s="133"/>
      <c r="N41" s="133"/>
      <c r="O41" s="133"/>
      <c r="P41" s="133"/>
    </row>
    <row r="42" spans="1:16" s="9" customFormat="1" ht="38.4">
      <c r="A42" s="112" t="s">
        <v>95</v>
      </c>
      <c r="B42" s="30" t="s">
        <v>96</v>
      </c>
      <c r="C42" s="27" t="s">
        <v>9</v>
      </c>
      <c r="D42" s="87" t="e">
        <f>#REF!</f>
        <v>#REF!</v>
      </c>
      <c r="E42" s="16">
        <v>74.819999999999993</v>
      </c>
      <c r="F42" s="15" t="e">
        <f>+E42*D42</f>
        <v>#REF!</v>
      </c>
      <c r="H42" s="133"/>
      <c r="I42" s="133"/>
      <c r="J42" s="133"/>
      <c r="K42" s="133"/>
      <c r="L42" s="133"/>
      <c r="M42" s="133"/>
      <c r="N42" s="133"/>
      <c r="O42" s="133"/>
      <c r="P42" s="133"/>
    </row>
    <row r="43" spans="1:16" s="9" customFormat="1" ht="28.8">
      <c r="A43" s="112">
        <v>3001019</v>
      </c>
      <c r="B43" s="30" t="s">
        <v>118</v>
      </c>
      <c r="C43" s="27" t="s">
        <v>9</v>
      </c>
      <c r="D43" s="137" t="e">
        <f>#REF!</f>
        <v>#REF!</v>
      </c>
      <c r="E43" s="16">
        <v>50.52</v>
      </c>
      <c r="F43" s="15" t="e">
        <f t="shared" ref="F43:F46" si="3">+E43*D43</f>
        <v>#REF!</v>
      </c>
      <c r="H43" s="134" t="e">
        <f>D43</f>
        <v>#REF!</v>
      </c>
      <c r="I43" s="133"/>
      <c r="J43" s="133"/>
      <c r="K43" s="133"/>
      <c r="L43" s="133"/>
      <c r="M43" s="133"/>
      <c r="N43" s="133"/>
      <c r="O43" s="133"/>
      <c r="P43" s="133"/>
    </row>
    <row r="44" spans="1:16" s="9" customFormat="1" ht="38.4">
      <c r="A44" s="112">
        <v>9999008</v>
      </c>
      <c r="B44" s="96" t="s">
        <v>57</v>
      </c>
      <c r="C44" s="14" t="s">
        <v>10</v>
      </c>
      <c r="D44" s="137" t="e">
        <f>#REF!</f>
        <v>#REF!</v>
      </c>
      <c r="E44" s="97">
        <v>4099.42</v>
      </c>
      <c r="F44" s="15" t="e">
        <f t="shared" si="3"/>
        <v>#REF!</v>
      </c>
      <c r="H44" s="134" t="e">
        <f>D44</f>
        <v>#REF!</v>
      </c>
      <c r="I44" s="133"/>
      <c r="J44" s="133"/>
      <c r="K44" s="133"/>
      <c r="L44" s="133"/>
      <c r="M44" s="133"/>
      <c r="N44" s="133"/>
      <c r="O44" s="133"/>
      <c r="P44" s="133"/>
    </row>
    <row r="45" spans="1:16" s="9" customFormat="1" ht="76.5" customHeight="1">
      <c r="A45" s="14">
        <v>6565650</v>
      </c>
      <c r="B45" s="30" t="s">
        <v>170</v>
      </c>
      <c r="C45" s="27" t="s">
        <v>9</v>
      </c>
      <c r="D45" s="87" t="e">
        <f>#REF!</f>
        <v>#REF!</v>
      </c>
      <c r="E45" s="135">
        <v>8728.07</v>
      </c>
      <c r="F45" s="15" t="e">
        <f t="shared" si="3"/>
        <v>#REF!</v>
      </c>
      <c r="H45" s="133"/>
      <c r="I45" s="133"/>
      <c r="J45" s="133"/>
      <c r="K45" s="133"/>
      <c r="L45" s="133"/>
      <c r="M45" s="133"/>
      <c r="N45" s="133"/>
      <c r="O45" s="133"/>
      <c r="P45" s="133"/>
    </row>
    <row r="46" spans="1:16" s="9" customFormat="1" ht="57.6">
      <c r="A46" s="14">
        <v>4005050</v>
      </c>
      <c r="B46" s="30" t="s">
        <v>98</v>
      </c>
      <c r="C46" s="27" t="s">
        <v>11</v>
      </c>
      <c r="D46" s="87" t="e">
        <f>#REF!</f>
        <v>#REF!</v>
      </c>
      <c r="E46" s="16">
        <v>108.28</v>
      </c>
      <c r="F46" s="15" t="e">
        <f t="shared" si="3"/>
        <v>#REF!</v>
      </c>
      <c r="H46" s="133"/>
      <c r="I46" s="133">
        <v>2.5</v>
      </c>
      <c r="J46" s="133">
        <v>2</v>
      </c>
      <c r="K46" s="133">
        <f>H46*I46*J46</f>
        <v>0</v>
      </c>
      <c r="L46" s="133"/>
      <c r="M46" s="133"/>
      <c r="N46" s="133"/>
      <c r="O46" s="133"/>
      <c r="P46" s="133"/>
    </row>
    <row r="47" spans="1:16" s="9" customFormat="1">
      <c r="A47" s="116"/>
      <c r="B47" s="118"/>
      <c r="C47" s="121"/>
      <c r="D47" s="119"/>
      <c r="E47" s="121"/>
      <c r="F47" s="17" t="e">
        <f>SUM(F42:F46)</f>
        <v>#REF!</v>
      </c>
      <c r="H47" s="133"/>
      <c r="I47" s="133"/>
      <c r="J47" s="133"/>
      <c r="K47" s="133"/>
      <c r="L47" s="133"/>
      <c r="M47" s="133"/>
      <c r="N47" s="133"/>
      <c r="O47" s="133"/>
      <c r="P47" s="133"/>
    </row>
    <row r="48" spans="1:16" s="9" customFormat="1">
      <c r="A48" s="28" t="s">
        <v>122</v>
      </c>
      <c r="B48" s="29" t="s">
        <v>121</v>
      </c>
      <c r="C48" s="11"/>
      <c r="D48" s="11"/>
      <c r="E48" s="11"/>
      <c r="F48" s="11"/>
      <c r="H48" s="133"/>
      <c r="I48" s="133"/>
      <c r="J48" s="133"/>
      <c r="K48" s="133"/>
      <c r="L48" s="133"/>
      <c r="M48" s="133"/>
      <c r="N48" s="133"/>
      <c r="O48" s="133"/>
      <c r="P48" s="133"/>
    </row>
    <row r="49" spans="1:16" s="9" customFormat="1" ht="48">
      <c r="A49" s="112" t="s">
        <v>167</v>
      </c>
      <c r="B49" s="30" t="s">
        <v>148</v>
      </c>
      <c r="C49" s="27" t="s">
        <v>9</v>
      </c>
      <c r="D49" s="87" t="e">
        <f>#REF!</f>
        <v>#REF!</v>
      </c>
      <c r="E49" s="97">
        <v>120.71</v>
      </c>
      <c r="F49" s="15" t="e">
        <f>+E49*D49</f>
        <v>#REF!</v>
      </c>
      <c r="H49" s="134" t="e">
        <f>D49</f>
        <v>#REF!</v>
      </c>
      <c r="I49" s="133"/>
      <c r="J49" s="133"/>
      <c r="K49" s="133"/>
      <c r="L49" s="133"/>
      <c r="M49" s="133"/>
      <c r="N49" s="133"/>
      <c r="O49" s="133"/>
      <c r="P49" s="133"/>
    </row>
    <row r="50" spans="1:16" s="9" customFormat="1" ht="38.4">
      <c r="A50" s="112" t="s">
        <v>116</v>
      </c>
      <c r="B50" s="30" t="s">
        <v>149</v>
      </c>
      <c r="C50" s="27" t="s">
        <v>9</v>
      </c>
      <c r="D50" s="87" t="e">
        <f>#REF!</f>
        <v>#REF!</v>
      </c>
      <c r="E50" s="97">
        <v>100.53</v>
      </c>
      <c r="F50" s="15" t="e">
        <f t="shared" ref="F50:F69" si="4">+E50*D50</f>
        <v>#REF!</v>
      </c>
      <c r="G50" s="75"/>
      <c r="H50" s="134"/>
      <c r="I50" s="133"/>
      <c r="J50" s="133"/>
      <c r="K50" s="133"/>
      <c r="L50" s="133"/>
      <c r="M50" s="133"/>
      <c r="N50" s="133"/>
      <c r="O50" s="133"/>
      <c r="P50" s="133"/>
    </row>
    <row r="51" spans="1:16" s="9" customFormat="1" ht="38.4">
      <c r="A51" s="112" t="s">
        <v>168</v>
      </c>
      <c r="B51" s="30" t="s">
        <v>150</v>
      </c>
      <c r="C51" s="27" t="s">
        <v>11</v>
      </c>
      <c r="D51" s="87" t="e">
        <f>#REF!</f>
        <v>#REF!</v>
      </c>
      <c r="E51" s="97">
        <v>213.95</v>
      </c>
      <c r="F51" s="15" t="e">
        <f t="shared" si="4"/>
        <v>#REF!</v>
      </c>
      <c r="G51" s="75"/>
      <c r="H51" s="134" t="e">
        <f>D51</f>
        <v>#REF!</v>
      </c>
      <c r="I51" s="133"/>
      <c r="J51" s="133"/>
      <c r="K51" s="133"/>
      <c r="L51" s="133"/>
      <c r="M51" s="133"/>
      <c r="N51" s="133"/>
      <c r="O51" s="133"/>
      <c r="P51" s="133"/>
    </row>
    <row r="52" spans="1:16" s="9" customFormat="1" ht="48">
      <c r="A52" s="112" t="s">
        <v>169</v>
      </c>
      <c r="B52" s="30" t="s">
        <v>151</v>
      </c>
      <c r="C52" s="27" t="s">
        <v>12</v>
      </c>
      <c r="D52" s="137" t="e">
        <f>#REF!</f>
        <v>#REF!</v>
      </c>
      <c r="E52" s="97">
        <v>1275.3</v>
      </c>
      <c r="F52" s="15" t="e">
        <f t="shared" si="4"/>
        <v>#REF!</v>
      </c>
      <c r="G52" s="75"/>
      <c r="H52" s="134" t="e">
        <f>D52</f>
        <v>#REF!</v>
      </c>
      <c r="I52" s="133"/>
      <c r="J52" s="133"/>
      <c r="K52" s="133"/>
      <c r="L52" s="133"/>
      <c r="M52" s="133"/>
      <c r="N52" s="133"/>
      <c r="O52" s="133"/>
      <c r="P52" s="133"/>
    </row>
    <row r="53" spans="1:16" s="9" customFormat="1" ht="57.6">
      <c r="A53" s="14">
        <v>4001051</v>
      </c>
      <c r="B53" s="30" t="s">
        <v>19</v>
      </c>
      <c r="C53" s="27" t="s">
        <v>11</v>
      </c>
      <c r="D53" s="137" t="e">
        <f>#REF!</f>
        <v>#REF!</v>
      </c>
      <c r="E53" s="97">
        <v>33.92</v>
      </c>
      <c r="F53" s="15" t="e">
        <f t="shared" si="4"/>
        <v>#REF!</v>
      </c>
      <c r="G53" s="75"/>
      <c r="H53" s="133"/>
      <c r="I53" s="133"/>
      <c r="J53" s="133"/>
      <c r="K53" s="133"/>
      <c r="L53" s="133"/>
      <c r="M53" s="133"/>
      <c r="N53" s="133"/>
      <c r="O53" s="133"/>
      <c r="P53" s="133"/>
    </row>
    <row r="54" spans="1:16" s="9" customFormat="1" ht="57.6">
      <c r="A54" s="14">
        <v>4002002</v>
      </c>
      <c r="B54" s="30" t="s">
        <v>132</v>
      </c>
      <c r="C54" s="27" t="s">
        <v>12</v>
      </c>
      <c r="D54" s="136" t="e">
        <f>#REF!</f>
        <v>#REF!</v>
      </c>
      <c r="E54" s="97">
        <v>725.87</v>
      </c>
      <c r="F54" s="15" t="e">
        <f t="shared" si="4"/>
        <v>#REF!</v>
      </c>
      <c r="G54" s="75"/>
      <c r="H54" s="133"/>
      <c r="I54" s="133"/>
      <c r="J54" s="133"/>
      <c r="K54" s="133"/>
      <c r="L54" s="133"/>
      <c r="M54" s="133"/>
      <c r="N54" s="133"/>
      <c r="O54" s="133"/>
      <c r="P54" s="133"/>
    </row>
    <row r="55" spans="1:16" s="9" customFormat="1" ht="38.4">
      <c r="A55" s="14" t="s">
        <v>152</v>
      </c>
      <c r="B55" s="30" t="s">
        <v>133</v>
      </c>
      <c r="C55" s="27" t="s">
        <v>11</v>
      </c>
      <c r="D55" s="87" t="e">
        <f>#REF!</f>
        <v>#REF!</v>
      </c>
      <c r="E55" s="97">
        <v>255.7</v>
      </c>
      <c r="F55" s="15" t="e">
        <f t="shared" si="4"/>
        <v>#REF!</v>
      </c>
      <c r="G55" s="75"/>
      <c r="H55" s="133"/>
      <c r="I55" s="133"/>
      <c r="J55" s="133"/>
      <c r="K55" s="133"/>
      <c r="L55" s="133"/>
      <c r="M55" s="133"/>
      <c r="N55" s="133"/>
      <c r="O55" s="133"/>
      <c r="P55" s="133"/>
    </row>
    <row r="56" spans="1:16" s="9" customFormat="1" ht="67.2">
      <c r="A56" s="14" t="s">
        <v>130</v>
      </c>
      <c r="B56" s="30" t="s">
        <v>115</v>
      </c>
      <c r="C56" s="27" t="s">
        <v>12</v>
      </c>
      <c r="D56" s="87" t="e">
        <f>#REF!</f>
        <v>#REF!</v>
      </c>
      <c r="E56" s="97">
        <v>390.42</v>
      </c>
      <c r="F56" s="15" t="e">
        <f t="shared" si="4"/>
        <v>#REF!</v>
      </c>
      <c r="G56" s="75"/>
      <c r="H56" s="133"/>
      <c r="I56" s="133"/>
      <c r="J56" s="133"/>
      <c r="K56" s="133"/>
      <c r="L56" s="133"/>
      <c r="M56" s="133"/>
      <c r="N56" s="133"/>
      <c r="O56" s="133"/>
      <c r="P56" s="133"/>
    </row>
    <row r="57" spans="1:16" s="9" customFormat="1" ht="57.6">
      <c r="A57" s="14" t="s">
        <v>153</v>
      </c>
      <c r="B57" s="30" t="s">
        <v>134</v>
      </c>
      <c r="C57" s="27" t="s">
        <v>12</v>
      </c>
      <c r="D57" s="87" t="e">
        <f>#REF!</f>
        <v>#REF!</v>
      </c>
      <c r="E57" s="97">
        <v>6740.35</v>
      </c>
      <c r="F57" s="15" t="e">
        <f t="shared" si="4"/>
        <v>#REF!</v>
      </c>
      <c r="G57" s="75"/>
      <c r="H57" s="133"/>
      <c r="I57" s="133"/>
      <c r="J57" s="133"/>
      <c r="K57" s="133"/>
      <c r="L57" s="133"/>
      <c r="M57" s="133"/>
      <c r="N57" s="133"/>
      <c r="O57" s="133"/>
      <c r="P57" s="133"/>
    </row>
    <row r="58" spans="1:16" s="9" customFormat="1" ht="48">
      <c r="A58" s="14" t="s">
        <v>154</v>
      </c>
      <c r="B58" s="30" t="s">
        <v>135</v>
      </c>
      <c r="C58" s="27" t="s">
        <v>11</v>
      </c>
      <c r="D58" s="87" t="e">
        <f>#REF!</f>
        <v>#REF!</v>
      </c>
      <c r="E58" s="97">
        <v>468.34</v>
      </c>
      <c r="F58" s="15" t="e">
        <f t="shared" si="4"/>
        <v>#REF!</v>
      </c>
      <c r="G58" s="75"/>
      <c r="H58" s="133"/>
      <c r="I58" s="133"/>
      <c r="J58" s="133"/>
      <c r="K58" s="133"/>
      <c r="L58" s="133"/>
      <c r="M58" s="133"/>
      <c r="N58" s="133"/>
      <c r="O58" s="133"/>
      <c r="P58" s="133"/>
    </row>
    <row r="59" spans="1:16" s="9" customFormat="1" ht="48">
      <c r="A59" s="14" t="s">
        <v>155</v>
      </c>
      <c r="B59" s="30" t="s">
        <v>136</v>
      </c>
      <c r="C59" s="27" t="s">
        <v>17</v>
      </c>
      <c r="D59" s="87" t="e">
        <f>#REF!</f>
        <v>#REF!</v>
      </c>
      <c r="E59" s="97">
        <v>52.22</v>
      </c>
      <c r="F59" s="15" t="e">
        <f t="shared" si="4"/>
        <v>#REF!</v>
      </c>
      <c r="G59" s="75"/>
      <c r="H59" s="133"/>
      <c r="I59" s="133"/>
      <c r="J59" s="133"/>
      <c r="K59" s="133"/>
      <c r="L59" s="133"/>
      <c r="M59" s="133"/>
      <c r="N59" s="133"/>
      <c r="O59" s="133"/>
      <c r="P59" s="133"/>
    </row>
    <row r="60" spans="1:16" s="9" customFormat="1" ht="67.2">
      <c r="A60" s="14" t="s">
        <v>156</v>
      </c>
      <c r="B60" s="30" t="s">
        <v>139</v>
      </c>
      <c r="C60" s="27" t="s">
        <v>9</v>
      </c>
      <c r="D60" s="87" t="e">
        <f>#REF!</f>
        <v>#REF!</v>
      </c>
      <c r="E60" s="97">
        <v>1303.99</v>
      </c>
      <c r="F60" s="15" t="e">
        <f t="shared" si="4"/>
        <v>#REF!</v>
      </c>
      <c r="G60" s="75"/>
      <c r="H60" s="133"/>
      <c r="I60" s="133"/>
      <c r="J60" s="133"/>
      <c r="K60" s="133"/>
      <c r="L60" s="133"/>
      <c r="M60" s="133"/>
      <c r="N60" s="133"/>
      <c r="O60" s="133"/>
      <c r="P60" s="133"/>
    </row>
    <row r="61" spans="1:16" s="9" customFormat="1" ht="67.2">
      <c r="A61" s="14" t="s">
        <v>157</v>
      </c>
      <c r="B61" s="30" t="s">
        <v>140</v>
      </c>
      <c r="C61" s="27" t="s">
        <v>9</v>
      </c>
      <c r="D61" s="87" t="e">
        <f>#REF!</f>
        <v>#REF!</v>
      </c>
      <c r="E61" s="97">
        <v>892.68</v>
      </c>
      <c r="F61" s="15" t="e">
        <f t="shared" si="4"/>
        <v>#REF!</v>
      </c>
      <c r="G61" s="75"/>
      <c r="H61" s="133"/>
      <c r="I61" s="133"/>
      <c r="J61" s="133"/>
      <c r="K61" s="133"/>
      <c r="L61" s="133"/>
      <c r="M61" s="133"/>
      <c r="N61" s="133"/>
      <c r="O61" s="133"/>
      <c r="P61" s="133"/>
    </row>
    <row r="62" spans="1:16" s="9" customFormat="1" ht="76.8">
      <c r="A62" s="14" t="s">
        <v>158</v>
      </c>
      <c r="B62" s="30" t="s">
        <v>141</v>
      </c>
      <c r="C62" s="27" t="s">
        <v>11</v>
      </c>
      <c r="D62" s="87" t="e">
        <f>#REF!</f>
        <v>#REF!</v>
      </c>
      <c r="E62" s="97">
        <v>945.93</v>
      </c>
      <c r="F62" s="15" t="e">
        <f t="shared" si="4"/>
        <v>#REF!</v>
      </c>
      <c r="G62" s="75"/>
      <c r="H62" s="133"/>
      <c r="I62" s="133"/>
      <c r="J62" s="133"/>
      <c r="K62" s="133"/>
      <c r="L62" s="133"/>
      <c r="M62" s="133"/>
      <c r="N62" s="133"/>
      <c r="O62" s="133"/>
      <c r="P62" s="133"/>
    </row>
    <row r="63" spans="1:16" s="9" customFormat="1" ht="67.2">
      <c r="A63" s="14" t="s">
        <v>159</v>
      </c>
      <c r="B63" s="30" t="s">
        <v>142</v>
      </c>
      <c r="C63" s="27" t="s">
        <v>9</v>
      </c>
      <c r="D63" s="87" t="e">
        <f>#REF!</f>
        <v>#REF!</v>
      </c>
      <c r="E63" s="97">
        <v>882.44</v>
      </c>
      <c r="F63" s="15" t="e">
        <f t="shared" si="4"/>
        <v>#REF!</v>
      </c>
      <c r="G63" s="75"/>
      <c r="H63" s="133"/>
      <c r="I63" s="133"/>
      <c r="J63" s="133"/>
      <c r="K63" s="133"/>
      <c r="L63" s="133"/>
      <c r="M63" s="133"/>
      <c r="N63" s="133"/>
      <c r="O63" s="133"/>
      <c r="P63" s="133"/>
    </row>
    <row r="64" spans="1:16" s="9" customFormat="1" ht="67.2">
      <c r="A64" s="14" t="s">
        <v>160</v>
      </c>
      <c r="B64" s="30" t="s">
        <v>143</v>
      </c>
      <c r="C64" s="27" t="s">
        <v>11</v>
      </c>
      <c r="D64" s="87" t="e">
        <f>#REF!</f>
        <v>#REF!</v>
      </c>
      <c r="E64" s="97">
        <v>727.74</v>
      </c>
      <c r="F64" s="15" t="e">
        <f t="shared" si="4"/>
        <v>#REF!</v>
      </c>
      <c r="G64" s="75"/>
      <c r="H64" s="133"/>
      <c r="I64" s="133"/>
      <c r="J64" s="133"/>
      <c r="K64" s="133"/>
      <c r="L64" s="133"/>
      <c r="M64" s="133"/>
      <c r="N64" s="133"/>
      <c r="O64" s="133"/>
      <c r="P64" s="133"/>
    </row>
    <row r="65" spans="1:16" s="9" customFormat="1" ht="67.2">
      <c r="A65" s="14" t="s">
        <v>161</v>
      </c>
      <c r="B65" s="30" t="s">
        <v>144</v>
      </c>
      <c r="C65" s="27" t="s">
        <v>9</v>
      </c>
      <c r="D65" s="87" t="e">
        <f>#REF!</f>
        <v>#REF!</v>
      </c>
      <c r="E65" s="97">
        <v>1363.34</v>
      </c>
      <c r="F65" s="15" t="e">
        <f t="shared" si="4"/>
        <v>#REF!</v>
      </c>
      <c r="G65" s="75"/>
      <c r="H65" s="133"/>
      <c r="I65" s="133"/>
      <c r="J65" s="133"/>
      <c r="K65" s="133"/>
      <c r="L65" s="133"/>
      <c r="M65" s="133"/>
      <c r="N65" s="133"/>
      <c r="O65" s="133"/>
      <c r="P65" s="133"/>
    </row>
    <row r="66" spans="1:16" s="9" customFormat="1" ht="67.2">
      <c r="A66" s="14" t="s">
        <v>162</v>
      </c>
      <c r="B66" s="30" t="s">
        <v>145</v>
      </c>
      <c r="C66" s="27" t="s">
        <v>9</v>
      </c>
      <c r="D66" s="87" t="e">
        <f>#REF!</f>
        <v>#REF!</v>
      </c>
      <c r="E66" s="97">
        <v>951.46</v>
      </c>
      <c r="F66" s="15" t="e">
        <f t="shared" si="4"/>
        <v>#REF!</v>
      </c>
      <c r="G66" s="75"/>
      <c r="H66" s="133"/>
      <c r="I66" s="133"/>
      <c r="J66" s="133"/>
      <c r="K66" s="133"/>
      <c r="L66" s="133"/>
      <c r="M66" s="133"/>
      <c r="N66" s="133"/>
      <c r="O66" s="133"/>
      <c r="P66" s="133"/>
    </row>
    <row r="67" spans="1:16" s="9" customFormat="1" ht="67.2">
      <c r="A67" s="14" t="s">
        <v>163</v>
      </c>
      <c r="B67" s="30" t="s">
        <v>146</v>
      </c>
      <c r="C67" s="27" t="s">
        <v>9</v>
      </c>
      <c r="D67" s="87" t="e">
        <f>#REF!</f>
        <v>#REF!</v>
      </c>
      <c r="E67" s="97">
        <v>882.44</v>
      </c>
      <c r="F67" s="15" t="e">
        <f t="shared" si="4"/>
        <v>#REF!</v>
      </c>
      <c r="G67" s="75"/>
      <c r="H67" s="133"/>
      <c r="I67" s="133"/>
      <c r="J67" s="133"/>
      <c r="K67" s="133"/>
      <c r="L67" s="133"/>
      <c r="M67" s="133"/>
      <c r="N67" s="133"/>
      <c r="O67" s="133"/>
      <c r="P67" s="133"/>
    </row>
    <row r="68" spans="1:16" s="9" customFormat="1" ht="48">
      <c r="A68" s="14" t="s">
        <v>164</v>
      </c>
      <c r="B68" s="30" t="s">
        <v>137</v>
      </c>
      <c r="C68" s="27" t="s">
        <v>11</v>
      </c>
      <c r="D68" s="87" t="e">
        <f>#REF!</f>
        <v>#REF!</v>
      </c>
      <c r="E68" s="97">
        <v>436.8</v>
      </c>
      <c r="F68" s="15" t="e">
        <f t="shared" si="4"/>
        <v>#REF!</v>
      </c>
      <c r="G68" s="75"/>
      <c r="H68" s="133"/>
      <c r="I68" s="133"/>
      <c r="J68" s="133"/>
      <c r="K68" s="133"/>
      <c r="L68" s="133"/>
      <c r="M68" s="133"/>
      <c r="N68" s="133"/>
      <c r="O68" s="133"/>
      <c r="P68" s="133"/>
    </row>
    <row r="69" spans="1:16" s="9" customFormat="1" ht="67.2">
      <c r="A69" s="14" t="s">
        <v>165</v>
      </c>
      <c r="B69" s="30" t="s">
        <v>147</v>
      </c>
      <c r="C69" s="27" t="s">
        <v>11</v>
      </c>
      <c r="D69" s="87" t="e">
        <f>#REF!</f>
        <v>#REF!</v>
      </c>
      <c r="E69" s="97">
        <v>118.03</v>
      </c>
      <c r="F69" s="15" t="e">
        <f t="shared" si="4"/>
        <v>#REF!</v>
      </c>
      <c r="H69" s="133"/>
      <c r="I69" s="133"/>
      <c r="J69" s="133"/>
      <c r="K69" s="133"/>
      <c r="L69" s="133"/>
      <c r="M69" s="133"/>
      <c r="N69" s="133"/>
      <c r="O69" s="133"/>
      <c r="P69" s="133"/>
    </row>
    <row r="70" spans="1:16" s="9" customFormat="1">
      <c r="A70" s="14"/>
      <c r="B70" s="30"/>
      <c r="C70" s="27"/>
      <c r="D70" s="31"/>
      <c r="E70" s="16"/>
      <c r="F70" s="17" t="e">
        <f>SUM(F49:F69)</f>
        <v>#REF!</v>
      </c>
      <c r="H70" s="133"/>
      <c r="I70" s="133"/>
      <c r="J70" s="133"/>
      <c r="K70" s="133"/>
      <c r="L70" s="133"/>
      <c r="M70" s="133"/>
      <c r="N70" s="133"/>
      <c r="O70" s="133"/>
      <c r="P70" s="133"/>
    </row>
    <row r="71" spans="1:16" s="9" customFormat="1">
      <c r="A71" s="28" t="s">
        <v>119</v>
      </c>
      <c r="B71" s="29" t="s">
        <v>120</v>
      </c>
      <c r="C71" s="11"/>
      <c r="D71" s="11"/>
      <c r="E71" s="11"/>
      <c r="F71" s="11"/>
      <c r="H71" s="133"/>
      <c r="I71" s="133"/>
      <c r="J71" s="133"/>
      <c r="K71" s="133"/>
      <c r="L71" s="133"/>
      <c r="M71" s="133"/>
      <c r="N71" s="133"/>
      <c r="O71" s="133"/>
      <c r="P71" s="133"/>
    </row>
    <row r="72" spans="1:16" s="9" customFormat="1" ht="38.4">
      <c r="A72" s="14">
        <v>4005002</v>
      </c>
      <c r="B72" s="30" t="s">
        <v>97</v>
      </c>
      <c r="C72" s="27" t="s">
        <v>11</v>
      </c>
      <c r="D72" s="87" t="e">
        <f>#REF!</f>
        <v>#REF!</v>
      </c>
      <c r="E72" s="16">
        <v>404.29</v>
      </c>
      <c r="F72" s="15" t="e">
        <f>E72*D72</f>
        <v>#REF!</v>
      </c>
      <c r="H72" s="133"/>
      <c r="I72" s="133"/>
      <c r="J72" s="133"/>
      <c r="K72" s="133"/>
      <c r="L72" s="133"/>
      <c r="M72" s="133"/>
      <c r="N72" s="133"/>
      <c r="O72" s="133"/>
      <c r="P72" s="133"/>
    </row>
    <row r="73" spans="1:16" s="9" customFormat="1" ht="57.6">
      <c r="A73" s="14">
        <v>4005050</v>
      </c>
      <c r="B73" s="30" t="s">
        <v>98</v>
      </c>
      <c r="C73" s="27" t="s">
        <v>11</v>
      </c>
      <c r="D73" s="87" t="e">
        <f>#REF!</f>
        <v>#REF!</v>
      </c>
      <c r="E73" s="16">
        <v>108.28</v>
      </c>
      <c r="F73" s="15" t="e">
        <f>E73*D73</f>
        <v>#REF!</v>
      </c>
    </row>
    <row r="74" spans="1:16" s="9" customFormat="1">
      <c r="A74" s="112"/>
      <c r="B74" s="96"/>
      <c r="C74" s="14"/>
      <c r="D74" s="31"/>
      <c r="E74" s="97"/>
      <c r="F74" s="17" t="e">
        <f>SUM(F72:F73)</f>
        <v>#REF!</v>
      </c>
    </row>
    <row r="75" spans="1:16">
      <c r="A75" s="20"/>
      <c r="B75" s="13"/>
      <c r="C75" s="12"/>
      <c r="D75" s="24"/>
      <c r="F75" s="12"/>
    </row>
    <row r="76" spans="1:16">
      <c r="A76" s="19"/>
      <c r="B76" s="13"/>
      <c r="C76" s="12"/>
      <c r="D76" s="24"/>
      <c r="E76" s="12"/>
      <c r="F76" s="102" t="e">
        <f>F14+F19+F40+F47+F70+F74</f>
        <v>#REF!</v>
      </c>
      <c r="G76">
        <v>9246890.6300000008</v>
      </c>
      <c r="I76" s="103" t="e">
        <f>F76-G76</f>
        <v>#REF!</v>
      </c>
    </row>
    <row r="77" spans="1:16">
      <c r="A77" s="12"/>
      <c r="B77" s="13"/>
      <c r="C77" s="12"/>
      <c r="D77" s="24"/>
      <c r="E77" s="12"/>
      <c r="F77" s="102" t="e">
        <f>F76*0.16</f>
        <v>#REF!</v>
      </c>
    </row>
    <row r="78" spans="1:16">
      <c r="A78" s="12"/>
      <c r="B78" s="13"/>
      <c r="C78" s="12"/>
      <c r="D78" s="24"/>
      <c r="E78" s="12"/>
      <c r="F78" s="102" t="e">
        <f>SUM(F76:F77)</f>
        <v>#REF!</v>
      </c>
      <c r="G78" s="117"/>
    </row>
    <row r="79" spans="1:16">
      <c r="A79" s="12"/>
      <c r="B79" s="12"/>
      <c r="C79" s="12"/>
      <c r="D79" s="24"/>
      <c r="E79" s="12"/>
      <c r="F79" s="12"/>
    </row>
    <row r="80" spans="1:16">
      <c r="A80" s="12"/>
      <c r="B80" s="12"/>
      <c r="C80" s="12"/>
      <c r="D80" s="24"/>
      <c r="E80" s="12"/>
      <c r="F80" s="12"/>
    </row>
    <row r="81" spans="1:8">
      <c r="A81" s="12"/>
      <c r="B81" s="12"/>
      <c r="C81" s="12"/>
      <c r="D81" s="24"/>
      <c r="E81" s="12" t="s">
        <v>127</v>
      </c>
      <c r="F81" s="102">
        <v>8008244.6699999999</v>
      </c>
      <c r="G81" s="117" t="e">
        <f>F81-F78</f>
        <v>#REF!</v>
      </c>
      <c r="H81" s="103"/>
    </row>
    <row r="82" spans="1:8">
      <c r="A82" s="12"/>
      <c r="B82" s="12"/>
      <c r="C82" s="12"/>
      <c r="D82" s="24"/>
      <c r="E82" s="12"/>
      <c r="F82" s="12"/>
    </row>
    <row r="83" spans="1:8">
      <c r="A83" s="12"/>
      <c r="B83" s="12"/>
      <c r="C83" s="12"/>
      <c r="D83" s="24"/>
      <c r="E83" s="12"/>
      <c r="F83" s="12"/>
      <c r="G83" s="117"/>
    </row>
    <row r="84" spans="1:8">
      <c r="A84" s="151"/>
      <c r="B84" s="152"/>
      <c r="C84" s="152"/>
      <c r="D84" s="152"/>
      <c r="E84" s="152"/>
      <c r="F84" s="152"/>
    </row>
    <row r="85" spans="1:8">
      <c r="A85" s="151"/>
      <c r="B85" s="152"/>
      <c r="C85" s="152"/>
      <c r="D85" s="152"/>
      <c r="E85" s="152"/>
      <c r="F85" s="152"/>
    </row>
    <row r="86" spans="1:8">
      <c r="A86" s="151"/>
      <c r="B86" s="152"/>
      <c r="C86" s="152"/>
      <c r="D86" s="152"/>
      <c r="E86" s="152"/>
      <c r="F86" s="152"/>
    </row>
    <row r="87" spans="1:8">
      <c r="A87" s="19"/>
      <c r="B87" s="19"/>
      <c r="C87" s="19"/>
      <c r="D87" s="25"/>
      <c r="E87" s="19"/>
      <c r="F87" s="19"/>
    </row>
    <row r="88" spans="1:8">
      <c r="A88" s="19"/>
      <c r="B88" s="19"/>
      <c r="C88" s="19"/>
      <c r="D88" s="25"/>
      <c r="E88" s="19"/>
      <c r="F88" s="19"/>
    </row>
    <row r="89" spans="1:8">
      <c r="A89" s="19"/>
      <c r="B89" s="19"/>
      <c r="C89" s="19"/>
      <c r="D89" s="25"/>
      <c r="E89" s="19"/>
      <c r="F89" s="19"/>
    </row>
    <row r="90" spans="1:8">
      <c r="A90" s="19"/>
      <c r="B90" s="19"/>
      <c r="C90" s="19"/>
      <c r="D90" s="25"/>
      <c r="E90" s="19"/>
      <c r="F90" s="19"/>
    </row>
    <row r="91" spans="1:8">
      <c r="A91" s="19"/>
      <c r="B91" s="19"/>
      <c r="C91" s="19"/>
      <c r="D91" s="25"/>
      <c r="E91" s="19"/>
      <c r="F91" s="19"/>
    </row>
    <row r="92" spans="1:8">
      <c r="A92" s="19"/>
      <c r="B92" s="19"/>
      <c r="C92" s="19"/>
      <c r="D92" s="25"/>
      <c r="E92" s="19"/>
      <c r="F92" s="19"/>
    </row>
  </sheetData>
  <mergeCells count="7">
    <mergeCell ref="A86:F86"/>
    <mergeCell ref="A1:F1"/>
    <mergeCell ref="A2:F2"/>
    <mergeCell ref="A3:F3"/>
    <mergeCell ref="A5:F5"/>
    <mergeCell ref="A84:F84"/>
    <mergeCell ref="A85:F8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14</vt:i4>
      </vt:variant>
    </vt:vector>
  </HeadingPairs>
  <TitlesOfParts>
    <vt:vector size="21" baseType="lpstr">
      <vt:lpstr>CAT-BARDA</vt:lpstr>
      <vt:lpstr>BARDA</vt:lpstr>
      <vt:lpstr>DESGLOSADA</vt:lpstr>
      <vt:lpstr>DESGLOSADA (4)</vt:lpstr>
      <vt:lpstr>DESGLOSADA (3)</vt:lpstr>
      <vt:lpstr>DESGLOSADA (2)</vt:lpstr>
      <vt:lpstr>DESGLOSADA (5)</vt:lpstr>
      <vt:lpstr>BARDA!Área_de_impresión</vt:lpstr>
      <vt:lpstr>'CAT-BARDA'!Área_de_impresión</vt:lpstr>
      <vt:lpstr>DESGLOSADA!Área_de_impresión</vt:lpstr>
      <vt:lpstr>'DESGLOSADA (2)'!Área_de_impresión</vt:lpstr>
      <vt:lpstr>'DESGLOSADA (3)'!Área_de_impresión</vt:lpstr>
      <vt:lpstr>'DESGLOSADA (4)'!Área_de_impresión</vt:lpstr>
      <vt:lpstr>'DESGLOSADA (5)'!Área_de_impresión</vt:lpstr>
      <vt:lpstr>BARDA!Títulos_a_imprimir</vt:lpstr>
      <vt:lpstr>'CAT-BARDA'!Títulos_a_imprimir</vt:lpstr>
      <vt:lpstr>DESGLOSADA!Títulos_a_imprimir</vt:lpstr>
      <vt:lpstr>'DESGLOSADA (2)'!Títulos_a_imprimir</vt:lpstr>
      <vt:lpstr>'DESGLOSADA (3)'!Títulos_a_imprimir</vt:lpstr>
      <vt:lpstr>'DESGLOSADA (4)'!Títulos_a_imprimir</vt:lpstr>
      <vt:lpstr>'DESGLOSADA (5)'!Títulos_a_imprimir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2025-09-22T14:19:28Z</cp:lastPrinted>
  <dcterms:created xsi:type="dcterms:W3CDTF">2014-06-26T15:10:42Z</dcterms:created>
  <dcterms:modified xsi:type="dcterms:W3CDTF">2025-09-22T14:36:09Z</dcterms:modified>
</cp:coreProperties>
</file>