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defaultThemeVersion="124226"/>
  <mc:AlternateContent xmlns:mc="http://schemas.openxmlformats.org/markup-compatibility/2006">
    <mc:Choice Requires="x15">
      <x15ac:absPath xmlns:x15ac="http://schemas.microsoft.com/office/spreadsheetml/2010/11/ac" url="https://d.docs.live.net/5f79d8b47b5ca944/Desktop/2025/Bases de Licitaciones/Estatales/039 Dosificacion Cloro Rancho Gde/"/>
    </mc:Choice>
  </mc:AlternateContent>
  <xr:revisionPtr revIDLastSave="38" documentId="11_24CBF57BF0EC86AD538AB024B31A2D92A13F8662" xr6:coauthVersionLast="47" xr6:coauthVersionMax="47" xr10:uidLastSave="{45E4CEC9-531F-4761-8F1B-FA88056FE1FC}"/>
  <bookViews>
    <workbookView xWindow="-108" yWindow="-108" windowWidth="23256" windowHeight="12576" tabRatio="837" firstSheet="1" activeTab="1" xr2:uid="{00000000-000D-0000-FFFF-FFFF00000000}"/>
  </bookViews>
  <sheets>
    <sheet name="no---PAV PIEDRA NAT. OCAMPO" sheetId="37" state="hidden" r:id="rId1"/>
    <sheet name="REHAB DOSIF GAS CLORO PPRG" sheetId="39" r:id="rId2"/>
    <sheet name="REHAB DOSIF GAS CLORO PPRG (2)" sheetId="40" state="hidden" r:id="rId3"/>
  </sheets>
  <definedNames>
    <definedName name="_xlnm.Print_Area" localSheetId="1">'REHAB DOSIF GAS CLORO PPRG'!$C$1:$I$47</definedName>
    <definedName name="_xlnm.Print_Titles" localSheetId="0">'no---PAV PIEDRA NAT. OCAMPO'!$1:$7</definedName>
    <definedName name="_xlnm.Print_Titles" localSheetId="1">'REHAB DOSIF GAS CLORO PPRG'!$1:$12</definedName>
    <definedName name="_xlnm.Print_Titles" localSheetId="2">'REHAB DOSIF GAS CLORO PPRG (2)'!$1:$7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40" l="1"/>
  <c r="H12" i="40"/>
  <c r="H13" i="40"/>
  <c r="H14" i="40"/>
  <c r="H15" i="40"/>
  <c r="H16" i="40"/>
  <c r="H17" i="40"/>
  <c r="H18" i="40"/>
  <c r="H19" i="40"/>
  <c r="H20" i="40"/>
  <c r="H21" i="40"/>
  <c r="H22" i="40"/>
  <c r="H23" i="40"/>
  <c r="H24" i="40"/>
  <c r="H25" i="40"/>
  <c r="H26" i="40"/>
  <c r="H27" i="40"/>
  <c r="H28" i="40"/>
  <c r="H29" i="40"/>
  <c r="H30" i="40"/>
  <c r="H31" i="40"/>
  <c r="H32" i="40"/>
  <c r="H33" i="40"/>
  <c r="H34" i="40"/>
  <c r="H35" i="40"/>
  <c r="H10" i="40"/>
  <c r="H36" i="40" s="1"/>
  <c r="H38" i="40" l="1"/>
  <c r="H39" i="40" s="1"/>
  <c r="H40" i="40" s="1"/>
  <c r="J43" i="40" s="1"/>
  <c r="J28" i="40" s="1"/>
  <c r="J29" i="40" s="1"/>
  <c r="J27" i="40" s="1"/>
  <c r="H34" i="37" l="1"/>
  <c r="H29" i="37"/>
  <c r="H68" i="37" l="1"/>
  <c r="H102" i="37"/>
  <c r="H106" i="37" l="1"/>
  <c r="H105" i="37"/>
  <c r="H104" i="37"/>
  <c r="H103" i="37"/>
  <c r="H101" i="37"/>
  <c r="H100" i="37"/>
  <c r="H99" i="37"/>
  <c r="H98" i="37"/>
  <c r="H91" i="37"/>
  <c r="H90" i="37"/>
  <c r="H89" i="37"/>
  <c r="H88" i="37"/>
  <c r="H87" i="37"/>
  <c r="H84" i="37" l="1"/>
  <c r="H83" i="37"/>
  <c r="H82" i="37"/>
  <c r="H81" i="37"/>
  <c r="H80" i="37"/>
  <c r="H79" i="37"/>
  <c r="H78" i="37"/>
  <c r="H77" i="37"/>
  <c r="H76" i="37"/>
  <c r="H73" i="37"/>
  <c r="H72" i="37"/>
  <c r="H71" i="37"/>
  <c r="H67" i="37"/>
  <c r="H66" i="37"/>
  <c r="H65" i="37"/>
  <c r="H64" i="37"/>
  <c r="H63" i="37"/>
  <c r="H62" i="37"/>
  <c r="H59" i="37"/>
  <c r="H58" i="37"/>
  <c r="H57" i="37"/>
  <c r="H56" i="37"/>
  <c r="H55" i="37"/>
  <c r="H54" i="37"/>
  <c r="H53" i="37"/>
  <c r="H52" i="37"/>
  <c r="H49" i="37" l="1"/>
  <c r="H44" i="37"/>
  <c r="H43" i="37"/>
  <c r="H42" i="37"/>
  <c r="H41" i="37"/>
  <c r="H40" i="37"/>
  <c r="H37" i="37"/>
  <c r="H36" i="37"/>
  <c r="H35" i="37"/>
  <c r="H33" i="37"/>
  <c r="H32" i="37"/>
  <c r="H31" i="37"/>
  <c r="H30" i="37"/>
  <c r="H28" i="37"/>
  <c r="H25" i="37"/>
  <c r="H24" i="37"/>
  <c r="H23" i="37"/>
  <c r="H22" i="37"/>
  <c r="H19" i="37"/>
  <c r="H18" i="37"/>
  <c r="H17" i="37"/>
  <c r="H16" i="37"/>
  <c r="H15" i="37"/>
  <c r="H14" i="37"/>
  <c r="H13" i="37"/>
  <c r="H12" i="37"/>
  <c r="H11" i="37"/>
  <c r="H10" i="37"/>
  <c r="H74" i="37" l="1"/>
  <c r="H85" i="37"/>
  <c r="H69" i="37"/>
  <c r="H38" i="37"/>
  <c r="H20" i="37"/>
  <c r="H60" i="37" l="1"/>
  <c r="H107" i="37" l="1"/>
  <c r="H26" i="37" l="1"/>
  <c r="H94" i="37" l="1"/>
  <c r="H95" i="37" l="1"/>
  <c r="H50" i="37" l="1"/>
  <c r="H92" i="37"/>
  <c r="H109" i="37" l="1"/>
  <c r="H110" i="37" s="1"/>
  <c r="H111" i="37" s="1"/>
  <c r="H119" i="37" s="1"/>
  <c r="H117" i="37" l="1"/>
</calcChain>
</file>

<file path=xl/sharedStrings.xml><?xml version="1.0" encoding="utf-8"?>
<sst xmlns="http://schemas.openxmlformats.org/spreadsheetml/2006/main" count="442" uniqueCount="227">
  <si>
    <t>SECRETARIA DE OBRAS PUBLICAS</t>
  </si>
  <si>
    <t>CATALOGO DE CONCEPTOS INTERNO</t>
  </si>
  <si>
    <t>Clave</t>
  </si>
  <si>
    <t>D  e  s  c  r  i  p  c  i  ó  n</t>
  </si>
  <si>
    <t>Unidad</t>
  </si>
  <si>
    <t>Cantidad</t>
  </si>
  <si>
    <t>P. Unitario</t>
  </si>
  <si>
    <t>Importe</t>
  </si>
  <si>
    <t>SUBTOTAL</t>
  </si>
  <si>
    <t>IVA 16%</t>
  </si>
  <si>
    <t>TOTAL</t>
  </si>
  <si>
    <t>REVISÓ</t>
  </si>
  <si>
    <t>AUTORIZÓ</t>
  </si>
  <si>
    <t xml:space="preserve">       ING. JUAN MANUEL LENSKIN GARZA</t>
  </si>
  <si>
    <t>MUNICIPIO DE REYNOSA, TAMAULIPAS</t>
  </si>
  <si>
    <t>ML</t>
  </si>
  <si>
    <t>PZA</t>
  </si>
  <si>
    <t>M2</t>
  </si>
  <si>
    <t>I-1</t>
  </si>
  <si>
    <t>PRELIMINARES</t>
  </si>
  <si>
    <t>I-3</t>
  </si>
  <si>
    <t>I-4</t>
  </si>
  <si>
    <t>I-5</t>
  </si>
  <si>
    <t>INSTALACIONES</t>
  </si>
  <si>
    <t xml:space="preserve">   DIRECTOR DE COSTOS Y PRECIOS UNITARIOS</t>
  </si>
  <si>
    <t>I</t>
  </si>
  <si>
    <t>I-2</t>
  </si>
  <si>
    <t xml:space="preserve">      TRAZO Y NIVELACION TOPOGRAFICA PARA OBRAS DE PAVIMENTACION, TERRACERIAS Y VIALIDADES, ESTABLECIENDO PUNTOS DE REFERENCIA, INCLUYE: ESTACAS, BANCO DE NIVEL, EQUIPO, HERRAMIENTA Y MANO DE OBRA.</t>
  </si>
  <si>
    <t>M3</t>
  </si>
  <si>
    <t>TERRACERIAS</t>
  </si>
  <si>
    <t xml:space="preserve">      EXCAVACION PARA APERTURA DE CAJA, EN MATERIAL TIPO A y/o B, INCLUYE: EQUIPO, HERRAMIENTA Y MANO DE OBRA.</t>
  </si>
  <si>
    <t xml:space="preserve">      CARGA MECÁNICA Y ACARREO EN CAMIÓN DEL MATERIAL PRODUCTO DE CORTE A TIRO LIBRE FUERA DE LA OBRA, VOLUMEN MEDIDO COMPACTO, INCLUYE: EQUIPO, HERRAMIENTA Y MANO DE OBRA.</t>
  </si>
  <si>
    <t>I-6</t>
  </si>
  <si>
    <t>OBRA CIVIL</t>
  </si>
  <si>
    <t>1005-01</t>
  </si>
  <si>
    <t>1140-02</t>
  </si>
  <si>
    <t>HR</t>
  </si>
  <si>
    <t>I-7</t>
  </si>
  <si>
    <t xml:space="preserve">      DEMOLICION DE BANQUETA DE CONCRETO SIMPLE A TIRO LIBRE FUERA DE OBRA, INCLUYE: APILADO, CARGA, ACARREO, EQUIPO, HERRAMIENTA Y MANO DE OBRA</t>
  </si>
  <si>
    <t>GUARNICIONES Y BANQUETAS</t>
  </si>
  <si>
    <t xml:space="preserve">      DESCARGA SANITARIA DE 6.00 MTS DE LONGITUD, A BASE DE TUBO DE PVC S-20 DE 6" DE Ø, INCLUYE: EXCAVACION EN CUALQUIER TIPO DE MATERIAL, RELLENO, MATERIALES, PIEZAS ESPECIALES, HERRAMIENTA Y MANO DE OBRA</t>
  </si>
  <si>
    <t>TOMA</t>
  </si>
  <si>
    <t>SEÑALIZACION VERTICAL</t>
  </si>
  <si>
    <t>I-8</t>
  </si>
  <si>
    <t>ALUMBRADO</t>
  </si>
  <si>
    <t>LIMPIEZA</t>
  </si>
  <si>
    <t xml:space="preserve">      PLANTILLA APISONADA EN ZANJAS CON ARENA DEL No. 4, SIN CONTROL DE LABORATORIO, INCLUYE: MATERIALES, EQUIPO, HERRAMIENTA Y MANO DE OBRA.</t>
  </si>
  <si>
    <t>III</t>
  </si>
  <si>
    <t>III-1</t>
  </si>
  <si>
    <t>SEVE-SP-32</t>
  </si>
  <si>
    <t xml:space="preserve">      SUMINISTRO E INSTALACIÓN DE SEÑALAMIENTO VERTICAL (SP-32 SEÑAL PREVENTIVA) PARA CRUCE DE PEATON A BASE DE LÁMINA GALVANIZADA CALIBRE 16 DE 0.61 X 0.61 M. CON POSTE PTR GALVANIZADO 2" X 2" Y FONDO DE PAPEL REFLEJANTE GRADO INGENIERIA INCLUYE: HERRAJES, JUEGOS DE TORNILLERIA Y TODO LO NECESARIO PARA SU CORRECTA COLOCACION.</t>
  </si>
  <si>
    <t xml:space="preserve">      TRAZO Y NIVELACION EN OBRAS DE DRENAJE SANITARIO Y AGUA POTABLE, ESTABLECIENDO PUNTOS DE REFERENCIA, INCLUYE: ESTACAS, BANCO DE NIVEL, EQUIPO, HERRAMIENTA Y MANO DE OBRA.</t>
  </si>
  <si>
    <t xml:space="preserve">      FORMACION DE BASE HIDRAULICA EN CUALQUIER ESPESOR CON MATERIAL QUE CUMPLA CON LAS ESPECIFICACIONES DE LA SCT, ACAMELLONADO, HUMEDECIDO, HOMOGENIZADO, TENDIDO, CONFORMADO Y COMPACTADO AL 100 % DE SU PVSM DE LA PRUEBA AASHTO, INCLUYE: SUMINISTRO, ACARREOS,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</si>
  <si>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</si>
  <si>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</si>
  <si>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I-10</t>
  </si>
  <si>
    <t xml:space="preserve">      BOMBEO DE ACHIQUE CON BOMBA AUTOCEBANTE PROPIEDAD DEL CONTRATISTA DE 3" DE DIAMETRO Y 6 H.P., INCLUYE: EQUIPO, HERRAMIENTA Y MANO DE OBRA NECESARIA PARA SU CORRECTA EJECUCION.</t>
  </si>
  <si>
    <t>PAO</t>
  </si>
  <si>
    <t xml:space="preserve">      CONSTRUCCION DE RAMPA PARA PERSONAS CON CAPACIDADES DIFERENTES CON CONC. PREMEZCLADO F'C=150 KG/CM2, TMA DE 19 MM, REVENIMIENTO 10 CM, ACABADO ESCOBILLADO FINO, INCLUYE: CIMBRA, DESCIMBRA, MATERIAL, HERRAMIENTA Y MANO DE OBRA, RETIRO DE MATERIAL Y TODO PARA SU CORRECTO FUNCIONAMIENTO.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</si>
  <si>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</si>
  <si>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COLOC. DE POLIETILENO HULE NEGRO CALIBRE 400, EN PAVIMENTO HIDRAULICO, PREVIO BARRIDO, INCLUYE: TRASLAPES, PLIEGUES, CORTES, HERRAMIENTA Y MANO DE OBRA.</t>
  </si>
  <si>
    <t xml:space="preserve">      JUNTA TRANSVERSAL DE CONSTRUCCIÓN FORMADA CON JUNTA DE CONTROL "ZIP CAP" DE PVC CON UNA ALTURA DE 1/3, DE EL ESPESOR DE LA LOSA @ 3.00 M. INCLUYE: MATERIALES, HERRAMIENTA, EQUIPO Y MANO DE OBRA.</t>
  </si>
  <si>
    <t>SOBRA</t>
  </si>
  <si>
    <t>RED DE AGUA POTABLE DE 3" Ø DE PVC</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</si>
  <si>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</si>
  <si>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LIMPIEZA GENERAL DE LA OBRA, RETIRO DE MATERIAL SOBRANTE, INCLUYE: EQUIPO, MATERIAL, HERRAMIENTA, MANO DE OBRA Y TODO LO NECESARIO PARA CORRECTO FUNCIONAMIENTO.</t>
  </si>
  <si>
    <t xml:space="preserve">      EXCAVACION CON EQUIPO PARA ZANJAS EN CUALQUIER TIPO DE MATERIAL Y A CUALQUIER PROFUNDIDAD, EN SECO, INCLUYE: EQUIPO, HERRAMIENTA Y MANO DE OBRA NECESARIA PARA LA CORRECTA EJECUCION DE LOS TRABAJOS.</t>
  </si>
  <si>
    <t>PU / M2</t>
  </si>
  <si>
    <t xml:space="preserve">      DEMOLICION DE GUARNICION DE CONCRETO TIPO PECHO DE PALOMA, CONCRETO SIMPLE A TIRO LIBRE FUERA DE LA OBRA, INCLUYE: APILADO, CARGA, ACARREO, EQUIPO, HERRAMIENTA Y MANO DE OBRA.</t>
  </si>
  <si>
    <t>POZO</t>
  </si>
  <si>
    <t xml:space="preserve">      CONFORMACION DEL TERRENO NATURAL PARA CONSTRUCCION DE BANQUETA, CON MATERIAL TIPO A y/o B DE 0 A 20 CM DE ESPESOR PROMEDIO, PRODUCTO DE EXCAVACION, INCLUYE: AFLOJE, EXTRACCION, AMACISE, AFINE DE PLANTILLA, HERRAMIENTA Y MANO DE OBRA.</t>
  </si>
  <si>
    <t xml:space="preserve">      INSTALACION DE TOMA DOMICILIARIA CORTA DE 5.00 MTS.A BASE DE MANGUERA DE POLIETILENO COLOR AZUL (PEXa) MUNICIPEX DE LA LINEA REHAU DE 1/2" Ø, INCLUYE: EXCAVACION EN CUALQUIER TIPO DE MATERIAL, RELLENO COMPACTADO EN CAPAS DE 20 CM. DE ESPESOR, PIEZAS ESPECIALES, HERRAMIENTA, EQUIPO Y MANO DE OBRA</t>
  </si>
  <si>
    <t xml:space="preserve">( PESOS 00/100 M.N.)   </t>
  </si>
  <si>
    <t>3006010-B</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</si>
  <si>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</si>
  <si>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2000-22</t>
  </si>
  <si>
    <t xml:space="preserve">      ATRAQUE DE CONCRETO F´c = 200 KG/CM2, INCLUYE: CIMBRA, DESCIMBRA, MATERIALES, HERRAMIENTA, EQUIPO Y MANO DE OBRA NECESARIA PARA SU CORRECTA EJECUCION</t>
  </si>
  <si>
    <t xml:space="preserve">      SUMINISTRO Y COLOCACION DE CONCRETO PREMEZCLADO F'c = 150 Kg/Cm2, TMA 19 MM, R.N. (10-8 CM), PARA LA CONSTRUCCION DE GUARNICION TIPO "L" DE 45 X 30 CM. (SECC = 0.0885 M2), JUNTAS FRIAS @ 3.00 MTS,  ACABADO ESCOBILLADO FINO, VOLTEADOR EN JUNTAS Y ARISTAS, INCLUYE: CIMBRA, DESCIMBRA, MATERIALES, HERRAMIENTA, MANO DE OBRA Y TODO LO NECESARIO PARA SU CORRECTO FUNCIONAMIENTO.</t>
  </si>
  <si>
    <t xml:space="preserve">      DESAZOLVE, LIMPIEZA Y RETIRO DE MATERIAL DENTRO DEL POZO DE VISITA HASTA 4.00 M. DE PROFUNDIDAD  INCLUYE: MATERIALES,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</si>
  <si>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</si>
  <si>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</si>
  <si>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3001010-A</t>
  </si>
  <si>
    <t xml:space="preserve">      DEMOLICION DE PAVIMENTO DE ASFALTO, INCLUYE: CARGA Y ACARREO DEL MATERIAL PRODUCTO DE LA DEMOLICION, EQUIPO, HERRAMIENTA Y MANO DE OBRA.</t>
  </si>
  <si>
    <t xml:space="preserve">      CORTE CON CORTADORA DE DISCO EN PAVIMENTO ASFÁLTICO PARA DEMOLICIÓN DEL MISMO, INCLUYE TRAZO Y MATERIALES, MANO DE OBRA, HERRAMIENTA, EQUIPO, LIMPIEZA DEL AREA DE TRABAJO Y TODO LO NECESARIO PARA SU CORRECTA EJECUCIÓN, EN OBRAS DE PAVIMENTACION.</t>
  </si>
  <si>
    <t xml:space="preserve">      RETIRO DE SEÑALIZACION VERTICAL CON POSTE PTR GALVANIZADO 2" X 2" INCLUYE: HERRAMIENTA, EQUIPO, MATERIALES, MANO DE OBRA Y TODO LO NECESARIO PARA SU CORRECTA EJECUCION.</t>
  </si>
  <si>
    <t xml:space="preserve">      RENIVELACION DE REGISTRO ELECTRICO, INCLUYE: MARCO A BASE DE ANGULO DE 2-1/2" X 2-1/2" X 3/16" Y CONTRAMARCO A BASE DE ANGULO DE 2" X 2" X 3/16", TAPA DE CONCRETO HIDRAULICO F´c=150 KG/CM2 DE 50 X 70 CM, ARMADO CON VS DE 3/8" DE Ø, @ 15 CM EN AMBOS SENTIDOS, EQUIPO, HERRAMIENTA Y MANO DE OBRA.</t>
  </si>
  <si>
    <t xml:space="preserve">      RENIVELACION DE REGISTRO DE TELMEX, INCLUYE: MARCO A BASE DE ANGULO DE 2-1/2" X 2-1/2" X 3/16" Y CONTRAMARCO A BASE DE ANGULO DE 2" X 2" X 3/16", TAPA DE CONCRETO HIDRAULICO F´c=150 KG/CM2 DE 50 X 70 CM, ARMADO CON VS DE 3/8" DE Ø, @ 15 CM EN AMBOS SENTIDOS, EQUIPO, HERRAMIENTA Y MANO DE OBRA.</t>
  </si>
  <si>
    <t>3008051-A</t>
  </si>
  <si>
    <t xml:space="preserve">      DESMANTELAMIENTO Y RETIRO DE LUMINARIA EXISTENTE, EXTRACCION DE CABLEADO, LUMINARIA  COMPLETA(ARBOTANTE, BRAZO Y LAMPARA) REUBICACION EN SITIO INDICADO POR LA SUPERVISION, INCLUYE: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MATERIALES, HERRAMIENTA, EQUIPO, MANO DE OBRA Y TODO LO NECESARIO PARA SU CORRECTO FUNCIONAMIENTO.</t>
  </si>
  <si>
    <t xml:space="preserve">      RELLENO CON MATERIAL PRODUCTO DE CORTE EN FORMA MANUAL PARA BANQUETAS, INCLUYE: ACARREOS, HUMEDECIDO DE MATERIAL, COMPACTACIÓN AL 90% A LA PRUEBA PROCTOR, EQUIPO HERRAMIENTA Y MANO DE OBRA.</t>
  </si>
  <si>
    <t xml:space="preserve">      CONSTRUCCIÓN DE FIRME DE CONCRETO F'c=200 KG/CM2 DE 10 CM DE ESPESOR CON ACABADO COMUN, REFORZADO CON MALLA ELECTRO SOLDADA 6X6/10-10. DE ESPESOR, INCLUYE: HULE NEGRO DE POLIETILENO CALIBRE 400, CIMBRA Y DESCIMBRA, EQUIPO, MATERIALES, HERRAMIENTA Y MANO DE OBRA.</t>
  </si>
  <si>
    <t xml:space="preserve">      SUMINISTRO Y COLOCACION DE PIEDRA PORFIDO DE 20 X 20 X 8 CMS, DE ESPESOR, COLOR GRIS VINTAGE MIXTO, AHOGADO 0.03 M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</si>
  <si>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 xml:space="preserve">      SUMINISTRO E INSTALACION DE PISO TACTIL DE ADVERTENCIA DE 30 X 30 X 5 CM COLOR CHUKUM, TEXTURA MAQUINEADA MARCA BASALTEX O SIMILAR EN CALIDAD Y PRECIO, ASENTADO SOBRE MORTERO, CEMENTO, ARENA, SU COLOCACIÓN DEBERÁ REALIZARSE EN LAS RUTAS INDICADAS COMO DE ACCESIBILIDAD EN CALLES, CRUCES PEATONALES O ANDADORES PARA PERSONAS CON USO DE BASTÓN BLANCO O DEBILIDAD VISUAL. LA COLOCACIÓN SERÁ SEGÚN PROYECTO APROBADO CONFORME AL REGLAMENTO DE ACCESIBILIDAD A INMUEBLES Y ESPACIOS URBANOS. INCLUYE: TRAZO, APLICACION, MATERIALES, CORTES, DESPERDICIOS, ACARREOS, LIMPIEZA DE SUPERFICIE, MANO DE OBRA, EQUIPO, HERRAMIENTA Y TODO LO NECESARIO PARA SU CORRECTO FUNCIONAMIENTO.</t>
  </si>
  <si>
    <t>PAVIMENTO DE PIEDRA NATURAL</t>
  </si>
  <si>
    <t xml:space="preserve">      JUNTA LONGITUDINAL, A BASE DE VARILLA CORRUGADA DE 1/2" DE Ø, DE 64 CM DE LONGITUD @ 75 CM, COLOCADAS CON SILLETAS O INSERTADAS POR VIBRACION SI SE USA EQUIPO DE CIMBRA DESLIZANTE, MODULAR PARA CORTE CON DISCO, SELLADA LA JUNTA A BASE DE SIKAFLEX O MATERIAL SIMILAR EN CALIDAD Y COSTO, COLOR PLATA, INCLUYE: CAMISA DE PVC, HERRAMIENTA, MATERIAL Y MANO DE OBRA.</t>
  </si>
  <si>
    <t xml:space="preserve">      SUMINISTRO Y COLOCACION DE PIEDRA PORFIDO DE 20 X 20 X 8 CMS, DE ESPESOR, COLOR ROJO VINTAGE MIXTO, AHOGADO 0.03 MTS, DE ESPESOR Y ASENTADO EN CAPA DE MORTERO DE 0.06 MTS, DE ESPESOR, PROPORCION 1:3, BOQUILLA CON MORTERO 1:1 DE 10 A 20 MM DE ESPESOR. INCLUYE: TRAZO, MANIOBRAS, LIMPIEZA, COLOCACION MANUAL, CIMBRA, DESCIMBRA, VIBROCOMPACTADO, EQUIPO, MATERIALES, HERRAMIENTA, MANO DE OBRA Y TODO LO NECESARIO PARA SU CORRECTO FUNCIONAMIENTO.</t>
  </si>
  <si>
    <t>SEVE-001</t>
  </si>
  <si>
    <t xml:space="preserve">      SUMINISTRO Y COLOCACION DE SEÑALAMIENTO DE NOMENCLATURA EN COLONIAS A BASE DE LAMINA GALVANIZADA CALIBRE 14 DE 0.50 X 0.30 M EN VINIL COLOR CAFÉ CON LETRAS Y DETALLES EN COLOR BLANCO,  FIJADA EN MURO CON PIEDRA CALICHE DE 55 X 45 X CM DE 1 PULGADA DE ESPESOR CON ESCUDO DE ARMAS DE REYNOSA Y PERIODO ADMINISTRATIVO LABRADO SOBRE PIEDRA CALICHE (VER DETALLE EN PLANO DE SEÑALAMIENTO) INCLUYE: HERRAJES, JUEGOS DE TORNILLERIA, EQUIPO, MANO DE OBRA, HERRAMIENTA Y TODO LO NECESARIO PARA SU CORRECTO FUNCIONAMIENTO.</t>
  </si>
  <si>
    <t>SEVE-SIS-51</t>
  </si>
  <si>
    <t xml:space="preserve">      SUMINISTRO E INSTALACIÓN DE SEÑALAMIENTO VERTICAL (SIS-51 SEÑAL DE SERVICIOS) PARA INDICAR AREA DE ESTACIONAMIENTO DE DISCAPACITADOS, A BASE DE LAMINA GALVANIZADA CALIBRE 16 DE 0.61 X 0.61 M. CON POSTE PTR GALVANIZADO 2" X 2" Y FONDO EN PAPEL REFLEJANTE GRADO INGENIERIA, INCLUYE: HERRAJES , JUEGO DE TORNILLERIA Y TODO LO NECESARIO PARA SU CORRECTA COLOCACION.</t>
  </si>
  <si>
    <t>SEVE-SR-22</t>
  </si>
  <si>
    <t xml:space="preserve">      SUMINISTRO E INSTALACIÓN DE SEÑALAMIENTO VERTICAL (SR-22 SEÑAL RESTRICTIVA) DE PROHIBIDO ESTACIONARSE A BASE DE LAMINA GALVANIZADA CALIBRE 16 DE 0.61 X 0.61 M. CON POSTE PTR GALVANIZADO 2" X 2" Y FONDO EN PAPEL REFLEJANTE GRADO INGENIERIA, INCLUYE: HERRAJES , JUEGO DE TORNILLERIA Y TODO LO NECESARIO PARA SU CORRECTA COLOCACION.</t>
  </si>
  <si>
    <t>VOZ Y DATOS</t>
  </si>
  <si>
    <t xml:space="preserve">      SUMINISTRO E INSTALACION DE REGISTRO MANHOLE (4x4x4 Ft) DE POLIESTER REFORZADO CON FIBRA DE VIDRIO CON TRES REFUERZOS POR PARED, DE 1.22x1.22x1.22 m, 5 mm DE ESPESOR, BROCAL ANTIRROBO DE CONCRETO POLIMERICO,TAPA CIRCULAR FABRICADA DE ESTRATIFICADO POLIMERO CON UNA PEQUEÑA PLACA DE METAL MONTADA POR CARA INTERIOR DEL REGISTRO, TORNILLO DE SEGURIDAD DE ACERO INOXIDABLE TIPO TORY Y PUNTO, MARCA MULTICRETO O SIMILAR, INCLUYE: MATERIAL, EQUIPO, HERRAMIENTA, MANO DE OBRA Y TODO LO NECESARIO PARA SU CORRECTO FUNCIONAMIENTO</t>
  </si>
  <si>
    <t xml:space="preserve">      SUMINISTRO Y TENDIDO DE CAMA DE 9 PIEZAS DE TUBO CONDUIT PVC PESADO DE 51 MM, DE DIAMETRO, ENCOFRADO CON CONCRETO F'c = 100 KG/CM2, EN UNA SECCION, DE 0.35 X 0.25 MTS, DE ALTO, INCLUYE: CIMBRA COMUN, DESCIMBRA, MATERIAL, MANO DE OBRA, EQUIPO, HERRAMIENTA, ACARREOS, PRUEBAS, CONEXIONES, TRAZO Y TODO LO NECESARIO PARA SU CORRECTO FUNCIONAMIENTO.</t>
  </si>
  <si>
    <t>1131-06</t>
  </si>
  <si>
    <t xml:space="preserve">      RELLENO EN ZANJAS COMPACTADO AL 90% DE LA PRUEBA PROCTOR CON MATERIAL PRODUCTO DE BANCO (CALICHE), INCLUYE: MATERIAL PUESTO EN OBRA, HERRAMIENTA, MANO DE OBRA Y EQUIPO NECESARIO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</si>
  <si>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</si>
  <si>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SUMINISTRO E INSTALACION DE PEDESTAL MAH DE 10 X10 X 26", COLOR VERDE CLARO, CON BRACKET UNIVERSAL DE FIBRA, SISTEMA DE BLOQUEO, CABEZAL EXAGONAL Y CUBIERTA SIN VENTILACION MARCA CHANNELL O SIMILAR EN CALIDAD Y PRECIO, INCLUYE: FLETE, MATRIAL, EQUIPO, HERRAMIENTA, MANO DE OBRA Y TODO LO NECESARIO PARA SU CORRECTO FUNCIONAMIENTO.</t>
  </si>
  <si>
    <t xml:space="preserve">      CANALIZACION SUBTERRANEA CON MANGUERA POLIDUCTO NARANJA DE 32 MM DE DIAMETRO, PARA ALIMENTACION DE ALUMBRADO EXTERIOR Y CABLEADO DE UN CIRCUITO CON 2 CABLES CAL. 10 + 1 CABLE CAL. 12 DESNUDO, INCLUYE: EXCAVACION, RELLENO, HUMEDECIDO Y COMPACTADO, CABLEADO, MATERIALES, HERRAMIENTA, MANO DE OBRA Y TODO LO NECESARIO PARA SU CORRECTO FUNCIONAMIENTO.</t>
  </si>
  <si>
    <t>3007015-B</t>
  </si>
  <si>
    <t xml:space="preserve">      REGISTRO ELECTRICO CILÍNDRICO PARA ALUMBRADO PUBLICO CON ARO Y TAPA DE CONCRETO POLIMÉRICO, DOBLE TORNILLO Y CUERPO DE PVC DE DIÁMETRO DE 30 CM., CON ALTURA DE 40 CM, INCLUYE: MATERIAL, HERRAMIENTA, EQUIPO, MATERIALES, MANO DE OBRA Y TODO LO NECESARIO PARA SU CORRECTO FUNCIONAMIENTO.</t>
  </si>
  <si>
    <t xml:space="preserve">      SUMINISTRO E INSTALACION DE POSTE PARA ALUMBRADO PUBLICO MODELO JUAREZ TRIPLE DE 4.00 M DE ALTURA, MATERIAL DEL POSTE DE ACERO, BASE DE ALUMINIO 3003, LUMINARIA PUNTA DE POSTE, PINTURA TERMOCONVERTIBLE COLOR BRONCE ANTIGUO, PERZONALIZADO CON ESCUDO DE ARMAS DE REYNOSA Y PERIODO ADMINISTRATIVO, FIJADO CON ANCLAS DE ACERO, MARCA MANUFACTURERA DE REACTORES O SIMILAR EN CALIDAD. INCLUYE: ANCLAJE, MATERIAL, HERRAMIENTA, EQUIPO, MATERIALES, MANO DE OBRA Y TODO LO NECESARIO PARA SU CORRECTO FUNCIONAMIENTO.</t>
  </si>
  <si>
    <t xml:space="preserve">      SUMINISTRO E INSTALACION DE LUMINARIA LED MODELO JUAREZ, POTENCIA 130 W,  DE 90 X 41 CM, MARCA MANUFACTURERA DE REACTORES O SIMILAR EN CALIDAD Y PRECIO, PROTECCION IP66 &amp; IK10, EFICIENCIA HASTA 160 I/W, TEMPERATURA DE COLOR 5000K, VIDA UTIL DE 100,000 HRS, CARCASA DE ALUMINIO, TERMINADO EN PINTURA TERMOCONVERTIBLE COLOR BRONCE ANTIGUO, ILUMINACION SEMI-CÁLIDA, INCLUYE: HERRAMIENTA, EQUIPO, MATERIALES, MANO DE OBRA Y TODO LO NECESARIO PARA SU CORRECTO FUNCIONAMIENTO.</t>
  </si>
  <si>
    <t>CAJA</t>
  </si>
  <si>
    <t>999002-B</t>
  </si>
  <si>
    <t xml:space="preserve">      DESMANTELAMIENTO Y RETIRO DE BANCA MUNICIPAL EXISTENTE QUE SE ENTREGARA A SERVICIOS PRIMARIOS. INCLUIYE: HERRAMIENTA, EQUIPO Y MANO DE OBRA.</t>
  </si>
  <si>
    <t xml:space="preserve"> PZA</t>
  </si>
  <si>
    <t xml:space="preserve">      CONSTRUCCIÓN DE APROCHE DE SECCION 80 X 20 CM, CON DENTELLON DE SECCION 0.35 X 0.25 M. ARMADO CON ACERO DE REFUERZO DE 1/2" DE Ø EN SENTIDO LONGITUDINAL, ESTRIBOS @ 2.00 M. DE 1/2" DE Ø, CON CONCRETO PREMEZCLADO MR = 42 Kg/Cm2, TMA 19 MM, REVENIMIENTO DE 10 CM. ACABADO ESCOBILLADO FINO, INCLUYE: EXCAVACION, RETIRO, CIMBRA, DESCIMBRA, MATERIAL, HERRAMIENTA Y MANO DE OBRA.</t>
  </si>
  <si>
    <t xml:space="preserve">      SUMINISTRO Y COLOCACIÓN DE CONCRETO HIDRÁULICO DE 12 CM. DE ESPESOR, CON CONCRETO PREMEZCLADO MR=42 KG/CM2, TMA 19 MM, REVENIMIENTO DE 10 CM., INCLUYE: COLOCACION CON REGLA VIBRATORIA, CIMBRA, DESCIMBRA, VIBRADO, CURADO, TENDIDO, RAYADO, EQUIPO, MATERIALES, HERRAMIENTA Y MANO DE OBRA.</t>
  </si>
  <si>
    <t xml:space="preserve">      JUNTA TRANSVERSAL DE EXPANSIÓN @ 30.00 M, CON CARTON ASFALTADO DE 1/2" DE ESPESOR Y DE 12 CM DE ALTURA CON VAR. LISA DE 3/4" DE Ø @ 60 CM, Y DE 50 CM DE LONG. INCLUYE: MATERIALES, HERRAMIENTA, EQUIPO Y MANO DE OBRA.</t>
  </si>
  <si>
    <t>3006031-A</t>
  </si>
  <si>
    <t xml:space="preserve">      CONSTRUCCION  DE REGISTRO SANITARIO DE 60 X 40 CM, MEDIDA INTERIOR EN BANQUETA Y 1.20 M. DE PROFUNDIDAD. A BASE DE ADOBON, INCLUYE: MARCO A BASE DE ANGULO DE 2-1/2" X 2-1/2" X 3/16" Y CONTRAMARCO A BASE DE ANGULO DE 2" X 2" X 3/16", TAPA DE CONCRETO DE 50 X 70 CM, A BASE DE CONCRETO F´C = 150 KG / CM2, ARMADO CON VAR DE 3/8" DE Ø, @ 15 CM EN AMBOS SENTIDOS, EQUIPO, HERRAMIENTA Y MANO DE OBRA</t>
  </si>
  <si>
    <t>SEVE-SR-6</t>
  </si>
  <si>
    <t xml:space="preserve">      SUMINISTRO E INSTALACIÓN DE SEÑALAMIENTO VERTICAL (SR-6 SEÑAL RESTRICTIVA) PARA ALTO A BASE DE LÁMINA GALVANIZADA CALIBRE 16 DE 0.61 X 0.61 M CON POSTE PTR GALVANIZADO 2" X 2" Y FONDO DE PAPEL REFLEJANTE GRADO INGENIERIA INCLUYE: HERRAJES, JUEGOS DE TORNILLERIA Y TODO LO NECESARIO PARA SU CORRECTA COLOCACION.</t>
  </si>
  <si>
    <t>MOBILIARIO URBANO</t>
  </si>
  <si>
    <t xml:space="preserve">      SUMINISTRO E INSTALACION DE CESTO METALICO DE BASURA DE 100 X 52 CM DE MATERIAL DE ACERO, MODELO COYOACAN, CON ACABADO DE PINTURA TERMOCONVERTIBLE COLOR NEGRO SEMIMATE, PERZONALIZADO CON ESCUDO DE ARMAS DE REYNOSA Y PERIODO ADMINISTRATIVO, FIJADO CON TAQUETES EXPANSIVOS, MARCA MANUFACTURERA DE REACTORES O SIMILAR. INCLUYE: FLETE, HERRAJES, MATERIALES, MANO DE OBRA, EQUIPO, HERRAMIENTA Y TODO LO NECESARIO PARA SU CORRECTO FUNCIONAMIENTO.</t>
  </si>
  <si>
    <t xml:space="preserve">      SUMINISTO Y COLOCACION DE BOLARDO MODELO JUAREZ (CHICO) DE 1.00 M DE ALTURA A PARTIR DE PISO TERMINADO, DE 15 CM DE DIAMETRO SUPERIOR Y 25 CM DE DIAMETRO INFERIOR, MATERIAL DE ALUMINIO, CON PINTURA TERMOCONVERTIBLE COLOR BRONCE ANTIGUO, CON ARGOLLA PARA CADENA, ANCLADA A 30 CM CON VARILLAS DE 3/8" DE Ø, MARCA MANUFACTURERA DE REACORES, O SIMILAR, INCLUYE: HERRAJES, JUEGO DE TORNILLERIA, MATERIALES, HERRAMIENTA, EQUIPO Y TODO LO NECESARIO PARA SU CORRECTO FUNCIONAMIENTO.</t>
  </si>
  <si>
    <t xml:space="preserve">      SUMINISTRO Y COLOCACION DE BANCAS DE CONCRETO PREFABRICADO TIPO GRAPA, MARCA OPTICRETOS MODELO KAMPIA-B, DE 1.60 M X 0.45 M X 0.45 M DE ALTURA, O SIMILAR, INCLUYE: MATERIAL, HERRAMIENTA, EQUIPO, MANO DE OBRA Y TODO LO NECESARIO PARA SU CORRECTO FUNCIONAMIENTO.</t>
  </si>
  <si>
    <t xml:space="preserve">      CONSTRUCCION DE REGISTRO SANITARIO DE 50 X 50 CM, MEDIDA INTERIOR EN BANQUETA Y HASTA 1.00 M. DE PROFUNDIDAD. A BASE DE BLOCK DE CONCRETO DE 15X20X40 CM ASENTADO CON MORTERO CEMENTO ARENA PROP I:4 INCLUYE: ZARPEO Y AFINE INTERIOR CON MORTERO CEMENTO ARENA PROP 1:4, MARCO A BASE DE ANGULO DE 2" X 2" X 3/16", TAPA DE CONCRETO DE 50 X 70 CM. A BASE DE CONCRETO F´C = 150 KG / CM2, ARMADO CON VAR DE 3/8" DE Ø, @ 15 CM EN AMBOS SENTIDOS, EQUIPO, HERRAMIENTA Y MANO DE OBRA, MATERIAL Y TODO LO NECESARIO PARA SU CORRECTO FUNCIONAMIENTO.</t>
  </si>
  <si>
    <t>PAVIMENTACIÓN CON PIEDRA NATURAL EN CALLE OCAMPO ENTRE CALLE ZARAGOZA Y CALLE LOS VIRREYES EN ZONA CENTRO EN EL MUNICIPIO DE REYNOSA, TAMAULIPAS</t>
  </si>
  <si>
    <t xml:space="preserve">      INSTALACION DE TOMA DOMICILIARIA LARGA DE 9.00 MTS.A BASE DE MANGUERA DE POLIETILENO COLOR AZUL (PEXa) MUNICIPEX DE LA LINEA REHAU DE 1/2" Ø, INCLUYE: EXCAVACION EN CUALQUIER TIPO DE MATERIAL, RELLENO COMPACTADO EN CAPAS DE 20 CM. DE ESPESOR, PIEZAS ESPECIALES, HERRAMIENTA, EQUIPO Y MANO DE OBRA</t>
  </si>
  <si>
    <t>3006011-B</t>
  </si>
  <si>
    <t xml:space="preserve">      RENIVELACION DE CAJA DE VALVULAS DE TIPO ( DE 0.51 X 0.57 X HASTA 1.50 M. DE PROFUNDIDAD ) CON TABIQUE DE BARRO COCIDO DE 7 X 14 X 28 CM., ASENTADO Y JUNTEADO CON MORTERO CEMENTO-ARENA PROP. 1:4, LOSA DE CONCRETO HIDRAULICO F´c = 250 KG/CM2, ARMADA CON VARILLA No. 3 EN AMBOS SENTIDOS @ 15 CM., INCLUYE: CONTRAMARCO SENCILLO DE 1.10 M DE LONGITUD, Y CANAL METALICO CPS DE 4", MARCO Y TAPA DE POLIETILENO DE 50 X 50 CM, DEMOLICION, CARGA Y RETIRO DEL MATERIAL PRODUCTO DE LA DEMOLICION, RELLENO, APLANADO INTERIOR ACABADO PULIDO, MATERIALES, HERRAMIENTA Y MANO DE OBRA.</t>
  </si>
  <si>
    <t xml:space="preserve">      DESAZOLVE, LIMPIEZA Y RETIRO DE MATERIAL DENTRO DE CAJA DE VALVULAS, INCLUYE: MATERIALES, EQUIPO, HERRAMIENTA Y MANO DE OBRA NECESARIA PARA SU CORRECTA EJECUCION.</t>
  </si>
  <si>
    <t xml:space="preserve">      SUMINISTRO E INSTALACION DE TUBERIA PVC HIDRAULICA SISTEMA INGLES RD-26 DE 14" DE Ø, INCLUYE: FLETE, MATERIAL, EQUIPO, HERRAMIENTA Y MANO DE OBRA NECESARIA PARA SU CORRECTA EJECUCION</t>
  </si>
  <si>
    <t xml:space="preserve">      SUMINISTRO E INSTALACION DE TUBERIA PVC HIDRAULICA SISTEMA INGLES RD-26 DE 3" DE Ø, INCLUYE: FLETE, MATERIAL, EQUIPO, HERRAMIENTA Y MANO DE OBRA NECESARIA PARA SU CORRECTA EJECUCION</t>
  </si>
  <si>
    <t>TAPIAL-PROV-19</t>
  </si>
  <si>
    <t>3001012-N</t>
  </si>
  <si>
    <t>3001011-N</t>
  </si>
  <si>
    <t>3001020-N</t>
  </si>
  <si>
    <t>3006032-N</t>
  </si>
  <si>
    <t>3006033-N</t>
  </si>
  <si>
    <t>3002001-N</t>
  </si>
  <si>
    <t>3002002-N</t>
  </si>
  <si>
    <t>3002003-N</t>
  </si>
  <si>
    <t>3002007-N</t>
  </si>
  <si>
    <t xml:space="preserve">SUMINISTRO Y COLOCACIÓN DE REMATE DE TRANSICIÓN  A BASE DE PIEDRA PORFIDO DE 30 X 12 X 8 CMS DE ESPESOR, COLOR ANTICO OSCURO, AHOGADO 0.03 MTS,DE ESPESOR Y ASENTADO EN CAPA DE MORTERO DE 0.06 MTS DE ESPESOR PROPORCION 1:3, BOQUILLA CON MORTERO 1:1 DE 10 A 20 MM DE ESPESOR.INCLUYE: TRAZO, MANIOBRAS,LIMPIEZA,COLOCACIÓN MANUAL, EQUIPO, MATERIALES,HERRAMIENTA,MANO DE OBRA Y TODO LO NECESARIO PARA SU CORRECTO FUNCIONAMIENTO.
</t>
  </si>
  <si>
    <t>3003010-N</t>
  </si>
  <si>
    <t xml:space="preserve">      SUMINISTRO Y COLOCACION DE LOSETA EN BANQUETA DE 30 X 30 X 6 CMS, DE ESPESOR, EN COLOR CAFÉ CARTON, TEXTURA DOBLE MAQUINEADA, MARCA BASALTEX O SIMILAR, AHOGADO 0.30 MTS, Y ASENTADO SOBRE MORTERO CEMENTO-ARENA PROPORCION 1:3, Y 0.04 MTS, DE ESPESOR, INCLUYE: FLETE, MATERIALES, CORTES, DESPERDICIOS, ACARREOS, LIMPIEZA DE SUPERFICIE, MANO DE OBRA, EQUIPO, HERRAMIENTA Y TODO LO NECESARIO PARA SU CORRECTO FUNCIONAMIENTO.</t>
  </si>
  <si>
    <t>6002122-N</t>
  </si>
  <si>
    <t>3004010-N</t>
  </si>
  <si>
    <t>3004023-N</t>
  </si>
  <si>
    <t xml:space="preserve">      SUMINISTRO Y COLOCACION DE LINEA M-7.1, PARA CRUCE DE PEATONES (VIALIDADES PRIMARIAS), CON UN ANCHO DE 0.40 MTS, Y UNA SEPARACION DE 0.40 MTS, ENTRE SÍ, FABRICADA CON LOSETA DE 10 X 10 X 8 CMS, DE ESPESOR, EN COLOR BLANCO, TEXTURA MAQUINEADA, MARCA BASALTEX O SIMILAR, AHOGADO 0.03 MTS, ASENTADO SOBRE MORTERO CEMENTO-ARENA PROPORCION 1:3, Y 0.06 MTS, DE ESPESOR, INCLUYE: TRAZO, APLICACION, MATERIALES, LIMPIEZA DE SUPERFICIE, MANO DE OBRA, EQUIPO, HERRAMIENTA Y TODO LO NECESARIO PARA SU CORRECTO FUNCIONAMIENTO.</t>
  </si>
  <si>
    <t xml:space="preserve">      SUMINISTRO Y COLOCACION DE LINEA M-7.1, PARA CRUCE DE PEATONES (VIALIDADES PRIMARIAS), CON UN ANCHO DE 0.40 MTS, Y UNA SEPARACION DE 0.40 MTS, ENTRE SÍ, FABRICADA CON LOSETA DE 10 X 10 X 8 CMS, DE ESPESOR, EN COLOR PORFIDO,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</si>
  <si>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M-6, DE ALTO, LONGITUD VARIABLE CON UN ANCHO DE 0.40 M, A 1.00 M. SEPARADA PERPENDICULARMENTE DEL CRUCE DE PEATONES,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</si>
  <si>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LINEA M-10, CONTINUA PARA LIMITE DE CAJONES DE ESTACIONAMIENTO, CON ANCHO DE 0.10 M, FABRICADA CON LOSETA DE 10 X 10 X 8 CM EN COLOR BLANCO, TEXTURA MAQUINEADA, MARCA BASALTEX O SIMILAR, AHOGADO 0.03 MTS, ASENTADO SOBRE MORTERO CEMENTO-ARENA PROPORCION 1:3, Y 0.06 MTS, DE ESPESOR, INCLUYE: FLETE, TRAZO, APLICACION, MATERIALES, LIMPIEZA DE SUPERFICIE, MANO DE OBRA, EQUIPO, HERRAMIENTA Y TODO LO NECESARIO PARA SU CORRECTO FUNCIONAMIENTO.</t>
  </si>
  <si>
    <t xml:space="preserve">      SUMINISTRO Y COLOCACION DE TAPIAL, CON RECUPERACION AL CONTRATISTA, PARA ACORDONAR EL AREA DE TRABAJO, DE 2.44 MTS, DE ALTURA, FABRICADO A BASE DE TRIPLAY DE MADERA DE 16 MM DE ESPESOR, POLINES VERTICALES Y TROQUEL DE MADERA DE PINO DE 2a DE 3-1/2" X 3-1/2" A CADA 3.00 MTS, INCLUYE: MATERIAL, MANO DE OBRA, HERRAMIENTA, EQUIPO Y TODO LO NECESARIO PARA SU CORRECTO FUNCIONAMIENTO.</t>
  </si>
  <si>
    <t>ARQ. EDUARDO LÓPEZ ARIAS</t>
  </si>
  <si>
    <t>SECRETARIO DE OBRAS PÚBLICAS</t>
  </si>
  <si>
    <t>REHABILITACION DEL SISTEMA DE DOSIFICACION DE GAS CLORO EN PLANTA POTABILIZADORA RANCHO GRANDE UBICADA EN CALLE HUIZACHE INTERSECCION CON CALLE FCO. GLZ. BOCANEGRA, EN LA COLONIA RANCHO GRANDE DEL MUNICIPIO DE REYNOSA, TAMAULIPAS.</t>
  </si>
  <si>
    <t xml:space="preserve"> DGCRG-01</t>
  </si>
  <si>
    <t xml:space="preserve">      SUMINISTRO E INSTALACION DE VALVULA SHERWOOD DE 3/4" (19.05 MM) DE DIAMETRO PARA USO DE GAS CLORO, INCLUYE: MATERIAL, HERRAMIENTA, EQUIPO, MANO DE OBRA CERTIFICADA Y TODO LO NECESARIO PARA SU CORRECTO FUNCIONAMIENTO.</t>
  </si>
  <si>
    <t xml:space="preserve"> DGCRG-02</t>
  </si>
  <si>
    <t xml:space="preserve">      SUMINISTRO E INSTALACION DE REDUCCION BUSHING DE 1" A 3/4" DE DIAMETRO, INCLUYE: TEFLON, MATERIAL, HERRAMIENTA, EQUIPO, MANO DE OBRA CERTIFICADA Y TODO LO NECESARIO PARA SU CORRECTO FUNCIONAMIENTO.</t>
  </si>
  <si>
    <t xml:space="preserve"> DGCRG-03</t>
  </si>
  <si>
    <t xml:space="preserve">      SUMINISTRO E INSTALACION DE CODO DE 90° DE 1" (25.4 MM) DE DIAMETRO EN ACERO AL CARBON CEDULA 80, INCLUYE: MATERIAL, HERRAMIENTA, EQUIPO, MANO DE OBRA CERTIFICADA Y TODO LO NECESARIO PARA SU CORRECTO FUNCIONAMIENTO.</t>
  </si>
  <si>
    <t xml:space="preserve"> DGCRG-04</t>
  </si>
  <si>
    <t xml:space="preserve">      SUMINISTRO E INSTALACION DE TEE ROSCADA HECHA DE ACERO AL CARBON  CEDULA 80 DE 1" DE DIAMETRO, IDEAL PARA EL MANEJO DE GAS Y ALTA PRESION, INCLUYE: MATERIAL, HERRAMIENTA, EQUIPO, MANO DE OBRA CERTIFICADA Y TODO LO NECESARIO PARA SU CORRECTO FUNCIONAMIENTO.</t>
  </si>
  <si>
    <t xml:space="preserve"> DGCRG-05</t>
  </si>
  <si>
    <t xml:space="preserve">      SUMINISTRO E INSTALACION DE FILTRO DE GAS CLORO. MARCA WALLACE Y TIERNAL NP U28200 INCLUYE: MATERIAL, HERRAMIENTA, EQUIPO, MANO DE OBRA CERTIFICADA Y TODO LO NECESARIO PARA SU CORRECTO FUNCIONAMIENTO.</t>
  </si>
  <si>
    <t xml:space="preserve"> DGCRG-06</t>
  </si>
  <si>
    <t xml:space="preserve">      SUMINISTRO E INSTALACION DE MANOMETRO DE SELLO QUIMICO DE ACERO INOXIDABLE CON ELEMENTO DIFERENCIAL DE BRONCE, CARATULA DE 76.2 MM (3") DE DIAMETRO CON ESCALA DE 0-160 PSI PARA INSTALARSE EN TUBERIA DE 24.5 MM (1") DE DIAMETRO PARA USO DE PRE Y POST-CLORACION. INCLUYE: MATERIALES, EQUIPO, HERRAMIENTA, MANO DE OBRA, VALVULA DE PASO EN ACERO INOXIDABLE, NIPLES, TEE, CODO 90°, VALVULA DE PURGA TIPO NARIZ DE 1/2" DE DIAMETRO Y REDUCCION DE 1/2" A 3/8" DE DIAMETRO, TODOS LOS COMPONENTES EN ACERO INOXIDABLE 304, SOLDADURA, RECUBRIMIENTO EPOXICO Y TODO LO NECESARIO Y PARA SU CORRECTO FUNCIONAMIENTO.</t>
  </si>
  <si>
    <t xml:space="preserve"> DGCRG-07</t>
  </si>
  <si>
    <t xml:space="preserve">      SUMINISTRO E INSTALACION DE NIPLE DE ACERO AL CARBON ROSCADO CEDULA 80 DE 1" DE DIAMETRO Y 12" DE LONGITUD, INCLUYE: MATERIAL, HERRAMIENTA, EQUIPO, MANO DE OBRA CERTIFICADA Y TODO LO NECESARIO PARA SU CORRECTO FUNCIONAMIENTO.</t>
  </si>
  <si>
    <t xml:space="preserve"> DGCRG-08</t>
  </si>
  <si>
    <t xml:space="preserve">      SUMINISTRO E INSTALACION DE MOTOBOMBA ELECTRICA DE ALTA PRESION TIPO BARNES MODELO IA1 1/2-5-2, VOLTAJE 220/440, HP 5, INCLUYE: ARRANCADOR TERMOMAGNETICO PARA 5 HP, CON BOTONERA, MATERIAL, HERRAMIENTA, EQUIPO, MANO DE OBRA CERTIFICADA Y TODO LO NECESARIO PARA SU CORRECTO FUNCIONAMIENTO.</t>
  </si>
  <si>
    <t xml:space="preserve"> DGCRG-09</t>
  </si>
  <si>
    <t xml:space="preserve">      SUMINISTRO E INSTALACION DE POLIPASTO ELECTRICO MARCA YALE MODELO CPE-5 DE CAPACIDAD DE 5 TONELADAS, O SIMILAR, INCLUYE INSTALACION ELECTRICA, CABLEADO Y CENTRO DE CARGA EXCLUSIVO, MATERIAL, HERRAMIENTA, EQUIPO, MANO DE OBRA CERTIFICADA Y TODO LO NECESARIO PARA SU CORRECTO FUNCIONAMIENTO.</t>
  </si>
  <si>
    <t xml:space="preserve"> DGCRG-10</t>
  </si>
  <si>
    <t xml:space="preserve">      SUMINISTRO E INSTALACION DE DETECTOR DE FUGAS DE GAS CLORO MODELO SLD 123010, MARCA SUPERIOR, INCLUYE: HASTA 100 MTS DE CABLEADO, MATERIAL, HERRAMIENTA, EQUIPO, MANO DE OBRA CERTIFICADA Y TODO LO NECESARIO PARA SU CORRECTO FUNCIONAMIENTO.</t>
  </si>
  <si>
    <t xml:space="preserve"> DGCRG-11</t>
  </si>
  <si>
    <t xml:space="preserve">      SUMINISTRO E INSTALACION DE TUBERIA DE 1" DE DIAMETRO DE PVC CEDULA 80. INCLUYE: MATERIAL, HERRAMIENTA, EQUIPO, MANO DE OBRA CERTIFICADA Y TODO LO NECESARIO PARA SU CORRECTO FUNCIONAMIENTO.</t>
  </si>
  <si>
    <t>MTS</t>
  </si>
  <si>
    <t xml:space="preserve"> DGCRG-12</t>
  </si>
  <si>
    <t xml:space="preserve">      SUMINISTRO E INSTALACION DE TUBERIA DE 2" DE DIAMETRO DE PVC CEDULA 80. INCLUYE: MATERIAL, HERRAMIENTA, EQUIPO, MANO DE OBRA CERTIFICADA Y TODO LO NECESARIO PARA SU CORRECTO FUNCIONAMIENTO.</t>
  </si>
  <si>
    <t xml:space="preserve"> DGCRG-13</t>
  </si>
  <si>
    <t xml:space="preserve">      SUMINISTRO E INSTALACION DE CODO DE 90° DE 1" (25.4 MM) DE DIAMETRO DE PVC CEDULA 80, INCLUYE: MATERIAL, HERRAMIENTA, EQUIPO, MANO DE OBRA CERTIFICADA Y TODO LO NECESARIO PARA SU CORRECTO FUNCIONAMIENTO.</t>
  </si>
  <si>
    <t xml:space="preserve"> DGCRG-14</t>
  </si>
  <si>
    <t xml:space="preserve">      SUMINIASTRO E INSTALACION PARA LINEAS FLEXIBLES DE 1/2" PARA USO DE GAS CLORO, INCLUYE: MATERIAL, HERRAMIENTA, EQUIPO, MANO DE OBRA CERTIFICADA Y TODO LO NECESARIO PARA SU CORRECTO FUNCIONAMIENTO.</t>
  </si>
  <si>
    <t xml:space="preserve"> DGCRG-15</t>
  </si>
  <si>
    <t xml:space="preserve"> DGCRG-16</t>
  </si>
  <si>
    <t xml:space="preserve">      SUMINISTRO Y APLICACIÓN DE PINTURA EPOXICA DE ALTOS SOLIDOS Y ACABADO ANTICORROSIVO A DOS MANOS EN COLOR AMARILLO CON ESPESOR DE 7 MILESIMAS POR CAPA, PARA:CARRETES, EXTREMIDADES Y LINEAS DE CONDUCCION. INCLUYE: MATERIAL, HERRAMIENTA, EQUIPO, MANO DE OBRA CERTIFICADA Y TODO LO NECESARIO PARA SU CORRECTO FUNCIONAMIENTO.</t>
  </si>
  <si>
    <t xml:space="preserve"> DGCRG-17</t>
  </si>
  <si>
    <t xml:space="preserve">      LIMPIEZA CON CHORRO DE ARENA POR EL METODO DE SANDBLAST PARA BASES DE COLUMNA, PLACAS, VIGAS Y SOPORTES DE COLUMNA . INCLUYE: EQUIPO PARA SAND BLAST, COMPRESOR, ARENA SILICA, MATRIALES, HERRAMIENTAS, MANO DE OBRA Y TODO LO NECESARIO PARA LA CORRECTA LIMPIEZA DE LAS ESTRUCTURAS A METAL BLANCO.</t>
  </si>
  <si>
    <t xml:space="preserve"> DGCRG-18</t>
  </si>
  <si>
    <t xml:space="preserve">      SUMINISTRO E INSTALACION DE MANIFUL EN TUBERIA DE ACERO AL CARBON CEDULA 80  DE 1" DE DIAMETRO  ROSCADO POR AMBOS LADOS, INCLUYE: MATERIAL, HERRAMIENTA, EQUIPO, MANO DE OBRA CERTIFICADA Y TODO LO NECESARIO PARA SU CORRECTO FUNCIONAMIENTO.</t>
  </si>
  <si>
    <t xml:space="preserve"> DGCRG-19</t>
  </si>
  <si>
    <t xml:space="preserve">      SUMINISTRO E INSTALACION DE EQUIPO CLORADOR MARCA WALLACE &amp; TIERNAL MODELO V10K , DE MONTAJE A PARED INCLUYE: VALVULA REGULADORA DE 500 LBS, EYECTOR, ROTAMETRO, MATERIAL, HERRAMIENTA, EQUIPO, MANO DE OBRA CERTIFICADA Y TODO LO NECESARIO PARA SU CORRECTO FUNCIONAMIENTO.</t>
  </si>
  <si>
    <t xml:space="preserve"> DGCRG-20</t>
  </si>
  <si>
    <t xml:space="preserve">      SUMINISTRO E INSTALACION DE REDUCCION TIPO BUSHING DE 1" A 3/4" INCLUYE: MATERIAL, HERRAMIENTA, EQUIPO, MANO DE OBRA CERTIFICADA Y TODO LO NECESARIO PARA SU CORRECTO FUNCIONAMIENTO.</t>
  </si>
  <si>
    <t xml:space="preserve"> DGCRG-21</t>
  </si>
  <si>
    <t xml:space="preserve">      DESINSTALACION DE POLIPASTO EXISTENTE CON CAPACIDAD DE 5 TONELADAS Y SU POSTERIOR TRASLADO A PLANTA PASTOR LOZANO, INCLUYE: HERRAMIENTA, EQUIPO, MANO DE OBRA CERTIFICADA Y TODO LO NECESARIO PARA SU CORRECTO FUNCIONAMIENTO.</t>
  </si>
  <si>
    <t xml:space="preserve"> DGCRG-22</t>
  </si>
  <si>
    <t xml:space="preserve">      DESINSTALACION DE TROLE EXISTENTE CON CAPACIDAD DE 5 TONELADAS Y SU POSTERIOR TRASLADO A PLANTA PASTOR LOZANO, INCLUYE: HERRAMIENTA, EQUIPO, MANO DE OBRA CERTIFICADA Y TODO LO NECESARIO PARA SU CORRECTO FUNCIONAMIENTO.</t>
  </si>
  <si>
    <t xml:space="preserve"> DGCRG-23</t>
  </si>
  <si>
    <t xml:space="preserve">      SUMINISTRO, INSTALACION, PRUEBAS Y PUESTA EN SERVICIO DE CAMPANA LED DE 150 W, MODELO BI-H9 MARCA DIANMING, FLUJO LUMINOSO  24,000 lm, COLOR BLANCO FRIO, 230 VCA, ENCENDIDO SIN FOTOCELDA PARA ALUMBRADO EN TECHUMBRE. INCLUYE: HERRAJES, MATERIAL, HERRAMIENTA, EQUIPO, MANO DE OBRA CERTIFICADA Y TODO LO NECESARIO PARA SU CORRECTO FUNCIONAMIENTO.</t>
  </si>
  <si>
    <t xml:space="preserve"> DGCRG-24</t>
  </si>
  <si>
    <t xml:space="preserve">      SUMINISTRO E INTALACION DE TROLE PARA DEZPLAZAMIENTO HORIZONTAL PARA OPERACIÓN MECANICA CON CADENA DE CARGA PARA CAPACIDAD DE 5 TONALEDAS, INCLUYE: MATERIAL, HERRAMIENTA, EQUIPO, MANO DE OBRA CERTIFICADA Y TODO LO NECESARIO PARA SU CORRECTO FUNCIONAMIENTO.</t>
  </si>
  <si>
    <t xml:space="preserve"> DGCRG-25</t>
  </si>
  <si>
    <t xml:space="preserve">      SUMINISTRO Y APLICACIÓN DE PINTURA VINÍL-ACRÍLICA PARA INTERIORES Y EXTERIORES, MARCA DUPONT DURAVIN O SIMILAR EN CALIDAD, APLICADA SOBRE MUROS, COLUMNAS, TRABES Y/O PLAFONES DE CUALQUIER TIPO DE ACABADO, A DOS MANOS, CON APLICACIÓN DE FONDO. INC. SUMINISTRO, MANO DE OBRA, LIMPIEZA Y PREPARACIÓN DE LA SUPERFICIE, ACARREOS. A CUALQUIER ALTURA.</t>
  </si>
  <si>
    <t xml:space="preserve"> DGCRG-26</t>
  </si>
  <si>
    <t xml:space="preserve">      SUMINISTRO E INSTALACION DE ADAPTADORES PARA VALVULAS REGULADORAS DE PRESION DE 500 LBS,  INCLUYE: RESISTENCIA TERMICA 110 VOLTS, NP 75594 MARCA WALLACE Y TIERNAL O SIMILAR, MATERIAL, HERRAMIENTA, EQUIPO, MANO DE OBRA CERTIFICADA Y TODO LO NECESARIO PARA SU CORRECTO FUNCIONAMIENTO..</t>
  </si>
  <si>
    <t xml:space="preserve">   FONTANERIA CLORACION</t>
  </si>
  <si>
    <t xml:space="preserve">      SUMINISTRO E INSTALACION DE VALVULAS DE PVC CEDULA 80 TIPO BOLA, 3/4" Ø, INCLUYE: MATERIAL, HERRAMIENTA, EQUIPO, MANO DE OBRA CERTIFICADA Y TODO LO NECESARIO PARA SU CORRECTO FUNCIONAMIENTO.</t>
  </si>
  <si>
    <t xml:space="preserve">( UN MILLON SEISCIENTOS OCHENTA Y OCHO MIL SETECIENTOS SETENTA Y SIETE PESOS 25/100 M.N.)   </t>
  </si>
  <si>
    <t>P.U. Con Letra</t>
  </si>
  <si>
    <t>AE-15</t>
  </si>
  <si>
    <t xml:space="preserve">DESCRIPCION DE LA OBRA: </t>
  </si>
  <si>
    <t>INICIO</t>
  </si>
  <si>
    <t>TERMINACION</t>
  </si>
  <si>
    <t>PLAZO DE EJECUCION</t>
  </si>
  <si>
    <t>LICITACION PÚBLICA: 57057002-039-2025</t>
  </si>
  <si>
    <t>Rehabilitación del Sistema de Dosificación de Gas Cloro en Planta Potabilizadora Rancho Grande Ubicada en Calle Huizache Intersección con Calle Fco. Glz. Bocanegra, en la Colonia Rancho Grande del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</si>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</sst>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quot;$&quot;* #,##0.00_-;_-&quot;$&quot;* &quot;-&quot;??_-;_-@_-"/>
    <numFmt numFmtId="43" formatCode="_-* #,##0.00_-;\-* #,##0.00_-;_-* &quot;-&quot;??_-;_-@_-"/>
    <numFmt numFmtId="164" formatCode="_(&quot;$&quot;* #,##0.00_);_(&quot;$&quot;* \(#,##0.00\);_(&quot;$&quot;* &quot;-&quot;??_);_(@_)"/>
    <numFmt numFmtId="165" formatCode="&quot;$&quot;#,##0.00"/>
    <numFmt numFmtId="166" formatCode="_-[$€-2]* #,##0.00_-;\-[$€-2]* #,##0.00_-;_-[$€-2]* &quot;-&quot;??_-"/>
    <numFmt numFmtId="167" formatCode="0.0"/>
  </numFmts>
  <fonts count="2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b/>
      <sz val="7"/>
      <color rgb="FFFF0000"/>
      <name val="Arial"/>
      <family val="2"/>
    </font>
    <font>
      <sz val="11"/>
      <name val="Arial"/>
      <family val="2"/>
    </font>
    <font>
      <b/>
      <sz val="16"/>
      <name val="Arial"/>
      <family val="2"/>
    </font>
    <font>
      <b/>
      <sz val="11"/>
      <name val="Arial"/>
      <family val="2"/>
    </font>
  </fonts>
  <fills count="13">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rgb="FF00B050"/>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9" tint="0.59999389629810485"/>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61">
    <xf numFmtId="0" fontId="0" fillId="0" borderId="0"/>
    <xf numFmtId="9" fontId="9" fillId="0" borderId="0" applyFont="0" applyFill="0" applyBorder="0" applyAlignment="0" applyProtection="0"/>
    <xf numFmtId="0" fontId="9"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6"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8" fillId="0" borderId="0"/>
    <xf numFmtId="0" fontId="8" fillId="0" borderId="0"/>
    <xf numFmtId="0" fontId="9" fillId="0" borderId="0"/>
    <xf numFmtId="0" fontId="7" fillId="0" borderId="0"/>
    <xf numFmtId="0" fontId="9" fillId="0" borderId="0"/>
    <xf numFmtId="166"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6" fillId="0" borderId="0"/>
    <xf numFmtId="0" fontId="6" fillId="0" borderId="0"/>
    <xf numFmtId="44" fontId="9" fillId="0" borderId="0" applyFont="0" applyFill="0" applyBorder="0" applyAlignment="0" applyProtection="0"/>
    <xf numFmtId="0" fontId="9" fillId="0" borderId="0"/>
    <xf numFmtId="0" fontId="9" fillId="0" borderId="0"/>
    <xf numFmtId="0" fontId="9" fillId="0" borderId="0"/>
    <xf numFmtId="0" fontId="5" fillId="0" borderId="0"/>
    <xf numFmtId="44" fontId="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3" fillId="0" borderId="0"/>
    <xf numFmtId="0" fontId="3" fillId="0" borderId="0"/>
    <xf numFmtId="44"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0" fontId="3" fillId="0" borderId="0"/>
    <xf numFmtId="0" fontId="3" fillId="0" borderId="0"/>
    <xf numFmtId="44" fontId="9" fillId="0" borderId="0" applyFont="0" applyFill="0" applyBorder="0" applyAlignment="0" applyProtection="0"/>
    <xf numFmtId="0" fontId="3" fillId="0" borderId="0"/>
    <xf numFmtId="44" fontId="9" fillId="0" borderId="0" applyFont="0" applyFill="0" applyBorder="0" applyAlignment="0" applyProtection="0"/>
    <xf numFmtId="0" fontId="2" fillId="0" borderId="0"/>
    <xf numFmtId="0" fontId="1" fillId="0" borderId="0"/>
  </cellStyleXfs>
  <cellXfs count="98">
    <xf numFmtId="0" fontId="0" fillId="0" borderId="0" xfId="0"/>
    <xf numFmtId="0" fontId="11" fillId="0" borderId="0" xfId="0" applyFont="1" applyAlignment="1">
      <alignment horizontal="center"/>
    </xf>
    <xf numFmtId="0" fontId="0" fillId="0" borderId="0" xfId="0" applyAlignment="1">
      <alignment vertical="center"/>
    </xf>
    <xf numFmtId="0" fontId="14" fillId="0" borderId="0" xfId="0" applyFont="1" applyAlignment="1">
      <alignment horizontal="center" vertical="center"/>
    </xf>
    <xf numFmtId="2" fontId="14" fillId="0" borderId="0" xfId="0" applyNumberFormat="1" applyFont="1" applyAlignment="1">
      <alignment horizontal="center"/>
    </xf>
    <xf numFmtId="0" fontId="16" fillId="3" borderId="4" xfId="0" applyFont="1" applyFill="1" applyBorder="1" applyAlignment="1">
      <alignment horizontal="center" vertical="top"/>
    </xf>
    <xf numFmtId="0" fontId="17" fillId="3" borderId="5" xfId="0" applyFont="1" applyFill="1" applyBorder="1" applyAlignment="1">
      <alignment horizontal="center"/>
    </xf>
    <xf numFmtId="0" fontId="16" fillId="3" borderId="6" xfId="0" applyFont="1" applyFill="1" applyBorder="1" applyAlignment="1">
      <alignment horizontal="center"/>
    </xf>
    <xf numFmtId="0" fontId="9" fillId="0" borderId="0" xfId="0" applyFont="1"/>
    <xf numFmtId="4" fontId="0" fillId="0" borderId="0" xfId="0" applyNumberFormat="1"/>
    <xf numFmtId="165" fontId="11" fillId="0" borderId="7" xfId="0" applyNumberFormat="1" applyFont="1" applyBorder="1" applyAlignment="1">
      <alignment vertical="center"/>
    </xf>
    <xf numFmtId="0" fontId="12" fillId="0" borderId="0" xfId="0" applyFont="1"/>
    <xf numFmtId="4" fontId="14" fillId="0" borderId="0" xfId="0" applyNumberFormat="1" applyFont="1"/>
    <xf numFmtId="0" fontId="11" fillId="0" borderId="0" xfId="0" applyFont="1" applyAlignment="1">
      <alignment horizontal="justify"/>
    </xf>
    <xf numFmtId="0" fontId="13" fillId="0" borderId="0" xfId="0" applyFont="1" applyAlignment="1">
      <alignment horizontal="center" vertical="center"/>
    </xf>
    <xf numFmtId="165" fontId="20" fillId="4" borderId="8" xfId="0" applyNumberFormat="1" applyFont="1" applyFill="1" applyBorder="1" applyAlignment="1">
      <alignment vertical="center"/>
    </xf>
    <xf numFmtId="0" fontId="20" fillId="0" borderId="0" xfId="0" applyFont="1"/>
    <xf numFmtId="0" fontId="19" fillId="0" borderId="0" xfId="0" applyFont="1" applyAlignment="1">
      <alignment horizontal="center" vertical="center"/>
    </xf>
    <xf numFmtId="0" fontId="19" fillId="0" borderId="0" xfId="0" applyFont="1"/>
    <xf numFmtId="4" fontId="19" fillId="0" borderId="0" xfId="3" applyNumberFormat="1" applyFont="1" applyBorder="1"/>
    <xf numFmtId="0" fontId="20" fillId="0" borderId="0" xfId="0" applyFont="1" applyAlignment="1">
      <alignment horizontal="center" vertical="center"/>
    </xf>
    <xf numFmtId="4" fontId="20" fillId="0" borderId="0" xfId="0" applyNumberFormat="1" applyFont="1" applyAlignment="1">
      <alignment horizontal="center" vertical="center"/>
    </xf>
    <xf numFmtId="0" fontId="19" fillId="0" borderId="0" xfId="0" applyFont="1" applyAlignment="1">
      <alignment horizontal="center"/>
    </xf>
    <xf numFmtId="0" fontId="19" fillId="0" borderId="0" xfId="0" applyFont="1" applyAlignment="1">
      <alignment horizontal="justify"/>
    </xf>
    <xf numFmtId="0" fontId="19" fillId="0" borderId="8" xfId="0" applyFont="1" applyBorder="1" applyAlignment="1">
      <alignment horizontal="center" vertical="center"/>
    </xf>
    <xf numFmtId="4" fontId="20" fillId="0" borderId="0" xfId="0" applyNumberFormat="1" applyFont="1"/>
    <xf numFmtId="44" fontId="19" fillId="0" borderId="8" xfId="28" applyFont="1" applyBorder="1" applyAlignment="1">
      <alignment vertical="center"/>
    </xf>
    <xf numFmtId="44" fontId="19" fillId="0" borderId="8" xfId="28" applyFont="1" applyFill="1" applyBorder="1" applyAlignment="1">
      <alignment vertical="center"/>
    </xf>
    <xf numFmtId="44" fontId="20" fillId="5" borderId="8" xfId="28" applyFont="1" applyFill="1" applyBorder="1" applyAlignment="1">
      <alignment vertical="center"/>
    </xf>
    <xf numFmtId="44" fontId="20" fillId="0" borderId="0" xfId="28" applyFont="1" applyFill="1" applyBorder="1" applyAlignment="1">
      <alignment horizontal="center" vertical="center"/>
    </xf>
    <xf numFmtId="0" fontId="11" fillId="0" borderId="0" xfId="0" applyFont="1"/>
    <xf numFmtId="0" fontId="14" fillId="0" borderId="7" xfId="0" applyFont="1" applyBorder="1" applyAlignment="1">
      <alignment horizontal="center" vertical="center"/>
    </xf>
    <xf numFmtId="44" fontId="20" fillId="0" borderId="0" xfId="28" applyFont="1" applyAlignment="1">
      <alignment horizontal="center"/>
    </xf>
    <xf numFmtId="0" fontId="20" fillId="0" borderId="0" xfId="0" applyFont="1" applyAlignment="1">
      <alignment horizontal="center"/>
    </xf>
    <xf numFmtId="0" fontId="0" fillId="0" borderId="7" xfId="0" applyBorder="1"/>
    <xf numFmtId="4" fontId="0" fillId="0" borderId="7" xfId="0" applyNumberFormat="1" applyBorder="1"/>
    <xf numFmtId="4" fontId="19" fillId="0" borderId="0" xfId="0" applyNumberFormat="1" applyFont="1" applyAlignment="1">
      <alignment horizontal="center"/>
    </xf>
    <xf numFmtId="4" fontId="19" fillId="0" borderId="0" xfId="0" applyNumberFormat="1" applyFont="1"/>
    <xf numFmtId="4" fontId="11" fillId="0" borderId="0" xfId="0" applyNumberFormat="1" applyFont="1" applyAlignment="1">
      <alignment horizontal="center"/>
    </xf>
    <xf numFmtId="44" fontId="19" fillId="0" borderId="8" xfId="28" applyFont="1" applyFill="1" applyBorder="1" applyAlignment="1">
      <alignment horizontal="center" vertical="center"/>
    </xf>
    <xf numFmtId="167" fontId="20" fillId="4" borderId="8" xfId="0" applyNumberFormat="1" applyFont="1" applyFill="1" applyBorder="1" applyAlignment="1">
      <alignment horizontal="center" vertical="center"/>
    </xf>
    <xf numFmtId="0" fontId="20" fillId="4" borderId="8" xfId="2" applyFont="1" applyFill="1" applyBorder="1" applyAlignment="1">
      <alignment horizontal="justify" vertical="center" wrapText="1"/>
    </xf>
    <xf numFmtId="0" fontId="21" fillId="2" borderId="8" xfId="2" applyFont="1" applyFill="1" applyBorder="1" applyAlignment="1">
      <alignment horizontal="justify" vertical="top" wrapText="1"/>
    </xf>
    <xf numFmtId="4" fontId="21" fillId="0" borderId="8" xfId="2" applyNumberFormat="1" applyFont="1" applyBorder="1" applyAlignment="1">
      <alignment horizontal="center" vertical="center"/>
    </xf>
    <xf numFmtId="0" fontId="20" fillId="2" borderId="0" xfId="0" applyFont="1" applyFill="1" applyAlignment="1">
      <alignment horizontal="right"/>
    </xf>
    <xf numFmtId="4" fontId="21" fillId="2" borderId="8" xfId="2" applyNumberFormat="1" applyFont="1" applyFill="1" applyBorder="1" applyAlignment="1">
      <alignment horizontal="justify" vertical="top" wrapText="1"/>
    </xf>
    <xf numFmtId="0" fontId="21" fillId="2" borderId="8" xfId="2" applyFont="1" applyFill="1" applyBorder="1" applyAlignment="1">
      <alignment horizontal="justify" vertical="top"/>
    </xf>
    <xf numFmtId="4" fontId="21" fillId="2" borderId="8" xfId="2" applyNumberFormat="1" applyFont="1" applyFill="1" applyBorder="1" applyAlignment="1">
      <alignment horizontal="justify" vertical="top"/>
    </xf>
    <xf numFmtId="0" fontId="22" fillId="0" borderId="0" xfId="0" applyFont="1" applyAlignment="1">
      <alignment horizontal="center"/>
    </xf>
    <xf numFmtId="44" fontId="22" fillId="0" borderId="0" xfId="28" applyFont="1" applyFill="1" applyBorder="1" applyAlignment="1">
      <alignment horizontal="center" vertical="center"/>
    </xf>
    <xf numFmtId="0" fontId="20" fillId="5" borderId="0" xfId="0" applyFont="1" applyFill="1" applyAlignment="1">
      <alignment horizontal="center"/>
    </xf>
    <xf numFmtId="44" fontId="20" fillId="5" borderId="0" xfId="28" applyFont="1" applyFill="1" applyBorder="1" applyAlignment="1">
      <alignment horizontal="center" vertical="center"/>
    </xf>
    <xf numFmtId="44" fontId="23" fillId="0" borderId="0" xfId="0" applyNumberFormat="1" applyFont="1" applyAlignment="1">
      <alignment horizontal="center" vertical="center"/>
    </xf>
    <xf numFmtId="0" fontId="20" fillId="6" borderId="0" xfId="0" applyFont="1" applyFill="1" applyAlignment="1">
      <alignment horizontal="center"/>
    </xf>
    <xf numFmtId="44" fontId="20" fillId="6" borderId="0" xfId="28" applyFont="1" applyFill="1" applyBorder="1" applyAlignment="1">
      <alignment horizontal="center" vertical="center"/>
    </xf>
    <xf numFmtId="4" fontId="21" fillId="0" borderId="8" xfId="2" applyNumberFormat="1" applyFont="1" applyBorder="1" applyAlignment="1">
      <alignment horizontal="justify" vertical="top"/>
    </xf>
    <xf numFmtId="164" fontId="20" fillId="0" borderId="0" xfId="0" applyNumberFormat="1" applyFont="1" applyAlignment="1">
      <alignment horizontal="center"/>
    </xf>
    <xf numFmtId="0" fontId="13" fillId="7" borderId="7" xfId="0" applyFont="1" applyFill="1" applyBorder="1" applyAlignment="1">
      <alignment horizontal="justify" vertical="center" wrapText="1"/>
    </xf>
    <xf numFmtId="0" fontId="19" fillId="8" borderId="8" xfId="0" applyFont="1" applyFill="1" applyBorder="1" applyAlignment="1">
      <alignment horizontal="center" vertical="center"/>
    </xf>
    <xf numFmtId="44" fontId="19" fillId="8" borderId="8" xfId="28" applyFont="1" applyFill="1" applyBorder="1" applyAlignment="1">
      <alignment horizontal="center" vertical="center"/>
    </xf>
    <xf numFmtId="4" fontId="21" fillId="8" borderId="8" xfId="2" applyNumberFormat="1" applyFont="1" applyFill="1" applyBorder="1" applyAlignment="1">
      <alignment horizontal="center" vertical="center"/>
    </xf>
    <xf numFmtId="44" fontId="19" fillId="8" borderId="8" xfId="28" applyFont="1" applyFill="1" applyBorder="1" applyAlignment="1">
      <alignment vertical="center"/>
    </xf>
    <xf numFmtId="0" fontId="12" fillId="8" borderId="0" xfId="0" applyFont="1" applyFill="1"/>
    <xf numFmtId="0" fontId="19" fillId="8" borderId="8" xfId="0" applyFont="1" applyFill="1" applyBorder="1" applyAlignment="1">
      <alignment horizontal="center" vertical="center" wrapText="1"/>
    </xf>
    <xf numFmtId="0" fontId="19" fillId="8" borderId="8" xfId="0" applyFont="1" applyFill="1" applyBorder="1" applyAlignment="1">
      <alignment horizontal="justify" vertical="center" wrapText="1"/>
    </xf>
    <xf numFmtId="43" fontId="19" fillId="8" borderId="8" xfId="25" applyFont="1" applyFill="1" applyBorder="1" applyAlignment="1">
      <alignment horizontal="center" vertical="center"/>
    </xf>
    <xf numFmtId="165" fontId="19" fillId="8" borderId="8" xfId="28" applyNumberFormat="1" applyFont="1" applyFill="1" applyBorder="1" applyAlignment="1">
      <alignment vertical="center"/>
    </xf>
    <xf numFmtId="165" fontId="19" fillId="8" borderId="8" xfId="0" applyNumberFormat="1" applyFont="1" applyFill="1" applyBorder="1" applyAlignment="1">
      <alignment vertical="center"/>
    </xf>
    <xf numFmtId="0" fontId="21" fillId="8" borderId="8" xfId="2" applyFont="1" applyFill="1" applyBorder="1" applyAlignment="1">
      <alignment horizontal="justify" vertical="top" wrapText="1"/>
    </xf>
    <xf numFmtId="0" fontId="12" fillId="9" borderId="0" xfId="0" applyFont="1" applyFill="1"/>
    <xf numFmtId="0" fontId="12" fillId="10" borderId="0" xfId="0" applyFont="1" applyFill="1"/>
    <xf numFmtId="4" fontId="21" fillId="11" borderId="8" xfId="2" applyNumberFormat="1" applyFont="1" applyFill="1" applyBorder="1" applyAlignment="1">
      <alignment horizontal="justify" vertical="top"/>
    </xf>
    <xf numFmtId="164" fontId="19" fillId="0" borderId="0" xfId="0" applyNumberFormat="1" applyFont="1" applyAlignment="1">
      <alignment horizontal="center" vertical="center"/>
    </xf>
    <xf numFmtId="44" fontId="0" fillId="0" borderId="0" xfId="0" applyNumberFormat="1"/>
    <xf numFmtId="0" fontId="21" fillId="0" borderId="8" xfId="2" applyFont="1" applyBorder="1" applyAlignment="1">
      <alignment horizontal="justify" vertical="top" wrapText="1"/>
    </xf>
    <xf numFmtId="0" fontId="13" fillId="12" borderId="7" xfId="0" applyFont="1" applyFill="1" applyBorder="1" applyAlignment="1">
      <alignment horizontal="justify" vertical="center" wrapText="1"/>
    </xf>
    <xf numFmtId="44" fontId="19" fillId="0" borderId="0" xfId="28" applyFont="1" applyFill="1" applyBorder="1" applyAlignment="1">
      <alignment horizontal="center" vertical="center"/>
    </xf>
    <xf numFmtId="164" fontId="19" fillId="0" borderId="0" xfId="0" applyNumberFormat="1" applyFont="1" applyAlignment="1">
      <alignment horizontal="center"/>
    </xf>
    <xf numFmtId="4" fontId="19" fillId="0" borderId="8" xfId="28" applyNumberFormat="1" applyFont="1" applyFill="1" applyBorder="1" applyAlignment="1">
      <alignment vertical="center"/>
    </xf>
    <xf numFmtId="44" fontId="19" fillId="0" borderId="0" xfId="0" applyNumberFormat="1" applyFont="1" applyAlignment="1">
      <alignment horizontal="center" vertical="center"/>
    </xf>
    <xf numFmtId="44" fontId="12" fillId="0" borderId="0" xfId="0" applyNumberFormat="1" applyFont="1"/>
    <xf numFmtId="0" fontId="12" fillId="0" borderId="0" xfId="0" applyFont="1" applyAlignment="1">
      <alignment horizontal="center" vertical="center"/>
    </xf>
    <xf numFmtId="0" fontId="24" fillId="0" borderId="0" xfId="0" applyFont="1" applyAlignment="1">
      <alignment horizontal="left" vertical="center"/>
    </xf>
    <xf numFmtId="0" fontId="10" fillId="0" borderId="0" xfId="0" applyFont="1" applyAlignment="1">
      <alignment horizontal="left" vertical="center"/>
    </xf>
    <xf numFmtId="0" fontId="24" fillId="0" borderId="0" xfId="0" applyFont="1" applyAlignment="1">
      <alignment horizontal="right" vertical="center"/>
    </xf>
    <xf numFmtId="0" fontId="25" fillId="0" borderId="0" xfId="0" applyFont="1" applyAlignment="1">
      <alignment horizontal="justify" vertical="distributed" wrapText="1"/>
    </xf>
    <xf numFmtId="0" fontId="13" fillId="0" borderId="0" xfId="0" applyFont="1" applyAlignment="1">
      <alignment horizontal="right" vertical="center"/>
    </xf>
    <xf numFmtId="0" fontId="19" fillId="0" borderId="0" xfId="0" applyFont="1" applyAlignment="1">
      <alignment horizontal="right"/>
    </xf>
    <xf numFmtId="0" fontId="10" fillId="0" borderId="0" xfId="0" applyFont="1" applyAlignment="1">
      <alignment horizontal="center"/>
    </xf>
    <xf numFmtId="0" fontId="12" fillId="0" borderId="0" xfId="0" applyFont="1" applyAlignment="1">
      <alignment horizontal="center" vertical="center"/>
    </xf>
    <xf numFmtId="0" fontId="13" fillId="0" borderId="0" xfId="0" applyFont="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5" fillId="3" borderId="9" xfId="0" applyFont="1" applyFill="1" applyBorder="1" applyAlignment="1">
      <alignment horizontal="center"/>
    </xf>
    <xf numFmtId="0" fontId="14" fillId="0" borderId="0" xfId="0" applyFont="1" applyAlignment="1">
      <alignment horizontal="center" vertical="center" wrapText="1"/>
    </xf>
    <xf numFmtId="0" fontId="25" fillId="0" borderId="0" xfId="0" applyFont="1" applyAlignment="1">
      <alignment horizontal="justify" vertical="distributed" wrapText="1"/>
    </xf>
    <xf numFmtId="0" fontId="25" fillId="0" borderId="10" xfId="0" applyFont="1" applyBorder="1" applyAlignment="1">
      <alignment horizontal="justify" vertical="distributed" wrapText="1"/>
    </xf>
  </cellXfs>
  <cellStyles count="61">
    <cellStyle name="Comma 2" xfId="4" xr:uid="{00000000-0005-0000-0000-000000000000}"/>
    <cellStyle name="Comma 2 2" xfId="20" xr:uid="{00000000-0005-0000-0000-000001000000}"/>
    <cellStyle name="Comma 2 2 2" xfId="48" xr:uid="{00000000-0005-0000-0000-000002000000}"/>
    <cellStyle name="Comma 2 3" xfId="40" xr:uid="{00000000-0005-0000-0000-000003000000}"/>
    <cellStyle name="Comma 3" xfId="5" xr:uid="{00000000-0005-0000-0000-000004000000}"/>
    <cellStyle name="Comma 3 2" xfId="21" xr:uid="{00000000-0005-0000-0000-000005000000}"/>
    <cellStyle name="Comma 3 2 2" xfId="49" xr:uid="{00000000-0005-0000-0000-000006000000}"/>
    <cellStyle name="Comma 3 3" xfId="41" xr:uid="{00000000-0005-0000-0000-000007000000}"/>
    <cellStyle name="Currency 2" xfId="3" xr:uid="{00000000-0005-0000-0000-000008000000}"/>
    <cellStyle name="Currency 2 2" xfId="6" xr:uid="{00000000-0005-0000-0000-000009000000}"/>
    <cellStyle name="Currency 2 2 2" xfId="22" xr:uid="{00000000-0005-0000-0000-00000A000000}"/>
    <cellStyle name="Currency 2 2 2 2" xfId="50" xr:uid="{00000000-0005-0000-0000-00000B000000}"/>
    <cellStyle name="Currency 2 2 3" xfId="42" xr:uid="{00000000-0005-0000-0000-00000C000000}"/>
    <cellStyle name="Currency 2 3" xfId="19" xr:uid="{00000000-0005-0000-0000-00000D000000}"/>
    <cellStyle name="Currency 2 3 2" xfId="47" xr:uid="{00000000-0005-0000-0000-00000E000000}"/>
    <cellStyle name="Currency 2 4" xfId="39" xr:uid="{00000000-0005-0000-0000-00000F000000}"/>
    <cellStyle name="Currency 3" xfId="7" xr:uid="{00000000-0005-0000-0000-000010000000}"/>
    <cellStyle name="Currency 3 2" xfId="23" xr:uid="{00000000-0005-0000-0000-000011000000}"/>
    <cellStyle name="Currency 3 2 2" xfId="51" xr:uid="{00000000-0005-0000-0000-000012000000}"/>
    <cellStyle name="Currency 3 3" xfId="43" xr:uid="{00000000-0005-0000-0000-000013000000}"/>
    <cellStyle name="Euro" xfId="8" xr:uid="{00000000-0005-0000-0000-000014000000}"/>
    <cellStyle name="Euro 2" xfId="18" xr:uid="{00000000-0005-0000-0000-000015000000}"/>
    <cellStyle name="Millares 2" xfId="25" xr:uid="{00000000-0005-0000-0000-000016000000}"/>
    <cellStyle name="Millares 2 2" xfId="53" xr:uid="{00000000-0005-0000-0000-000017000000}"/>
    <cellStyle name="Moneda" xfId="28" builtinId="4"/>
    <cellStyle name="Moneda 2" xfId="9" xr:uid="{00000000-0005-0000-0000-000019000000}"/>
    <cellStyle name="Moneda 2 2" xfId="24" xr:uid="{00000000-0005-0000-0000-00001A000000}"/>
    <cellStyle name="Moneda 2 2 2" xfId="52" xr:uid="{00000000-0005-0000-0000-00001B000000}"/>
    <cellStyle name="Moneda 2 3" xfId="44" xr:uid="{00000000-0005-0000-0000-00001C000000}"/>
    <cellStyle name="Moneda 3" xfId="56" xr:uid="{00000000-0005-0000-0000-00001D000000}"/>
    <cellStyle name="Moneda 9" xfId="33" xr:uid="{00000000-0005-0000-0000-00001E000000}"/>
    <cellStyle name="Moneda 9 2" xfId="58" xr:uid="{00000000-0005-0000-0000-00001F000000}"/>
    <cellStyle name="Normal" xfId="0" builtinId="0"/>
    <cellStyle name="Normal 11" xfId="30" xr:uid="{00000000-0005-0000-0000-000021000000}"/>
    <cellStyle name="Normal 2" xfId="2" xr:uid="{00000000-0005-0000-0000-000022000000}"/>
    <cellStyle name="Normal 2 2" xfId="29" xr:uid="{00000000-0005-0000-0000-000023000000}"/>
    <cellStyle name="Normal 3" xfId="13" xr:uid="{00000000-0005-0000-0000-000024000000}"/>
    <cellStyle name="Normal 3 2" xfId="15" xr:uid="{00000000-0005-0000-0000-000025000000}"/>
    <cellStyle name="Normal 4" xfId="14" xr:uid="{00000000-0005-0000-0000-000026000000}"/>
    <cellStyle name="Normal 4 2" xfId="17" xr:uid="{00000000-0005-0000-0000-000027000000}"/>
    <cellStyle name="Normal 4 3" xfId="26" xr:uid="{00000000-0005-0000-0000-000028000000}"/>
    <cellStyle name="Normal 4 3 2" xfId="36" xr:uid="{00000000-0005-0000-0000-000029000000}"/>
    <cellStyle name="Normal 4 3 3" xfId="54" xr:uid="{00000000-0005-0000-0000-00002A000000}"/>
    <cellStyle name="Normal 4 4" xfId="34" xr:uid="{00000000-0005-0000-0000-00002B000000}"/>
    <cellStyle name="Normal 4 5" xfId="45" xr:uid="{00000000-0005-0000-0000-00002C000000}"/>
    <cellStyle name="Normal 5" xfId="16" xr:uid="{00000000-0005-0000-0000-00002D000000}"/>
    <cellStyle name="Normal 5 2" xfId="27" xr:uid="{00000000-0005-0000-0000-00002E000000}"/>
    <cellStyle name="Normal 5 2 2" xfId="37" xr:uid="{00000000-0005-0000-0000-00002F000000}"/>
    <cellStyle name="Normal 5 2 3" xfId="55" xr:uid="{00000000-0005-0000-0000-000030000000}"/>
    <cellStyle name="Normal 5 3" xfId="35" xr:uid="{00000000-0005-0000-0000-000031000000}"/>
    <cellStyle name="Normal 5 4" xfId="46" xr:uid="{00000000-0005-0000-0000-000032000000}"/>
    <cellStyle name="Normal 6" xfId="32" xr:uid="{00000000-0005-0000-0000-000033000000}"/>
    <cellStyle name="Normal 6 2" xfId="38" xr:uid="{00000000-0005-0000-0000-000034000000}"/>
    <cellStyle name="Normal 6 3" xfId="57" xr:uid="{00000000-0005-0000-0000-000035000000}"/>
    <cellStyle name="Normal 7" xfId="59" xr:uid="{00000000-0005-0000-0000-000036000000}"/>
    <cellStyle name="Normal 8" xfId="31" xr:uid="{00000000-0005-0000-0000-000037000000}"/>
    <cellStyle name="Normal 9" xfId="60" xr:uid="{00000000-0005-0000-0000-000038000000}"/>
    <cellStyle name="Percent 2" xfId="1" xr:uid="{00000000-0005-0000-0000-000039000000}"/>
    <cellStyle name="Percent 2 2" xfId="10" xr:uid="{00000000-0005-0000-0000-00003A000000}"/>
    <cellStyle name="Percent 3" xfId="11" xr:uid="{00000000-0005-0000-0000-00003B000000}"/>
    <cellStyle name="Porcentual 2" xfId="12" xr:uid="{00000000-0005-0000-0000-00003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600075</xdr:colOff>
      <xdr:row>2</xdr:row>
      <xdr:rowOff>144340</xdr:rowOff>
    </xdr:to>
    <xdr:pic>
      <xdr:nvPicPr>
        <xdr:cNvPr id="2" name="Imagen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9525</xdr:colOff>
      <xdr:row>0</xdr:row>
      <xdr:rowOff>66675</xdr:rowOff>
    </xdr:from>
    <xdr:to>
      <xdr:col>7</xdr:col>
      <xdr:colOff>862489</xdr:colOff>
      <xdr:row>3</xdr:row>
      <xdr:rowOff>3096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2"/>
        <a:srcRect r="4818"/>
        <a:stretch/>
      </xdr:blipFill>
      <xdr:spPr>
        <a:xfrm>
          <a:off x="5619750" y="66675"/>
          <a:ext cx="1481614" cy="631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39158</xdr:colOff>
      <xdr:row>14</xdr:row>
      <xdr:rowOff>9525</xdr:rowOff>
    </xdr:from>
    <xdr:to>
      <xdr:col>11</xdr:col>
      <xdr:colOff>39158</xdr:colOff>
      <xdr:row>15</xdr:row>
      <xdr:rowOff>153458</xdr:rowOff>
    </xdr:to>
    <xdr:pic>
      <xdr:nvPicPr>
        <xdr:cNvPr id="4" name="Imagen 4">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188325" y="2221442"/>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934297</xdr:colOff>
      <xdr:row>3</xdr:row>
      <xdr:rowOff>93612</xdr:rowOff>
    </xdr:to>
    <xdr:pic>
      <xdr:nvPicPr>
        <xdr:cNvPr id="5" name="Imagen 2">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49250" y="59111"/>
          <a:ext cx="1682750" cy="618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47606</xdr:rowOff>
    </xdr:from>
    <xdr:to>
      <xdr:col>8</xdr:col>
      <xdr:colOff>457200</xdr:colOff>
      <xdr:row>3</xdr:row>
      <xdr:rowOff>16936</xdr:rowOff>
    </xdr:to>
    <xdr:pic>
      <xdr:nvPicPr>
        <xdr:cNvPr id="6" name="Imagen 4">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900420" y="47606"/>
          <a:ext cx="2024380" cy="548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39158</xdr:colOff>
      <xdr:row>9</xdr:row>
      <xdr:rowOff>9525</xdr:rowOff>
    </xdr:from>
    <xdr:to>
      <xdr:col>10</xdr:col>
      <xdr:colOff>39158</xdr:colOff>
      <xdr:row>10</xdr:row>
      <xdr:rowOff>153458</xdr:rowOff>
    </xdr:to>
    <xdr:pic>
      <xdr:nvPicPr>
        <xdr:cNvPr id="2" name="Imagen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1538" t="2838" r="11246" b="88838"/>
        <a:stretch>
          <a:fillRect/>
        </a:stretch>
      </xdr:blipFill>
      <xdr:spPr bwMode="auto">
        <a:xfrm>
          <a:off x="8230658" y="2228850"/>
          <a:ext cx="0" cy="601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31750</xdr:colOff>
      <xdr:row>0</xdr:row>
      <xdr:rowOff>59111</xdr:rowOff>
    </xdr:from>
    <xdr:to>
      <xdr:col>3</xdr:col>
      <xdr:colOff>751417</xdr:colOff>
      <xdr:row>2</xdr:row>
      <xdr:rowOff>169812</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258" t="33708" r="8765" b="34607"/>
        <a:stretch>
          <a:fillRect/>
        </a:stretch>
      </xdr:blipFill>
      <xdr:spPr bwMode="auto">
        <a:xfrm>
          <a:off x="393700" y="59111"/>
          <a:ext cx="1681692" cy="6155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444500</xdr:colOff>
      <xdr:row>0</xdr:row>
      <xdr:rowOff>116420</xdr:rowOff>
    </xdr:from>
    <xdr:to>
      <xdr:col>7</xdr:col>
      <xdr:colOff>889000</xdr:colOff>
      <xdr:row>2</xdr:row>
      <xdr:rowOff>93136</xdr:rowOff>
    </xdr:to>
    <xdr:pic>
      <xdr:nvPicPr>
        <xdr:cNvPr id="4" name="Imagen 4">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51538" t="2838" r="11246" b="88838"/>
        <a:stretch>
          <a:fillRect/>
        </a:stretch>
      </xdr:blipFill>
      <xdr:spPr bwMode="auto">
        <a:xfrm>
          <a:off x="5445125" y="116420"/>
          <a:ext cx="1730375" cy="4815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130"/>
  <sheetViews>
    <sheetView topLeftCell="B34" zoomScale="160" zoomScaleNormal="160" zoomScaleSheetLayoutView="100" workbookViewId="0">
      <selection activeCell="B35" sqref="A35:XFD35"/>
    </sheetView>
  </sheetViews>
  <sheetFormatPr baseColWidth="10" defaultColWidth="9.109375" defaultRowHeight="13.2" x14ac:dyDescent="0.25"/>
  <cols>
    <col min="1" max="1" width="3.5546875" customWidth="1"/>
    <col min="2" max="2" width="1.1093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1" max="11" width="12.33203125" bestFit="1" customWidth="1"/>
  </cols>
  <sheetData>
    <row r="1" spans="2:9" ht="24.75" customHeight="1" x14ac:dyDescent="0.3">
      <c r="C1" s="88" t="s">
        <v>14</v>
      </c>
      <c r="D1" s="88"/>
      <c r="E1" s="88"/>
      <c r="F1" s="88"/>
      <c r="G1" s="88"/>
      <c r="H1" s="88"/>
    </row>
    <row r="2" spans="2:9" s="2" customFormat="1" ht="15" customHeight="1" x14ac:dyDescent="0.25">
      <c r="C2" s="89" t="s">
        <v>0</v>
      </c>
      <c r="D2" s="89"/>
      <c r="E2" s="89"/>
      <c r="F2" s="89"/>
      <c r="G2" s="89"/>
      <c r="H2" s="89"/>
      <c r="I2" s="14"/>
    </row>
    <row r="3" spans="2:9" s="2" customFormat="1" ht="15" customHeight="1" x14ac:dyDescent="0.25">
      <c r="C3" s="90"/>
      <c r="D3" s="90"/>
      <c r="E3" s="90"/>
      <c r="F3" s="90"/>
      <c r="G3" s="90"/>
      <c r="H3" s="90"/>
      <c r="I3" s="3"/>
    </row>
    <row r="4" spans="2:9" s="2" customFormat="1" ht="5.25" customHeight="1" thickBot="1" x14ac:dyDescent="0.3">
      <c r="C4" s="14"/>
      <c r="D4" s="14"/>
      <c r="E4" s="14"/>
      <c r="F4" s="14"/>
      <c r="G4" s="14"/>
      <c r="H4" s="14"/>
      <c r="I4" s="3"/>
    </row>
    <row r="5" spans="2:9" ht="13.8" thickTop="1" x14ac:dyDescent="0.25">
      <c r="C5" s="91" t="s">
        <v>1</v>
      </c>
      <c r="D5" s="92"/>
      <c r="E5" s="92"/>
      <c r="F5" s="92"/>
      <c r="G5" s="92"/>
      <c r="H5" s="93"/>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48.6" thickTop="1" x14ac:dyDescent="0.25">
      <c r="C8" s="31" t="s">
        <v>25</v>
      </c>
      <c r="D8" s="57" t="s">
        <v>130</v>
      </c>
      <c r="E8" s="34"/>
      <c r="F8" s="35"/>
      <c r="G8" s="10"/>
      <c r="H8" s="10"/>
      <c r="I8" s="4"/>
    </row>
    <row r="9" spans="2:9" s="11" customFormat="1" x14ac:dyDescent="0.25">
      <c r="C9" s="40" t="s">
        <v>18</v>
      </c>
      <c r="D9" s="41" t="s">
        <v>19</v>
      </c>
      <c r="E9" s="15"/>
      <c r="F9" s="15"/>
      <c r="G9" s="15"/>
      <c r="H9" s="15"/>
      <c r="I9" s="12"/>
    </row>
    <row r="10" spans="2:9" s="11" customFormat="1" ht="38.4" x14ac:dyDescent="0.25">
      <c r="B10" s="62"/>
      <c r="C10" s="24">
        <v>3001001</v>
      </c>
      <c r="D10" s="46" t="s">
        <v>27</v>
      </c>
      <c r="E10" s="39" t="s">
        <v>17</v>
      </c>
      <c r="F10" s="43">
        <v>1665.42</v>
      </c>
      <c r="G10" s="27">
        <v>19.41</v>
      </c>
      <c r="H10" s="26">
        <f t="shared" ref="H10:H19" si="0">F10*G10</f>
        <v>32325.8</v>
      </c>
      <c r="I10" s="12"/>
    </row>
    <row r="11" spans="2:9" s="11" customFormat="1" ht="28.8" x14ac:dyDescent="0.25">
      <c r="B11" s="62"/>
      <c r="C11" s="24" t="s">
        <v>138</v>
      </c>
      <c r="D11" s="46" t="s">
        <v>38</v>
      </c>
      <c r="E11" s="39" t="s">
        <v>28</v>
      </c>
      <c r="F11" s="43">
        <v>6.76</v>
      </c>
      <c r="G11" s="27">
        <v>1374.65</v>
      </c>
      <c r="H11" s="26">
        <f t="shared" si="0"/>
        <v>9292.6299999999992</v>
      </c>
      <c r="I11" s="12"/>
    </row>
    <row r="12" spans="2:9" s="11" customFormat="1" ht="38.4" x14ac:dyDescent="0.25">
      <c r="B12" s="62"/>
      <c r="C12" s="24" t="s">
        <v>139</v>
      </c>
      <c r="D12" s="46" t="s">
        <v>68</v>
      </c>
      <c r="E12" s="39" t="s">
        <v>15</v>
      </c>
      <c r="F12" s="43">
        <v>49.18</v>
      </c>
      <c r="G12" s="27">
        <v>70.87</v>
      </c>
      <c r="H12" s="26">
        <f t="shared" si="0"/>
        <v>3485.39</v>
      </c>
      <c r="I12" s="12"/>
    </row>
    <row r="13" spans="2:9" s="11" customFormat="1" ht="48" x14ac:dyDescent="0.25">
      <c r="B13" s="62"/>
      <c r="C13" s="24" t="s">
        <v>140</v>
      </c>
      <c r="D13" s="46" t="s">
        <v>83</v>
      </c>
      <c r="E13" s="39" t="s">
        <v>15</v>
      </c>
      <c r="F13" s="43">
        <v>45.23</v>
      </c>
      <c r="G13" s="27">
        <v>60.18</v>
      </c>
      <c r="H13" s="26">
        <f t="shared" si="0"/>
        <v>2721.94</v>
      </c>
      <c r="I13" s="12"/>
    </row>
    <row r="14" spans="2:9" s="11" customFormat="1" ht="28.8" x14ac:dyDescent="0.25">
      <c r="B14" s="62"/>
      <c r="C14" s="24" t="s">
        <v>81</v>
      </c>
      <c r="D14" s="46" t="s">
        <v>82</v>
      </c>
      <c r="E14" s="39" t="s">
        <v>28</v>
      </c>
      <c r="F14" s="43">
        <v>25.28</v>
      </c>
      <c r="G14" s="27">
        <v>448.93</v>
      </c>
      <c r="H14" s="26">
        <f t="shared" si="0"/>
        <v>11348.95</v>
      </c>
      <c r="I14" s="12"/>
    </row>
    <row r="15" spans="2:9" s="11" customFormat="1" ht="28.8" x14ac:dyDescent="0.25">
      <c r="B15" s="62"/>
      <c r="C15" s="24">
        <v>9999855</v>
      </c>
      <c r="D15" s="46" t="s">
        <v>84</v>
      </c>
      <c r="E15" s="39" t="s">
        <v>16</v>
      </c>
      <c r="F15" s="43">
        <v>5</v>
      </c>
      <c r="G15" s="27">
        <v>429.55</v>
      </c>
      <c r="H15" s="26">
        <f t="shared" si="0"/>
        <v>2147.75</v>
      </c>
      <c r="I15" s="12"/>
    </row>
    <row r="16" spans="2:9" s="11" customFormat="1" ht="48" x14ac:dyDescent="0.25">
      <c r="B16" s="62"/>
      <c r="C16" s="24" t="s">
        <v>141</v>
      </c>
      <c r="D16" s="46" t="s">
        <v>85</v>
      </c>
      <c r="E16" s="39" t="s">
        <v>16</v>
      </c>
      <c r="F16" s="43">
        <v>13</v>
      </c>
      <c r="G16" s="27">
        <v>4325.0200000000004</v>
      </c>
      <c r="H16" s="26">
        <f t="shared" si="0"/>
        <v>56225.26</v>
      </c>
      <c r="I16" s="12"/>
    </row>
    <row r="17" spans="2:9" s="11" customFormat="1" ht="48" x14ac:dyDescent="0.25">
      <c r="B17" s="62"/>
      <c r="C17" s="24" t="s">
        <v>142</v>
      </c>
      <c r="D17" s="46" t="s">
        <v>86</v>
      </c>
      <c r="E17" s="39" t="s">
        <v>16</v>
      </c>
      <c r="F17" s="43">
        <v>3</v>
      </c>
      <c r="G17" s="27">
        <v>4325.0200000000004</v>
      </c>
      <c r="H17" s="26">
        <f t="shared" si="0"/>
        <v>12975.06</v>
      </c>
      <c r="I17" s="12"/>
    </row>
    <row r="18" spans="2:9" s="11" customFormat="1" ht="124.8" x14ac:dyDescent="0.25">
      <c r="B18" s="62"/>
      <c r="C18" s="24" t="s">
        <v>87</v>
      </c>
      <c r="D18" s="46" t="s">
        <v>88</v>
      </c>
      <c r="E18" s="39" t="s">
        <v>16</v>
      </c>
      <c r="F18" s="43">
        <v>3</v>
      </c>
      <c r="G18" s="27">
        <v>7972.18</v>
      </c>
      <c r="H18" s="26">
        <f t="shared" si="0"/>
        <v>23916.54</v>
      </c>
      <c r="I18" s="12"/>
    </row>
    <row r="19" spans="2:9" s="11" customFormat="1" ht="28.8" x14ac:dyDescent="0.25">
      <c r="B19" s="62"/>
      <c r="C19" s="24" t="s">
        <v>115</v>
      </c>
      <c r="D19" s="46" t="s">
        <v>116</v>
      </c>
      <c r="E19" s="39" t="s">
        <v>117</v>
      </c>
      <c r="F19" s="43">
        <v>2</v>
      </c>
      <c r="G19" s="27">
        <v>625.61</v>
      </c>
      <c r="H19" s="26">
        <f t="shared" si="0"/>
        <v>1251.22</v>
      </c>
      <c r="I19" s="12"/>
    </row>
    <row r="20" spans="2:9" s="11" customFormat="1" x14ac:dyDescent="0.25">
      <c r="B20" s="62"/>
      <c r="C20" s="24"/>
      <c r="D20" s="42"/>
      <c r="E20" s="39"/>
      <c r="F20" s="43"/>
      <c r="G20" s="27"/>
      <c r="H20" s="28">
        <f>SUM(H10:H19)</f>
        <v>155690.54</v>
      </c>
      <c r="I20" s="12"/>
    </row>
    <row r="21" spans="2:9" s="11" customFormat="1" x14ac:dyDescent="0.25">
      <c r="B21" s="62"/>
      <c r="C21" s="40" t="s">
        <v>26</v>
      </c>
      <c r="D21" s="41" t="s">
        <v>29</v>
      </c>
      <c r="E21" s="15"/>
      <c r="F21" s="15"/>
      <c r="G21" s="15"/>
      <c r="H21" s="15"/>
      <c r="I21" s="12"/>
    </row>
    <row r="22" spans="2:9" s="11" customFormat="1" ht="19.2" x14ac:dyDescent="0.25">
      <c r="B22" s="62"/>
      <c r="C22" s="24" t="s">
        <v>143</v>
      </c>
      <c r="D22" s="46" t="s">
        <v>30</v>
      </c>
      <c r="E22" s="39" t="s">
        <v>28</v>
      </c>
      <c r="F22" s="43">
        <v>133.24</v>
      </c>
      <c r="G22" s="27">
        <v>74.09</v>
      </c>
      <c r="H22" s="26">
        <f t="shared" ref="H22:H25" si="1">F22*G22</f>
        <v>9871.75</v>
      </c>
      <c r="I22" s="12"/>
    </row>
    <row r="23" spans="2:9" s="11" customFormat="1" ht="38.4" x14ac:dyDescent="0.25">
      <c r="B23" s="62"/>
      <c r="C23" s="24" t="s">
        <v>144</v>
      </c>
      <c r="D23" s="42" t="s">
        <v>31</v>
      </c>
      <c r="E23" s="39" t="s">
        <v>28</v>
      </c>
      <c r="F23" s="43">
        <v>133.24</v>
      </c>
      <c r="G23" s="27">
        <v>408.72</v>
      </c>
      <c r="H23" s="26">
        <f t="shared" si="1"/>
        <v>54457.85</v>
      </c>
      <c r="I23" s="12"/>
    </row>
    <row r="24" spans="2:9" s="11" customFormat="1" ht="48" x14ac:dyDescent="0.25">
      <c r="B24" s="62"/>
      <c r="C24" s="24" t="s">
        <v>145</v>
      </c>
      <c r="D24" s="42" t="s">
        <v>59</v>
      </c>
      <c r="E24" s="39" t="s">
        <v>17</v>
      </c>
      <c r="F24" s="43">
        <v>324.98</v>
      </c>
      <c r="G24" s="27">
        <v>39.33</v>
      </c>
      <c r="H24" s="26">
        <f t="shared" si="1"/>
        <v>12781.46</v>
      </c>
      <c r="I24" s="12"/>
    </row>
    <row r="25" spans="2:9" s="11" customFormat="1" ht="57.6" x14ac:dyDescent="0.25">
      <c r="B25" s="62"/>
      <c r="C25" s="24" t="s">
        <v>146</v>
      </c>
      <c r="D25" s="42" t="s">
        <v>52</v>
      </c>
      <c r="E25" s="39" t="s">
        <v>28</v>
      </c>
      <c r="F25" s="43">
        <v>65</v>
      </c>
      <c r="G25" s="27">
        <v>1732.31</v>
      </c>
      <c r="H25" s="26">
        <f t="shared" si="1"/>
        <v>112600.15</v>
      </c>
      <c r="I25" s="12"/>
    </row>
    <row r="26" spans="2:9" s="11" customFormat="1" x14ac:dyDescent="0.25">
      <c r="C26" s="24"/>
      <c r="D26" s="42"/>
      <c r="E26" s="39"/>
      <c r="F26" s="43"/>
      <c r="G26" s="27"/>
      <c r="H26" s="28">
        <f>SUM(H22:H25)</f>
        <v>189711.21</v>
      </c>
      <c r="I26" s="12"/>
    </row>
    <row r="27" spans="2:9" s="11" customFormat="1" x14ac:dyDescent="0.25">
      <c r="C27" s="40" t="s">
        <v>20</v>
      </c>
      <c r="D27" s="41" t="s">
        <v>39</v>
      </c>
      <c r="E27" s="15"/>
      <c r="F27" s="15"/>
      <c r="G27" s="15"/>
      <c r="H27" s="15"/>
      <c r="I27" s="12"/>
    </row>
    <row r="28" spans="2:9" s="11" customFormat="1" ht="67.2" x14ac:dyDescent="0.25">
      <c r="B28" s="62"/>
      <c r="C28" s="24">
        <v>3003021</v>
      </c>
      <c r="D28" s="42" t="s">
        <v>77</v>
      </c>
      <c r="E28" s="39" t="s">
        <v>28</v>
      </c>
      <c r="F28" s="43">
        <v>16.510000000000002</v>
      </c>
      <c r="G28" s="27">
        <v>7170.77</v>
      </c>
      <c r="H28" s="26">
        <f t="shared" ref="H28:H37" si="2">F28*G28</f>
        <v>118389.41</v>
      </c>
      <c r="I28" s="12"/>
    </row>
    <row r="29" spans="2:9" s="11" customFormat="1" ht="86.4" x14ac:dyDescent="0.25">
      <c r="B29" s="62"/>
      <c r="C29" s="63">
        <v>3003007</v>
      </c>
      <c r="D29" s="64" t="s">
        <v>147</v>
      </c>
      <c r="E29" s="58" t="s">
        <v>15</v>
      </c>
      <c r="F29" s="65">
        <v>200</v>
      </c>
      <c r="G29" s="66">
        <v>1552.46</v>
      </c>
      <c r="H29" s="67">
        <f>F29*G29</f>
        <v>310492</v>
      </c>
      <c r="I29" s="12"/>
    </row>
    <row r="30" spans="2:9" s="11" customFormat="1" ht="48" x14ac:dyDescent="0.25">
      <c r="B30" s="62"/>
      <c r="C30" s="24" t="s">
        <v>148</v>
      </c>
      <c r="D30" s="42" t="s">
        <v>70</v>
      </c>
      <c r="E30" s="39" t="s">
        <v>17</v>
      </c>
      <c r="F30" s="43">
        <v>511.81</v>
      </c>
      <c r="G30" s="27">
        <v>85.25</v>
      </c>
      <c r="H30" s="26">
        <f t="shared" si="2"/>
        <v>43631.8</v>
      </c>
      <c r="I30" s="12"/>
    </row>
    <row r="31" spans="2:9" s="11" customFormat="1" ht="38.4" x14ac:dyDescent="0.25">
      <c r="B31" s="62"/>
      <c r="C31" s="24">
        <v>3003013</v>
      </c>
      <c r="D31" s="42" t="s">
        <v>89</v>
      </c>
      <c r="E31" s="39" t="s">
        <v>28</v>
      </c>
      <c r="F31" s="43">
        <v>25.08</v>
      </c>
      <c r="G31" s="27">
        <v>304.7</v>
      </c>
      <c r="H31" s="26">
        <f t="shared" si="2"/>
        <v>7641.88</v>
      </c>
      <c r="I31" s="12"/>
    </row>
    <row r="32" spans="2:9" s="11" customFormat="1" ht="48" x14ac:dyDescent="0.25">
      <c r="B32" s="62"/>
      <c r="C32" s="24">
        <v>3003020</v>
      </c>
      <c r="D32" s="42" t="s">
        <v>58</v>
      </c>
      <c r="E32" s="39" t="s">
        <v>17</v>
      </c>
      <c r="F32" s="43">
        <v>10.29</v>
      </c>
      <c r="G32" s="27">
        <v>547.4</v>
      </c>
      <c r="H32" s="26">
        <f t="shared" si="2"/>
        <v>5632.75</v>
      </c>
      <c r="I32" s="12"/>
    </row>
    <row r="33" spans="2:9" s="11" customFormat="1" ht="48" x14ac:dyDescent="0.25">
      <c r="B33" s="62"/>
      <c r="C33" s="24">
        <v>4004015</v>
      </c>
      <c r="D33" s="42" t="s">
        <v>90</v>
      </c>
      <c r="E33" s="39" t="s">
        <v>17</v>
      </c>
      <c r="F33" s="43">
        <v>26.88</v>
      </c>
      <c r="G33" s="27">
        <v>573.59</v>
      </c>
      <c r="H33" s="26">
        <f t="shared" si="2"/>
        <v>15418.1</v>
      </c>
      <c r="I33" s="12"/>
    </row>
    <row r="34" spans="2:9" s="11" customFormat="1" ht="76.8" x14ac:dyDescent="0.25">
      <c r="B34" s="69"/>
      <c r="C34" s="58">
        <v>6002120</v>
      </c>
      <c r="D34" s="68" t="s">
        <v>149</v>
      </c>
      <c r="E34" s="59" t="s">
        <v>17</v>
      </c>
      <c r="F34" s="60">
        <v>380</v>
      </c>
      <c r="G34" s="61">
        <v>1505.13</v>
      </c>
      <c r="H34" s="61">
        <f t="shared" si="2"/>
        <v>571949.4</v>
      </c>
      <c r="I34" s="12"/>
    </row>
    <row r="35" spans="2:9" s="11" customFormat="1" ht="76.8" x14ac:dyDescent="0.25">
      <c r="B35" s="70"/>
      <c r="C35" s="24">
        <v>3004021</v>
      </c>
      <c r="D35" s="42" t="s">
        <v>91</v>
      </c>
      <c r="E35" s="39" t="s">
        <v>17</v>
      </c>
      <c r="F35" s="43">
        <v>380</v>
      </c>
      <c r="G35" s="27">
        <v>1906.9</v>
      </c>
      <c r="H35" s="26">
        <f t="shared" si="2"/>
        <v>724622</v>
      </c>
      <c r="I35" s="12"/>
    </row>
    <row r="36" spans="2:9" s="11" customFormat="1" ht="115.2" x14ac:dyDescent="0.25">
      <c r="B36" s="62"/>
      <c r="C36" s="24" t="s">
        <v>150</v>
      </c>
      <c r="D36" s="42" t="s">
        <v>92</v>
      </c>
      <c r="E36" s="39" t="s">
        <v>15</v>
      </c>
      <c r="F36" s="43">
        <v>236.44</v>
      </c>
      <c r="G36" s="27">
        <v>1043.0999999999999</v>
      </c>
      <c r="H36" s="26">
        <f t="shared" si="2"/>
        <v>246630.56</v>
      </c>
      <c r="I36" s="12"/>
    </row>
    <row r="37" spans="2:9" s="11" customFormat="1" ht="67.2" x14ac:dyDescent="0.25">
      <c r="B37" s="62"/>
      <c r="C37" s="24">
        <v>3003006</v>
      </c>
      <c r="D37" s="42" t="s">
        <v>118</v>
      </c>
      <c r="E37" s="39" t="s">
        <v>15</v>
      </c>
      <c r="F37" s="43">
        <v>30.23</v>
      </c>
      <c r="G37" s="27">
        <v>1302.75</v>
      </c>
      <c r="H37" s="26">
        <f t="shared" si="2"/>
        <v>39382.129999999997</v>
      </c>
      <c r="I37" s="12"/>
    </row>
    <row r="38" spans="2:9" s="11" customFormat="1" x14ac:dyDescent="0.25">
      <c r="C38" s="24"/>
      <c r="D38" s="42"/>
      <c r="E38" s="39"/>
      <c r="F38" s="43"/>
      <c r="G38" s="27"/>
      <c r="H38" s="28">
        <f>SUM(H28:H37)</f>
        <v>2083790.03</v>
      </c>
      <c r="I38" s="12"/>
    </row>
    <row r="39" spans="2:9" s="11" customFormat="1" x14ac:dyDescent="0.25">
      <c r="C39" s="40" t="s">
        <v>21</v>
      </c>
      <c r="D39" s="41" t="s">
        <v>93</v>
      </c>
      <c r="E39" s="15"/>
      <c r="F39" s="15"/>
      <c r="G39" s="15"/>
      <c r="H39" s="15"/>
      <c r="I39" s="12"/>
    </row>
    <row r="40" spans="2:9" s="11" customFormat="1" ht="28.8" x14ac:dyDescent="0.25">
      <c r="B40" s="62"/>
      <c r="C40" s="24">
        <v>3004001</v>
      </c>
      <c r="D40" s="46" t="s">
        <v>60</v>
      </c>
      <c r="E40" s="39" t="s">
        <v>17</v>
      </c>
      <c r="F40" s="43">
        <v>820</v>
      </c>
      <c r="G40" s="27">
        <v>11.36</v>
      </c>
      <c r="H40" s="26">
        <f t="shared" ref="H40:H49" si="3">F40*G40</f>
        <v>9315.2000000000007</v>
      </c>
      <c r="I40" s="12"/>
    </row>
    <row r="41" spans="2:9" s="11" customFormat="1" ht="67.2" x14ac:dyDescent="0.25">
      <c r="B41" s="62"/>
      <c r="C41" s="24">
        <v>3004005</v>
      </c>
      <c r="D41" s="46" t="s">
        <v>94</v>
      </c>
      <c r="E41" s="39" t="s">
        <v>15</v>
      </c>
      <c r="F41" s="43">
        <v>38.22</v>
      </c>
      <c r="G41" s="27">
        <v>55.24</v>
      </c>
      <c r="H41" s="26">
        <f t="shared" si="3"/>
        <v>2111.27</v>
      </c>
      <c r="I41" s="12"/>
    </row>
    <row r="42" spans="2:9" s="11" customFormat="1" ht="38.4" x14ac:dyDescent="0.25">
      <c r="B42" s="62"/>
      <c r="C42" s="24">
        <v>3004006</v>
      </c>
      <c r="D42" s="46" t="s">
        <v>120</v>
      </c>
      <c r="E42" s="39" t="s">
        <v>15</v>
      </c>
      <c r="F42" s="43">
        <v>38.22</v>
      </c>
      <c r="G42" s="27">
        <v>149.38</v>
      </c>
      <c r="H42" s="26">
        <f t="shared" si="3"/>
        <v>5709.3</v>
      </c>
      <c r="I42" s="12"/>
    </row>
    <row r="43" spans="2:9" s="11" customFormat="1" ht="38.4" x14ac:dyDescent="0.25">
      <c r="B43" s="62"/>
      <c r="C43" s="24">
        <v>3004007</v>
      </c>
      <c r="D43" s="46" t="s">
        <v>61</v>
      </c>
      <c r="E43" s="39" t="s">
        <v>15</v>
      </c>
      <c r="F43" s="43">
        <v>267.54000000000002</v>
      </c>
      <c r="G43" s="27">
        <v>63.48</v>
      </c>
      <c r="H43" s="26">
        <f t="shared" si="3"/>
        <v>16983.439999999999</v>
      </c>
      <c r="I43" s="12"/>
    </row>
    <row r="44" spans="2:9" s="11" customFormat="1" ht="48" x14ac:dyDescent="0.25">
      <c r="B44" s="62"/>
      <c r="C44" s="24" t="s">
        <v>151</v>
      </c>
      <c r="D44" s="46" t="s">
        <v>119</v>
      </c>
      <c r="E44" s="39" t="s">
        <v>17</v>
      </c>
      <c r="F44" s="43">
        <v>361.09</v>
      </c>
      <c r="G44" s="27">
        <v>793.55</v>
      </c>
      <c r="H44" s="26">
        <f t="shared" si="3"/>
        <v>286542.96999999997</v>
      </c>
      <c r="I44" s="12"/>
    </row>
    <row r="45" spans="2:9" s="11" customFormat="1" ht="86.4" x14ac:dyDescent="0.25">
      <c r="B45" s="62"/>
      <c r="C45" s="58">
        <v>6002130</v>
      </c>
      <c r="D45" s="68" t="s">
        <v>153</v>
      </c>
      <c r="E45" s="59" t="s">
        <v>17</v>
      </c>
      <c r="F45" s="60">
        <v>36</v>
      </c>
      <c r="G45" s="61">
        <v>1557.12</v>
      </c>
      <c r="H45" s="61">
        <v>168168.95999999999</v>
      </c>
      <c r="I45" s="12"/>
    </row>
    <row r="46" spans="2:9" s="11" customFormat="1" ht="96" x14ac:dyDescent="0.25">
      <c r="B46" s="62"/>
      <c r="C46" s="58">
        <v>6002131</v>
      </c>
      <c r="D46" s="68" t="s">
        <v>154</v>
      </c>
      <c r="E46" s="59" t="s">
        <v>17</v>
      </c>
      <c r="F46" s="60">
        <v>35.200000000000003</v>
      </c>
      <c r="G46" s="61">
        <v>1413.45</v>
      </c>
      <c r="H46" s="61">
        <v>149260.32</v>
      </c>
      <c r="I46" s="12"/>
    </row>
    <row r="47" spans="2:9" s="11" customFormat="1" ht="86.4" x14ac:dyDescent="0.25">
      <c r="B47" s="62"/>
      <c r="C47" s="58">
        <v>6002132</v>
      </c>
      <c r="D47" s="68" t="s">
        <v>155</v>
      </c>
      <c r="E47" s="59" t="s">
        <v>15</v>
      </c>
      <c r="F47" s="60">
        <v>17.5</v>
      </c>
      <c r="G47" s="61">
        <v>643.4</v>
      </c>
      <c r="H47" s="61">
        <v>38604</v>
      </c>
      <c r="I47" s="12"/>
    </row>
    <row r="48" spans="2:9" s="11" customFormat="1" ht="86.4" x14ac:dyDescent="0.25">
      <c r="B48" s="62"/>
      <c r="C48" s="58">
        <v>6002133</v>
      </c>
      <c r="D48" s="68" t="s">
        <v>156</v>
      </c>
      <c r="E48" s="59" t="s">
        <v>15</v>
      </c>
      <c r="F48" s="60">
        <v>100</v>
      </c>
      <c r="G48" s="61">
        <v>338.09</v>
      </c>
      <c r="H48" s="61">
        <v>16306.08</v>
      </c>
      <c r="I48" s="12"/>
    </row>
    <row r="49" spans="2:9" s="11" customFormat="1" ht="76.8" x14ac:dyDescent="0.25">
      <c r="B49" s="62"/>
      <c r="C49" s="24" t="s">
        <v>152</v>
      </c>
      <c r="D49" s="42" t="s">
        <v>95</v>
      </c>
      <c r="E49" s="39" t="s">
        <v>17</v>
      </c>
      <c r="F49" s="43">
        <v>1064.9100000000001</v>
      </c>
      <c r="G49" s="27">
        <v>2178.98</v>
      </c>
      <c r="H49" s="26">
        <f t="shared" si="3"/>
        <v>2320417.59</v>
      </c>
      <c r="I49" s="12"/>
    </row>
    <row r="50" spans="2:9" s="11" customFormat="1" x14ac:dyDescent="0.25">
      <c r="C50" s="24"/>
      <c r="D50" s="45"/>
      <c r="E50" s="39"/>
      <c r="F50" s="43"/>
      <c r="G50" s="27"/>
      <c r="H50" s="28">
        <f>SUM(H40:H49)</f>
        <v>3013419.13</v>
      </c>
      <c r="I50" s="12"/>
    </row>
    <row r="51" spans="2:9" s="11" customFormat="1" x14ac:dyDescent="0.25">
      <c r="C51" s="40" t="s">
        <v>22</v>
      </c>
      <c r="D51" s="41" t="s">
        <v>23</v>
      </c>
      <c r="E51" s="15"/>
      <c r="F51" s="15"/>
      <c r="G51" s="15"/>
      <c r="H51" s="15"/>
      <c r="I51" s="12"/>
    </row>
    <row r="52" spans="2:9" s="11" customFormat="1" ht="38.4" x14ac:dyDescent="0.25">
      <c r="C52" s="24">
        <v>3006001</v>
      </c>
      <c r="D52" s="46" t="s">
        <v>40</v>
      </c>
      <c r="E52" s="39" t="s">
        <v>16</v>
      </c>
      <c r="F52" s="43">
        <v>12</v>
      </c>
      <c r="G52" s="27">
        <v>7462.25</v>
      </c>
      <c r="H52" s="26">
        <f t="shared" ref="H52:H59" si="4">F52*G52</f>
        <v>89547</v>
      </c>
      <c r="I52" s="12"/>
    </row>
    <row r="53" spans="2:9" s="11" customFormat="1" ht="48" x14ac:dyDescent="0.25">
      <c r="C53" s="24">
        <v>3006003</v>
      </c>
      <c r="D53" s="46" t="s">
        <v>71</v>
      </c>
      <c r="E53" s="39" t="s">
        <v>41</v>
      </c>
      <c r="F53" s="43">
        <v>4</v>
      </c>
      <c r="G53" s="27">
        <v>3781.94</v>
      </c>
      <c r="H53" s="26">
        <f t="shared" si="4"/>
        <v>15127.76</v>
      </c>
      <c r="I53" s="12"/>
    </row>
    <row r="54" spans="2:9" s="11" customFormat="1" ht="48" x14ac:dyDescent="0.25">
      <c r="C54" s="24">
        <v>3006005</v>
      </c>
      <c r="D54" s="46" t="s">
        <v>131</v>
      </c>
      <c r="E54" s="39" t="s">
        <v>41</v>
      </c>
      <c r="F54" s="43">
        <v>4</v>
      </c>
      <c r="G54" s="27">
        <v>6184.04</v>
      </c>
      <c r="H54" s="26">
        <f t="shared" si="4"/>
        <v>24736.16</v>
      </c>
      <c r="I54" s="12"/>
    </row>
    <row r="55" spans="2:9" s="11" customFormat="1" ht="86.4" x14ac:dyDescent="0.25">
      <c r="C55" s="24" t="s">
        <v>73</v>
      </c>
      <c r="D55" s="46" t="s">
        <v>74</v>
      </c>
      <c r="E55" s="39" t="s">
        <v>69</v>
      </c>
      <c r="F55" s="43">
        <v>3</v>
      </c>
      <c r="G55" s="27">
        <v>10457.799999999999</v>
      </c>
      <c r="H55" s="26">
        <f t="shared" si="4"/>
        <v>31373.4</v>
      </c>
      <c r="I55" s="12"/>
    </row>
    <row r="56" spans="2:9" s="11" customFormat="1" ht="96" x14ac:dyDescent="0.25">
      <c r="C56" s="24" t="s">
        <v>132</v>
      </c>
      <c r="D56" s="46" t="s">
        <v>133</v>
      </c>
      <c r="E56" s="39" t="s">
        <v>114</v>
      </c>
      <c r="F56" s="43">
        <v>3</v>
      </c>
      <c r="G56" s="27">
        <v>11739.36</v>
      </c>
      <c r="H56" s="26">
        <f t="shared" si="4"/>
        <v>35218.080000000002</v>
      </c>
      <c r="I56" s="12"/>
    </row>
    <row r="57" spans="2:9" s="11" customFormat="1" ht="67.2" x14ac:dyDescent="0.25">
      <c r="C57" s="24" t="s">
        <v>121</v>
      </c>
      <c r="D57" s="46" t="s">
        <v>122</v>
      </c>
      <c r="E57" s="39" t="s">
        <v>16</v>
      </c>
      <c r="F57" s="43">
        <v>5</v>
      </c>
      <c r="G57" s="27">
        <v>9176.06</v>
      </c>
      <c r="H57" s="26">
        <f t="shared" si="4"/>
        <v>45880.3</v>
      </c>
      <c r="I57" s="12"/>
    </row>
    <row r="58" spans="2:9" s="11" customFormat="1" ht="38.4" x14ac:dyDescent="0.25">
      <c r="C58" s="24">
        <v>3006050</v>
      </c>
      <c r="D58" s="46" t="s">
        <v>78</v>
      </c>
      <c r="E58" s="39" t="s">
        <v>16</v>
      </c>
      <c r="F58" s="43">
        <v>3</v>
      </c>
      <c r="G58" s="27">
        <v>3965.09</v>
      </c>
      <c r="H58" s="26">
        <f t="shared" si="4"/>
        <v>11895.27</v>
      </c>
      <c r="I58" s="12"/>
    </row>
    <row r="59" spans="2:9" s="11" customFormat="1" ht="28.8" x14ac:dyDescent="0.25">
      <c r="C59" s="24">
        <v>3006053</v>
      </c>
      <c r="D59" s="46" t="s">
        <v>134</v>
      </c>
      <c r="E59" s="39" t="s">
        <v>16</v>
      </c>
      <c r="F59" s="43">
        <v>3</v>
      </c>
      <c r="G59" s="27">
        <v>2473.02</v>
      </c>
      <c r="H59" s="26">
        <f t="shared" si="4"/>
        <v>7419.06</v>
      </c>
      <c r="I59" s="12"/>
    </row>
    <row r="60" spans="2:9" s="11" customFormat="1" x14ac:dyDescent="0.25">
      <c r="C60" s="24"/>
      <c r="D60" s="45"/>
      <c r="E60" s="39"/>
      <c r="F60" s="43"/>
      <c r="G60" s="27"/>
      <c r="H60" s="28">
        <f>SUM(H52:H59)</f>
        <v>261197.03</v>
      </c>
      <c r="I60" s="12"/>
    </row>
    <row r="61" spans="2:9" s="11" customFormat="1" x14ac:dyDescent="0.25">
      <c r="C61" s="40" t="s">
        <v>32</v>
      </c>
      <c r="D61" s="41" t="s">
        <v>42</v>
      </c>
      <c r="E61" s="15"/>
      <c r="F61" s="15"/>
      <c r="G61" s="15"/>
      <c r="H61" s="15"/>
      <c r="I61" s="12"/>
    </row>
    <row r="62" spans="2:9" s="11" customFormat="1" ht="86.4" x14ac:dyDescent="0.25">
      <c r="C62" s="24" t="s">
        <v>96</v>
      </c>
      <c r="D62" s="47" t="s">
        <v>97</v>
      </c>
      <c r="E62" s="39" t="s">
        <v>16</v>
      </c>
      <c r="F62" s="43">
        <v>2</v>
      </c>
      <c r="G62" s="27">
        <v>2057.7399999999998</v>
      </c>
      <c r="H62" s="26">
        <f t="shared" ref="H62:H68" si="5">F62*G62</f>
        <v>4115.4799999999996</v>
      </c>
      <c r="I62" s="12"/>
    </row>
    <row r="63" spans="2:9" s="11" customFormat="1" ht="57.6" x14ac:dyDescent="0.25">
      <c r="C63" s="24" t="s">
        <v>123</v>
      </c>
      <c r="D63" s="47" t="s">
        <v>124</v>
      </c>
      <c r="E63" s="39" t="s">
        <v>16</v>
      </c>
      <c r="F63" s="43">
        <v>1</v>
      </c>
      <c r="G63" s="27">
        <v>3862.45</v>
      </c>
      <c r="H63" s="26">
        <f t="shared" si="5"/>
        <v>3862.45</v>
      </c>
      <c r="I63" s="12"/>
    </row>
    <row r="64" spans="2:9" s="11" customFormat="1" ht="57.6" x14ac:dyDescent="0.25">
      <c r="C64" s="24" t="s">
        <v>49</v>
      </c>
      <c r="D64" s="47" t="s">
        <v>50</v>
      </c>
      <c r="E64" s="39" t="s">
        <v>16</v>
      </c>
      <c r="F64" s="43">
        <v>5</v>
      </c>
      <c r="G64" s="27">
        <v>3581.67</v>
      </c>
      <c r="H64" s="26">
        <f t="shared" si="5"/>
        <v>17908.349999999999</v>
      </c>
      <c r="I64" s="12"/>
    </row>
    <row r="65" spans="3:9" s="11" customFormat="1" ht="67.2" x14ac:dyDescent="0.25">
      <c r="C65" s="24" t="s">
        <v>98</v>
      </c>
      <c r="D65" s="47" t="s">
        <v>99</v>
      </c>
      <c r="E65" s="39" t="s">
        <v>16</v>
      </c>
      <c r="F65" s="43">
        <v>6</v>
      </c>
      <c r="G65" s="27">
        <v>3663.74</v>
      </c>
      <c r="H65" s="26">
        <f t="shared" si="5"/>
        <v>21982.44</v>
      </c>
      <c r="I65" s="12"/>
    </row>
    <row r="66" spans="3:9" s="11" customFormat="1" ht="57.6" x14ac:dyDescent="0.25">
      <c r="C66" s="24" t="s">
        <v>100</v>
      </c>
      <c r="D66" s="47" t="s">
        <v>101</v>
      </c>
      <c r="E66" s="39" t="s">
        <v>16</v>
      </c>
      <c r="F66" s="43">
        <v>2</v>
      </c>
      <c r="G66" s="27">
        <v>3598.55</v>
      </c>
      <c r="H66" s="26">
        <f t="shared" si="5"/>
        <v>7197.1</v>
      </c>
      <c r="I66" s="12"/>
    </row>
    <row r="67" spans="3:9" s="11" customFormat="1" ht="57.6" x14ac:dyDescent="0.25">
      <c r="C67" s="24" t="s">
        <v>53</v>
      </c>
      <c r="D67" s="47" t="s">
        <v>54</v>
      </c>
      <c r="E67" s="39" t="s">
        <v>15</v>
      </c>
      <c r="F67" s="43">
        <v>36</v>
      </c>
      <c r="G67" s="27">
        <v>612.88</v>
      </c>
      <c r="H67" s="26">
        <f t="shared" si="5"/>
        <v>22063.68</v>
      </c>
      <c r="I67" s="12"/>
    </row>
    <row r="68" spans="3:9" s="11" customFormat="1" ht="67.2" x14ac:dyDescent="0.25">
      <c r="C68" s="58" t="s">
        <v>137</v>
      </c>
      <c r="D68" s="71" t="s">
        <v>157</v>
      </c>
      <c r="E68" s="59" t="s">
        <v>15</v>
      </c>
      <c r="F68" s="60">
        <v>200</v>
      </c>
      <c r="G68" s="61">
        <v>678.11</v>
      </c>
      <c r="H68" s="26">
        <f t="shared" si="5"/>
        <v>135622</v>
      </c>
      <c r="I68" s="12"/>
    </row>
    <row r="69" spans="3:9" s="11" customFormat="1" x14ac:dyDescent="0.25">
      <c r="C69" s="24"/>
      <c r="D69" s="45"/>
      <c r="E69" s="39"/>
      <c r="F69" s="43"/>
      <c r="G69" s="27"/>
      <c r="H69" s="28">
        <f>SUM(H62:H67)</f>
        <v>77129.5</v>
      </c>
      <c r="I69" s="12"/>
    </row>
    <row r="70" spans="3:9" s="11" customFormat="1" x14ac:dyDescent="0.25">
      <c r="C70" s="40" t="s">
        <v>37</v>
      </c>
      <c r="D70" s="41" t="s">
        <v>125</v>
      </c>
      <c r="E70" s="15"/>
      <c r="F70" s="15"/>
      <c r="G70" s="15"/>
      <c r="H70" s="15"/>
      <c r="I70" s="12"/>
    </row>
    <row r="71" spans="3:9" s="11" customFormat="1" ht="76.8" x14ac:dyDescent="0.25">
      <c r="C71" s="24">
        <v>6235010</v>
      </c>
      <c r="D71" s="46" t="s">
        <v>126</v>
      </c>
      <c r="E71" s="39" t="s">
        <v>117</v>
      </c>
      <c r="F71" s="43">
        <v>4</v>
      </c>
      <c r="G71" s="27">
        <v>5862.67</v>
      </c>
      <c r="H71" s="26">
        <f t="shared" ref="H71:H73" si="6">F71*G71</f>
        <v>23450.68</v>
      </c>
      <c r="I71" s="12"/>
    </row>
    <row r="72" spans="3:9" s="11" customFormat="1" ht="86.4" x14ac:dyDescent="0.25">
      <c r="C72" s="24">
        <v>6016225</v>
      </c>
      <c r="D72" s="46" t="s">
        <v>127</v>
      </c>
      <c r="E72" s="39" t="s">
        <v>16</v>
      </c>
      <c r="F72" s="43">
        <v>48</v>
      </c>
      <c r="G72" s="27">
        <v>6477.75</v>
      </c>
      <c r="H72" s="26">
        <f t="shared" si="6"/>
        <v>310932</v>
      </c>
      <c r="I72" s="12"/>
    </row>
    <row r="73" spans="3:9" s="11" customFormat="1" ht="48" x14ac:dyDescent="0.25">
      <c r="C73" s="24">
        <v>6235050</v>
      </c>
      <c r="D73" s="46" t="s">
        <v>128</v>
      </c>
      <c r="E73" s="39" t="s">
        <v>16</v>
      </c>
      <c r="F73" s="43">
        <v>2</v>
      </c>
      <c r="G73" s="27">
        <v>15998.03</v>
      </c>
      <c r="H73" s="26">
        <f t="shared" si="6"/>
        <v>31996.06</v>
      </c>
      <c r="I73" s="12"/>
    </row>
    <row r="74" spans="3:9" s="11" customFormat="1" x14ac:dyDescent="0.25">
      <c r="C74" s="24"/>
      <c r="D74" s="45"/>
      <c r="E74" s="39"/>
      <c r="F74" s="43"/>
      <c r="G74" s="27"/>
      <c r="H74" s="28">
        <f>SUM(H71:H73)</f>
        <v>366378.74</v>
      </c>
      <c r="I74" s="12"/>
    </row>
    <row r="75" spans="3:9" s="11" customFormat="1" x14ac:dyDescent="0.25">
      <c r="C75" s="40" t="s">
        <v>43</v>
      </c>
      <c r="D75" s="41" t="s">
        <v>102</v>
      </c>
      <c r="E75" s="15"/>
      <c r="F75" s="15"/>
      <c r="G75" s="15"/>
      <c r="H75" s="15"/>
      <c r="I75" s="12"/>
    </row>
    <row r="76" spans="3:9" s="11" customFormat="1" ht="38.4" x14ac:dyDescent="0.25">
      <c r="C76" s="24">
        <v>3002052</v>
      </c>
      <c r="D76" s="47" t="s">
        <v>66</v>
      </c>
      <c r="E76" s="39" t="s">
        <v>28</v>
      </c>
      <c r="F76" s="43">
        <v>47.6</v>
      </c>
      <c r="G76" s="27">
        <v>113.18</v>
      </c>
      <c r="H76" s="26">
        <f t="shared" ref="H76:H84" si="7">F76*G76</f>
        <v>5387.37</v>
      </c>
      <c r="I76" s="12"/>
    </row>
    <row r="77" spans="3:9" s="11" customFormat="1" ht="38.4" x14ac:dyDescent="0.25">
      <c r="C77" s="24">
        <v>3002002</v>
      </c>
      <c r="D77" s="47" t="s">
        <v>31</v>
      </c>
      <c r="E77" s="39" t="s">
        <v>28</v>
      </c>
      <c r="F77" s="43">
        <v>47.6</v>
      </c>
      <c r="G77" s="27">
        <v>293.97000000000003</v>
      </c>
      <c r="H77" s="26">
        <f t="shared" si="7"/>
        <v>13992.97</v>
      </c>
      <c r="I77" s="12"/>
    </row>
    <row r="78" spans="3:9" s="11" customFormat="1" ht="96" x14ac:dyDescent="0.25">
      <c r="C78" s="24">
        <v>5345271</v>
      </c>
      <c r="D78" s="47" t="s">
        <v>103</v>
      </c>
      <c r="E78" s="39" t="s">
        <v>16</v>
      </c>
      <c r="F78" s="43">
        <v>4</v>
      </c>
      <c r="G78" s="27">
        <v>59916.28</v>
      </c>
      <c r="H78" s="26">
        <f t="shared" si="7"/>
        <v>239665.12</v>
      </c>
      <c r="I78" s="12"/>
    </row>
    <row r="79" spans="3:9" s="11" customFormat="1" ht="57.6" x14ac:dyDescent="0.25">
      <c r="C79" s="24">
        <v>5294354</v>
      </c>
      <c r="D79" s="47" t="s">
        <v>104</v>
      </c>
      <c r="E79" s="39" t="s">
        <v>15</v>
      </c>
      <c r="F79" s="43">
        <v>272</v>
      </c>
      <c r="G79" s="27">
        <v>994.02</v>
      </c>
      <c r="H79" s="26">
        <f t="shared" si="7"/>
        <v>270373.44</v>
      </c>
      <c r="I79" s="12"/>
    </row>
    <row r="80" spans="3:9" s="11" customFormat="1" ht="28.8" x14ac:dyDescent="0.25">
      <c r="C80" s="24">
        <v>3002041</v>
      </c>
      <c r="D80" s="47" t="s">
        <v>46</v>
      </c>
      <c r="E80" s="39" t="s">
        <v>28</v>
      </c>
      <c r="F80" s="43">
        <v>9.52</v>
      </c>
      <c r="G80" s="27">
        <v>1417.08</v>
      </c>
      <c r="H80" s="26">
        <f t="shared" si="7"/>
        <v>13490.6</v>
      </c>
      <c r="I80" s="12"/>
    </row>
    <row r="81" spans="3:9" s="11" customFormat="1" ht="38.4" x14ac:dyDescent="0.25">
      <c r="C81" s="24" t="s">
        <v>105</v>
      </c>
      <c r="D81" s="47" t="s">
        <v>106</v>
      </c>
      <c r="E81" s="39" t="s">
        <v>28</v>
      </c>
      <c r="F81" s="43">
        <v>47.06</v>
      </c>
      <c r="G81" s="27">
        <v>662.24</v>
      </c>
      <c r="H81" s="26">
        <f t="shared" si="7"/>
        <v>31165.01</v>
      </c>
      <c r="I81" s="12"/>
    </row>
    <row r="82" spans="3:9" s="11" customFormat="1" ht="48" x14ac:dyDescent="0.25">
      <c r="C82" s="24">
        <v>3001021</v>
      </c>
      <c r="D82" s="47" t="s">
        <v>107</v>
      </c>
      <c r="E82" s="39" t="s">
        <v>15</v>
      </c>
      <c r="F82" s="43">
        <v>14.28</v>
      </c>
      <c r="G82" s="27">
        <v>47.8</v>
      </c>
      <c r="H82" s="26">
        <f t="shared" si="7"/>
        <v>682.58</v>
      </c>
      <c r="I82" s="12"/>
    </row>
    <row r="83" spans="3:9" s="11" customFormat="1" ht="57.6" x14ac:dyDescent="0.25">
      <c r="C83" s="24">
        <v>5345277</v>
      </c>
      <c r="D83" s="47" t="s">
        <v>108</v>
      </c>
      <c r="E83" s="39" t="s">
        <v>16</v>
      </c>
      <c r="F83" s="43">
        <v>6</v>
      </c>
      <c r="G83" s="27">
        <v>6299.18</v>
      </c>
      <c r="H83" s="26">
        <f t="shared" si="7"/>
        <v>37795.08</v>
      </c>
      <c r="I83" s="12"/>
    </row>
    <row r="84" spans="3:9" s="11" customFormat="1" ht="96" x14ac:dyDescent="0.25">
      <c r="C84" s="24">
        <v>3006039</v>
      </c>
      <c r="D84" s="47" t="s">
        <v>129</v>
      </c>
      <c r="E84" s="39" t="s">
        <v>16</v>
      </c>
      <c r="F84" s="43">
        <v>4</v>
      </c>
      <c r="G84" s="27">
        <v>6788.26</v>
      </c>
      <c r="H84" s="26">
        <f t="shared" si="7"/>
        <v>27153.040000000001</v>
      </c>
      <c r="I84" s="12"/>
    </row>
    <row r="85" spans="3:9" s="11" customFormat="1" x14ac:dyDescent="0.25">
      <c r="C85" s="24"/>
      <c r="D85" s="45"/>
      <c r="E85" s="39"/>
      <c r="F85" s="43"/>
      <c r="G85" s="27"/>
      <c r="H85" s="28">
        <f>SUM(H76:H84)</f>
        <v>639705.21</v>
      </c>
      <c r="I85" s="12"/>
    </row>
    <row r="86" spans="3:9" s="11" customFormat="1" x14ac:dyDescent="0.25">
      <c r="C86" s="40" t="s">
        <v>43</v>
      </c>
      <c r="D86" s="41" t="s">
        <v>44</v>
      </c>
      <c r="E86" s="15"/>
      <c r="F86" s="15"/>
      <c r="G86" s="15"/>
      <c r="H86" s="15"/>
      <c r="I86" s="12"/>
    </row>
    <row r="87" spans="3:9" s="11" customFormat="1" ht="96" x14ac:dyDescent="0.25">
      <c r="C87" s="24">
        <v>3007007</v>
      </c>
      <c r="D87" s="55" t="s">
        <v>64</v>
      </c>
      <c r="E87" s="39" t="s">
        <v>16</v>
      </c>
      <c r="F87" s="43">
        <v>7</v>
      </c>
      <c r="G87" s="27">
        <v>4929.46</v>
      </c>
      <c r="H87" s="26">
        <f t="shared" ref="H87:H91" si="8">F87*G87</f>
        <v>34506.22</v>
      </c>
      <c r="I87" s="12"/>
    </row>
    <row r="88" spans="3:9" s="11" customFormat="1" ht="67.2" x14ac:dyDescent="0.25">
      <c r="C88" s="24">
        <v>3007010</v>
      </c>
      <c r="D88" s="55" t="s">
        <v>109</v>
      </c>
      <c r="E88" s="39" t="s">
        <v>15</v>
      </c>
      <c r="F88" s="43">
        <v>146.71</v>
      </c>
      <c r="G88" s="27">
        <v>314.98</v>
      </c>
      <c r="H88" s="26">
        <f t="shared" si="8"/>
        <v>46210.720000000001</v>
      </c>
      <c r="I88" s="12"/>
    </row>
    <row r="89" spans="3:9" s="11" customFormat="1" ht="48" x14ac:dyDescent="0.25">
      <c r="C89" s="24" t="s">
        <v>110</v>
      </c>
      <c r="D89" s="55" t="s">
        <v>111</v>
      </c>
      <c r="E89" s="39" t="s">
        <v>16</v>
      </c>
      <c r="F89" s="43">
        <v>8</v>
      </c>
      <c r="G89" s="27">
        <v>1364.63</v>
      </c>
      <c r="H89" s="26">
        <f t="shared" si="8"/>
        <v>10917.04</v>
      </c>
      <c r="I89" s="12"/>
    </row>
    <row r="90" spans="3:9" s="11" customFormat="1" ht="86.4" x14ac:dyDescent="0.25">
      <c r="C90" s="24">
        <v>3007047</v>
      </c>
      <c r="D90" s="55" t="s">
        <v>112</v>
      </c>
      <c r="E90" s="39" t="s">
        <v>16</v>
      </c>
      <c r="F90" s="43">
        <v>7</v>
      </c>
      <c r="G90" s="27">
        <v>34040.910000000003</v>
      </c>
      <c r="H90" s="26">
        <f t="shared" si="8"/>
        <v>238286.37</v>
      </c>
      <c r="I90" s="12"/>
    </row>
    <row r="91" spans="3:9" s="11" customFormat="1" ht="76.8" x14ac:dyDescent="0.25">
      <c r="C91" s="24">
        <v>3007048</v>
      </c>
      <c r="D91" s="55" t="s">
        <v>113</v>
      </c>
      <c r="E91" s="39" t="s">
        <v>16</v>
      </c>
      <c r="F91" s="43">
        <v>7</v>
      </c>
      <c r="G91" s="27">
        <v>11206.68</v>
      </c>
      <c r="H91" s="26">
        <f t="shared" si="8"/>
        <v>78446.759999999995</v>
      </c>
      <c r="I91" s="12"/>
    </row>
    <row r="92" spans="3:9" s="11" customFormat="1" x14ac:dyDescent="0.25">
      <c r="C92" s="24"/>
      <c r="D92" s="45"/>
      <c r="E92" s="39"/>
      <c r="F92" s="43"/>
      <c r="G92" s="27"/>
      <c r="H92" s="28">
        <f>SUM(H87:H91)</f>
        <v>408367.11</v>
      </c>
      <c r="I92" s="12"/>
    </row>
    <row r="93" spans="3:9" s="11" customFormat="1" x14ac:dyDescent="0.25">
      <c r="C93" s="40" t="s">
        <v>55</v>
      </c>
      <c r="D93" s="41" t="s">
        <v>45</v>
      </c>
      <c r="E93" s="15"/>
      <c r="F93" s="15"/>
      <c r="G93" s="15"/>
      <c r="H93" s="15"/>
      <c r="I93" s="12"/>
    </row>
    <row r="94" spans="3:9" s="11" customFormat="1" ht="28.8" x14ac:dyDescent="0.25">
      <c r="C94" s="24">
        <v>3008001</v>
      </c>
      <c r="D94" s="46" t="s">
        <v>65</v>
      </c>
      <c r="E94" s="39" t="s">
        <v>17</v>
      </c>
      <c r="F94" s="43">
        <v>1665.42</v>
      </c>
      <c r="G94" s="27">
        <v>4.1100000000000003</v>
      </c>
      <c r="H94" s="26">
        <f t="shared" ref="H94" si="9">F94*G94</f>
        <v>6844.88</v>
      </c>
      <c r="I94" s="12"/>
    </row>
    <row r="95" spans="3:9" s="11" customFormat="1" ht="13.8" thickBot="1" x14ac:dyDescent="0.3">
      <c r="C95" s="24"/>
      <c r="D95" s="45"/>
      <c r="E95" s="39"/>
      <c r="F95" s="43"/>
      <c r="G95" s="27"/>
      <c r="H95" s="28">
        <f>SUM(H94)</f>
        <v>6844.88</v>
      </c>
      <c r="I95" s="12"/>
    </row>
    <row r="96" spans="3:9" ht="13.8" thickTop="1" x14ac:dyDescent="0.25">
      <c r="C96" s="31" t="s">
        <v>47</v>
      </c>
      <c r="D96" s="57" t="s">
        <v>63</v>
      </c>
      <c r="E96" s="34"/>
      <c r="F96" s="35"/>
      <c r="G96" s="10"/>
      <c r="H96" s="10"/>
      <c r="I96" s="4"/>
    </row>
    <row r="97" spans="3:9" s="11" customFormat="1" x14ac:dyDescent="0.25">
      <c r="C97" s="40" t="s">
        <v>48</v>
      </c>
      <c r="D97" s="41" t="s">
        <v>33</v>
      </c>
      <c r="E97" s="15"/>
      <c r="F97" s="15"/>
      <c r="G97" s="15"/>
      <c r="H97" s="15"/>
      <c r="I97" s="12"/>
    </row>
    <row r="98" spans="3:9" s="11" customFormat="1" ht="28.8" x14ac:dyDescent="0.25">
      <c r="C98" s="24" t="s">
        <v>34</v>
      </c>
      <c r="D98" s="46" t="s">
        <v>51</v>
      </c>
      <c r="E98" s="39" t="s">
        <v>15</v>
      </c>
      <c r="F98" s="43">
        <v>79</v>
      </c>
      <c r="G98" s="27">
        <v>19.18</v>
      </c>
      <c r="H98" s="26">
        <f t="shared" ref="H98:H106" si="10">F98*G98</f>
        <v>1515.22</v>
      </c>
      <c r="I98" s="12"/>
    </row>
    <row r="99" spans="3:9" s="11" customFormat="1" ht="28.8" x14ac:dyDescent="0.25">
      <c r="C99" s="24" t="s">
        <v>75</v>
      </c>
      <c r="D99" s="46" t="s">
        <v>76</v>
      </c>
      <c r="E99" s="39" t="s">
        <v>28</v>
      </c>
      <c r="F99" s="43">
        <v>0.26</v>
      </c>
      <c r="G99" s="27">
        <v>5340.57</v>
      </c>
      <c r="H99" s="26">
        <f t="shared" si="10"/>
        <v>1388.55</v>
      </c>
      <c r="I99" s="12"/>
    </row>
    <row r="100" spans="3:9" s="11" customFormat="1" ht="38.4" x14ac:dyDescent="0.25">
      <c r="C100" s="24">
        <v>3002052</v>
      </c>
      <c r="D100" s="46" t="s">
        <v>66</v>
      </c>
      <c r="E100" s="39" t="s">
        <v>28</v>
      </c>
      <c r="F100" s="43">
        <v>65.180000000000007</v>
      </c>
      <c r="G100" s="27">
        <v>113.18</v>
      </c>
      <c r="H100" s="26">
        <f t="shared" si="10"/>
        <v>7377.07</v>
      </c>
      <c r="I100" s="12"/>
    </row>
    <row r="101" spans="3:9" s="11" customFormat="1" ht="28.8" x14ac:dyDescent="0.25">
      <c r="C101" s="24">
        <v>3002041</v>
      </c>
      <c r="D101" s="46" t="s">
        <v>46</v>
      </c>
      <c r="E101" s="39" t="s">
        <v>28</v>
      </c>
      <c r="F101" s="43">
        <v>5.93</v>
      </c>
      <c r="G101" s="27">
        <v>1417.08</v>
      </c>
      <c r="H101" s="26">
        <f t="shared" si="10"/>
        <v>8403.2800000000007</v>
      </c>
      <c r="I101" s="12"/>
    </row>
    <row r="102" spans="3:9" s="11" customFormat="1" ht="38.4" x14ac:dyDescent="0.25">
      <c r="C102" s="24">
        <v>3005841</v>
      </c>
      <c r="D102" s="46" t="s">
        <v>136</v>
      </c>
      <c r="E102" s="39" t="s">
        <v>15</v>
      </c>
      <c r="F102" s="43">
        <v>79</v>
      </c>
      <c r="G102" s="27">
        <v>166.96</v>
      </c>
      <c r="H102" s="26">
        <f t="shared" si="10"/>
        <v>13189.84</v>
      </c>
      <c r="I102" s="12"/>
    </row>
    <row r="103" spans="3:9" s="11" customFormat="1" ht="38.4" x14ac:dyDescent="0.25">
      <c r="C103" s="24">
        <v>3004087</v>
      </c>
      <c r="D103" s="46" t="s">
        <v>135</v>
      </c>
      <c r="E103" s="39" t="s">
        <v>15</v>
      </c>
      <c r="F103" s="43">
        <v>79</v>
      </c>
      <c r="G103" s="27">
        <v>1202.24</v>
      </c>
      <c r="H103" s="26">
        <f t="shared" si="10"/>
        <v>94976.960000000006</v>
      </c>
      <c r="I103" s="12"/>
    </row>
    <row r="104" spans="3:9" s="11" customFormat="1" ht="38.4" x14ac:dyDescent="0.25">
      <c r="C104" s="24" t="s">
        <v>79</v>
      </c>
      <c r="D104" s="46" t="s">
        <v>80</v>
      </c>
      <c r="E104" s="39" t="s">
        <v>28</v>
      </c>
      <c r="F104" s="43">
        <v>47.67</v>
      </c>
      <c r="G104" s="27">
        <v>316.29000000000002</v>
      </c>
      <c r="H104" s="26">
        <f t="shared" si="10"/>
        <v>15077.54</v>
      </c>
      <c r="I104" s="12"/>
    </row>
    <row r="105" spans="3:9" s="11" customFormat="1" ht="38.4" x14ac:dyDescent="0.25">
      <c r="C105" s="24">
        <v>3002002</v>
      </c>
      <c r="D105" s="46" t="s">
        <v>31</v>
      </c>
      <c r="E105" s="39" t="s">
        <v>28</v>
      </c>
      <c r="F105" s="43">
        <v>6.29</v>
      </c>
      <c r="G105" s="27">
        <v>293.97000000000003</v>
      </c>
      <c r="H105" s="26">
        <f t="shared" si="10"/>
        <v>1849.07</v>
      </c>
      <c r="I105" s="12"/>
    </row>
    <row r="106" spans="3:9" s="11" customFormat="1" ht="38.4" x14ac:dyDescent="0.25">
      <c r="C106" s="24" t="s">
        <v>35</v>
      </c>
      <c r="D106" s="46" t="s">
        <v>56</v>
      </c>
      <c r="E106" s="39" t="s">
        <v>36</v>
      </c>
      <c r="F106" s="43">
        <v>96</v>
      </c>
      <c r="G106" s="27">
        <v>144.25</v>
      </c>
      <c r="H106" s="26">
        <f t="shared" si="10"/>
        <v>13848</v>
      </c>
      <c r="I106" s="12"/>
    </row>
    <row r="107" spans="3:9" s="11" customFormat="1" x14ac:dyDescent="0.25">
      <c r="C107" s="24"/>
      <c r="D107" s="45"/>
      <c r="E107" s="39"/>
      <c r="F107" s="43"/>
      <c r="G107" s="27"/>
      <c r="H107" s="28">
        <f>SUM(H98:H106)</f>
        <v>157625.53</v>
      </c>
      <c r="I107" s="12"/>
    </row>
    <row r="108" spans="3:9" s="16" customFormat="1" ht="9.6" x14ac:dyDescent="0.2">
      <c r="C108" s="17"/>
      <c r="D108" s="17"/>
      <c r="E108" s="22"/>
      <c r="F108" s="36"/>
      <c r="G108" s="22"/>
      <c r="H108" s="19"/>
      <c r="I108" s="25"/>
    </row>
    <row r="109" spans="3:9" s="17" customFormat="1" ht="12.75" customHeight="1" x14ac:dyDescent="0.25">
      <c r="F109" s="20"/>
      <c r="G109" s="21" t="s">
        <v>8</v>
      </c>
      <c r="H109" s="29">
        <f>+H92+H85+H69+H60+H50+H38+H26+H20+H95+H107+H74</f>
        <v>7359858.9100000001</v>
      </c>
      <c r="I109" s="21"/>
    </row>
    <row r="110" spans="3:9" s="17" customFormat="1" ht="12.75" customHeight="1" x14ac:dyDescent="0.25">
      <c r="F110" s="20"/>
      <c r="G110" s="21" t="s">
        <v>9</v>
      </c>
      <c r="H110" s="29">
        <f>+H109*0.16</f>
        <v>1177577.43</v>
      </c>
      <c r="I110" s="21"/>
    </row>
    <row r="111" spans="3:9" s="17" customFormat="1" ht="12.75" customHeight="1" x14ac:dyDescent="0.2">
      <c r="D111" s="52"/>
      <c r="E111" s="22"/>
      <c r="F111" s="36"/>
      <c r="G111" s="20" t="s">
        <v>10</v>
      </c>
      <c r="H111" s="29">
        <f>+H110+H109</f>
        <v>8537436.3399999999</v>
      </c>
      <c r="I111" s="21"/>
    </row>
    <row r="112" spans="3:9" s="18" customFormat="1" ht="12.75" customHeight="1" x14ac:dyDescent="0.2">
      <c r="D112" s="23"/>
      <c r="E112" s="22"/>
      <c r="F112" s="36"/>
      <c r="G112" s="22"/>
      <c r="H112" s="44" t="s">
        <v>72</v>
      </c>
    </row>
    <row r="113" spans="1:9" s="18" customFormat="1" ht="9.6" x14ac:dyDescent="0.2">
      <c r="C113" s="22"/>
      <c r="D113" s="23"/>
      <c r="E113" s="22"/>
      <c r="F113" s="36"/>
      <c r="G113" s="22"/>
      <c r="H113" s="22"/>
      <c r="I113" s="22"/>
    </row>
    <row r="114" spans="1:9" x14ac:dyDescent="0.25">
      <c r="C114" s="22"/>
      <c r="D114" s="23" t="s">
        <v>11</v>
      </c>
      <c r="E114" s="22"/>
      <c r="F114" s="36"/>
      <c r="G114" s="22" t="s">
        <v>12</v>
      </c>
      <c r="H114" s="32"/>
    </row>
    <row r="115" spans="1:9" x14ac:dyDescent="0.25">
      <c r="C115" s="22"/>
      <c r="D115" s="23"/>
      <c r="E115" s="22"/>
      <c r="F115" s="36"/>
      <c r="G115" s="22"/>
      <c r="H115" s="33"/>
    </row>
    <row r="116" spans="1:9" x14ac:dyDescent="0.25">
      <c r="C116" s="22"/>
      <c r="D116" s="23"/>
      <c r="E116" s="22"/>
      <c r="F116" s="36"/>
      <c r="G116" s="50" t="s">
        <v>57</v>
      </c>
      <c r="H116" s="51">
        <v>8974000</v>
      </c>
    </row>
    <row r="117" spans="1:9" ht="13.8" x14ac:dyDescent="0.25">
      <c r="C117" s="22"/>
      <c r="D117" s="52"/>
      <c r="E117" s="22"/>
      <c r="F117" s="36"/>
      <c r="G117" s="53" t="s">
        <v>62</v>
      </c>
      <c r="H117" s="54">
        <f>+H116-H111</f>
        <v>436563.66</v>
      </c>
    </row>
    <row r="118" spans="1:9" s="1" customFormat="1" x14ac:dyDescent="0.25">
      <c r="A118"/>
      <c r="B118"/>
      <c r="C118" s="22"/>
      <c r="D118" s="23"/>
      <c r="E118" s="22"/>
      <c r="F118" s="36"/>
      <c r="G118" s="48"/>
      <c r="H118" s="49"/>
    </row>
    <row r="119" spans="1:9" s="1" customFormat="1" x14ac:dyDescent="0.25">
      <c r="A119"/>
      <c r="B119"/>
      <c r="C119" s="22"/>
      <c r="D119" s="23"/>
      <c r="E119" s="22"/>
      <c r="F119" s="36"/>
      <c r="G119" s="33" t="s">
        <v>67</v>
      </c>
      <c r="H119" s="56">
        <f>H111/F10</f>
        <v>5126.3</v>
      </c>
    </row>
    <row r="120" spans="1:9" s="1" customFormat="1" x14ac:dyDescent="0.25">
      <c r="A120"/>
      <c r="B120"/>
      <c r="C120" s="22"/>
      <c r="D120" s="23"/>
      <c r="E120" s="22"/>
      <c r="F120" s="36"/>
      <c r="G120" s="22"/>
      <c r="H120" s="22"/>
    </row>
    <row r="121" spans="1:9" s="1" customFormat="1" x14ac:dyDescent="0.25">
      <c r="A121"/>
      <c r="B121"/>
      <c r="C121" s="30" t="s">
        <v>13</v>
      </c>
      <c r="D121" s="23"/>
      <c r="E121" s="22"/>
      <c r="F121" s="36"/>
      <c r="H121" s="22"/>
    </row>
    <row r="122" spans="1:9" s="1" customFormat="1" x14ac:dyDescent="0.25">
      <c r="A122"/>
      <c r="B122"/>
      <c r="C122" s="18" t="s">
        <v>24</v>
      </c>
      <c r="D122" s="23"/>
      <c r="E122" s="22"/>
      <c r="F122" s="36"/>
      <c r="G122" s="22"/>
      <c r="H122" s="22"/>
    </row>
    <row r="123" spans="1:9" s="1" customFormat="1" x14ac:dyDescent="0.25">
      <c r="A123"/>
      <c r="B123"/>
      <c r="C123" s="22"/>
      <c r="D123" s="23"/>
      <c r="E123" s="22"/>
      <c r="F123" s="36"/>
      <c r="G123" s="22"/>
      <c r="H123" s="22"/>
    </row>
    <row r="124" spans="1:9" s="1" customFormat="1" x14ac:dyDescent="0.25">
      <c r="A124"/>
      <c r="B124"/>
      <c r="C124" s="22"/>
      <c r="D124" s="23"/>
      <c r="E124" s="22"/>
      <c r="F124" s="36"/>
      <c r="G124" s="22"/>
      <c r="H124" s="22"/>
    </row>
    <row r="125" spans="1:9" s="1" customFormat="1" x14ac:dyDescent="0.25">
      <c r="A125"/>
      <c r="B125"/>
      <c r="C125" s="18"/>
      <c r="D125" s="18"/>
      <c r="E125" s="18"/>
      <c r="F125" s="37"/>
      <c r="G125" s="18"/>
      <c r="H125" s="18"/>
    </row>
    <row r="126" spans="1:9" s="1" customFormat="1" x14ac:dyDescent="0.25">
      <c r="A126"/>
      <c r="B126"/>
      <c r="C126" s="18"/>
      <c r="D126" s="18"/>
      <c r="E126" s="18"/>
      <c r="F126" s="37"/>
      <c r="G126" s="18"/>
      <c r="H126" s="18"/>
    </row>
    <row r="127" spans="1:9" s="1" customFormat="1" x14ac:dyDescent="0.25">
      <c r="A127"/>
      <c r="B127"/>
      <c r="C127" s="18"/>
      <c r="D127" s="18"/>
      <c r="E127" s="18"/>
      <c r="F127" s="37"/>
      <c r="G127" s="18"/>
      <c r="H127" s="18"/>
    </row>
    <row r="128" spans="1:9" s="1" customFormat="1" x14ac:dyDescent="0.25">
      <c r="A128"/>
      <c r="B128"/>
      <c r="C128" s="18"/>
      <c r="D128" s="18"/>
      <c r="E128" s="18"/>
      <c r="F128" s="37"/>
      <c r="G128" s="18"/>
      <c r="H128" s="18"/>
    </row>
    <row r="129" spans="1:8" s="1" customFormat="1" x14ac:dyDescent="0.25">
      <c r="A129"/>
      <c r="B129"/>
      <c r="C129" s="18"/>
      <c r="D129" s="18"/>
      <c r="E129" s="18"/>
      <c r="F129" s="37"/>
      <c r="G129" s="18"/>
      <c r="H129" s="18"/>
    </row>
    <row r="130" spans="1:8" s="1" customFormat="1" x14ac:dyDescent="0.25">
      <c r="A130"/>
      <c r="B130"/>
      <c r="C130" s="18"/>
      <c r="D130" s="18"/>
      <c r="E130" s="18"/>
      <c r="F130" s="37"/>
      <c r="G130" s="18"/>
      <c r="H130" s="18"/>
    </row>
  </sheetData>
  <mergeCells count="4">
    <mergeCell ref="C1:H1"/>
    <mergeCell ref="C2:H2"/>
    <mergeCell ref="C3:H3"/>
    <mergeCell ref="C5:H5"/>
  </mergeCells>
  <pageMargins left="0" right="0" top="0.39370078740157483" bottom="0.39370078740157483" header="0" footer="0.19685039370078741"/>
  <pageSetup scale="96" orientation="portrait"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L68"/>
  <sheetViews>
    <sheetView tabSelected="1" view="pageBreakPreview" zoomScaleNormal="100" zoomScaleSheetLayoutView="100" workbookViewId="0">
      <selection activeCell="D43" sqref="D43"/>
    </sheetView>
  </sheetViews>
  <sheetFormatPr baseColWidth="10" defaultColWidth="9.109375" defaultRowHeight="13.2" x14ac:dyDescent="0.25"/>
  <cols>
    <col min="1" max="1" width="3.5546875" customWidth="1"/>
    <col min="2" max="2" width="1.88671875" customWidth="1"/>
    <col min="3" max="3" width="11.77734375" style="1" customWidth="1"/>
    <col min="4" max="4" width="55" style="13" customWidth="1"/>
    <col min="5" max="5" width="7.33203125" style="1" customWidth="1"/>
    <col min="6" max="6" width="8.5546875" style="38" customWidth="1"/>
    <col min="7" max="7" width="9.44140625" style="1" customWidth="1"/>
    <col min="8" max="8" width="11.33203125" style="1" customWidth="1"/>
    <col min="9" max="9" width="8.88671875" style="1" customWidth="1"/>
    <col min="10" max="10" width="1.109375" style="1" customWidth="1"/>
    <col min="11" max="11" width="13.88671875" bestFit="1" customWidth="1"/>
    <col min="12" max="12" width="9.33203125" bestFit="1" customWidth="1"/>
    <col min="15" max="15" width="12.33203125" bestFit="1" customWidth="1"/>
  </cols>
  <sheetData>
    <row r="1" spans="2:10" ht="15.6" x14ac:dyDescent="0.3">
      <c r="C1" s="88" t="s">
        <v>14</v>
      </c>
      <c r="D1" s="88"/>
      <c r="E1" s="88"/>
      <c r="F1" s="88"/>
      <c r="G1" s="88"/>
      <c r="H1" s="88"/>
      <c r="I1" s="88"/>
    </row>
    <row r="2" spans="2:10" s="2" customFormat="1" ht="15" customHeight="1" x14ac:dyDescent="0.25">
      <c r="C2" s="89" t="s">
        <v>0</v>
      </c>
      <c r="D2" s="89"/>
      <c r="E2" s="89"/>
      <c r="F2" s="89"/>
      <c r="G2" s="89"/>
      <c r="H2" s="89"/>
      <c r="I2" s="89"/>
      <c r="J2" s="14"/>
    </row>
    <row r="3" spans="2:10" s="2" customFormat="1" ht="15" customHeight="1" x14ac:dyDescent="0.25">
      <c r="C3" s="81"/>
      <c r="D3" s="81"/>
      <c r="E3" s="81"/>
      <c r="F3" s="81"/>
      <c r="G3" s="81"/>
      <c r="H3" s="81"/>
      <c r="I3" s="81"/>
      <c r="J3" s="14"/>
    </row>
    <row r="4" spans="2:10" s="2" customFormat="1" ht="15" customHeight="1" x14ac:dyDescent="0.25">
      <c r="C4" s="81"/>
      <c r="D4" s="81"/>
      <c r="E4" s="81"/>
      <c r="F4" s="81"/>
      <c r="G4" s="81"/>
      <c r="H4" s="81"/>
      <c r="I4" s="81"/>
      <c r="J4" s="14"/>
    </row>
    <row r="5" spans="2:10" s="2" customFormat="1" ht="15" customHeight="1" x14ac:dyDescent="0.25">
      <c r="C5" s="82" t="s">
        <v>222</v>
      </c>
      <c r="D5" s="83"/>
      <c r="E5" s="14"/>
      <c r="F5" s="14"/>
      <c r="G5" s="14"/>
      <c r="H5" s="14"/>
      <c r="I5" s="84" t="s">
        <v>217</v>
      </c>
      <c r="J5" s="14"/>
    </row>
    <row r="6" spans="2:10" s="2" customFormat="1" ht="15" customHeight="1" x14ac:dyDescent="0.25">
      <c r="C6" s="14"/>
      <c r="D6" s="14"/>
      <c r="E6" s="14"/>
      <c r="F6" s="14"/>
      <c r="G6" s="14"/>
      <c r="H6" s="14"/>
      <c r="I6" s="14"/>
      <c r="J6" s="14"/>
    </row>
    <row r="7" spans="2:10" s="2" customFormat="1" ht="16.95" customHeight="1" x14ac:dyDescent="0.25">
      <c r="C7" s="95" t="s">
        <v>218</v>
      </c>
      <c r="D7" s="96" t="s">
        <v>223</v>
      </c>
      <c r="E7" s="96"/>
      <c r="F7" s="96"/>
      <c r="G7" s="96"/>
      <c r="H7" s="85"/>
      <c r="I7" s="86" t="s">
        <v>219</v>
      </c>
      <c r="J7" s="14"/>
    </row>
    <row r="8" spans="2:10" s="2" customFormat="1" ht="16.95" customHeight="1" x14ac:dyDescent="0.25">
      <c r="C8" s="95"/>
      <c r="D8" s="96"/>
      <c r="E8" s="96"/>
      <c r="F8" s="96"/>
      <c r="G8" s="96"/>
      <c r="H8" s="85"/>
      <c r="I8" s="86" t="s">
        <v>220</v>
      </c>
      <c r="J8" s="3"/>
    </row>
    <row r="9" spans="2:10" s="2" customFormat="1" ht="16.95" customHeight="1" thickBot="1" x14ac:dyDescent="0.3">
      <c r="C9" s="95"/>
      <c r="D9" s="97"/>
      <c r="E9" s="97"/>
      <c r="F9" s="97"/>
      <c r="G9" s="97"/>
      <c r="H9" s="85"/>
      <c r="I9" s="86" t="s">
        <v>221</v>
      </c>
      <c r="J9" s="3"/>
    </row>
    <row r="10" spans="2:10" ht="13.8" thickTop="1" x14ac:dyDescent="0.25">
      <c r="C10" s="91" t="s">
        <v>1</v>
      </c>
      <c r="D10" s="92"/>
      <c r="E10" s="92"/>
      <c r="F10" s="92"/>
      <c r="G10" s="92"/>
      <c r="H10" s="94"/>
      <c r="I10" s="93"/>
      <c r="J10" s="4"/>
    </row>
    <row r="11" spans="2:10" ht="13.8" thickBot="1" x14ac:dyDescent="0.3">
      <c r="C11" s="5" t="s">
        <v>2</v>
      </c>
      <c r="D11" s="6" t="s">
        <v>3</v>
      </c>
      <c r="E11" s="7" t="s">
        <v>4</v>
      </c>
      <c r="F11" s="7" t="s">
        <v>5</v>
      </c>
      <c r="G11" s="7" t="s">
        <v>6</v>
      </c>
      <c r="H11" s="7" t="s">
        <v>216</v>
      </c>
      <c r="I11" s="7" t="s">
        <v>7</v>
      </c>
      <c r="J11" s="4"/>
    </row>
    <row r="12" spans="2:10" ht="14.4" thickTop="1" thickBot="1" x14ac:dyDescent="0.3">
      <c r="C12"/>
      <c r="D12" s="8"/>
      <c r="E12"/>
      <c r="F12" s="9"/>
      <c r="G12"/>
      <c r="H12"/>
      <c r="I12"/>
      <c r="J12" s="4"/>
    </row>
    <row r="13" spans="2:10" ht="60.6" thickTop="1" x14ac:dyDescent="0.25">
      <c r="C13" s="31" t="s">
        <v>25</v>
      </c>
      <c r="D13" s="75" t="s">
        <v>160</v>
      </c>
      <c r="E13" s="34"/>
      <c r="F13" s="35"/>
      <c r="G13" s="10"/>
      <c r="H13" s="10"/>
      <c r="I13" s="10"/>
      <c r="J13" s="4"/>
    </row>
    <row r="14" spans="2:10" s="11" customFormat="1" x14ac:dyDescent="0.25">
      <c r="B14"/>
      <c r="C14" s="40" t="s">
        <v>18</v>
      </c>
      <c r="D14" s="41" t="s">
        <v>213</v>
      </c>
      <c r="E14" s="15"/>
      <c r="F14" s="15"/>
      <c r="G14" s="15"/>
      <c r="H14" s="15"/>
      <c r="I14" s="15"/>
      <c r="J14" s="12"/>
    </row>
    <row r="15" spans="2:10" s="11" customFormat="1" ht="38.4" x14ac:dyDescent="0.25">
      <c r="B15"/>
      <c r="C15" s="24" t="s">
        <v>161</v>
      </c>
      <c r="D15" s="74" t="s">
        <v>162</v>
      </c>
      <c r="E15" s="39" t="s">
        <v>16</v>
      </c>
      <c r="F15" s="43">
        <v>4</v>
      </c>
      <c r="G15" s="27"/>
      <c r="H15" s="27"/>
      <c r="I15" s="26"/>
      <c r="J15" s="12"/>
    </row>
    <row r="16" spans="2:10" s="11" customFormat="1" ht="28.8" x14ac:dyDescent="0.25">
      <c r="B16"/>
      <c r="C16" s="24" t="s">
        <v>163</v>
      </c>
      <c r="D16" s="74" t="s">
        <v>164</v>
      </c>
      <c r="E16" s="39" t="s">
        <v>16</v>
      </c>
      <c r="F16" s="43">
        <v>5</v>
      </c>
      <c r="G16" s="27"/>
      <c r="H16" s="27"/>
      <c r="I16" s="26"/>
      <c r="J16" s="12"/>
    </row>
    <row r="17" spans="2:10" s="11" customFormat="1" ht="38.4" x14ac:dyDescent="0.25">
      <c r="B17"/>
      <c r="C17" s="24" t="s">
        <v>165</v>
      </c>
      <c r="D17" s="74" t="s">
        <v>166</v>
      </c>
      <c r="E17" s="39" t="s">
        <v>16</v>
      </c>
      <c r="F17" s="43">
        <v>2</v>
      </c>
      <c r="G17" s="27"/>
      <c r="H17" s="27"/>
      <c r="I17" s="26"/>
      <c r="J17" s="12"/>
    </row>
    <row r="18" spans="2:10" s="11" customFormat="1" ht="43.2" customHeight="1" x14ac:dyDescent="0.25">
      <c r="B18"/>
      <c r="C18" s="24" t="s">
        <v>167</v>
      </c>
      <c r="D18" s="74" t="s">
        <v>168</v>
      </c>
      <c r="E18" s="39" t="s">
        <v>16</v>
      </c>
      <c r="F18" s="43">
        <v>3</v>
      </c>
      <c r="G18" s="27"/>
      <c r="H18" s="27"/>
      <c r="I18" s="26"/>
      <c r="J18" s="12"/>
    </row>
    <row r="19" spans="2:10" s="11" customFormat="1" ht="34.799999999999997" customHeight="1" x14ac:dyDescent="0.25">
      <c r="B19"/>
      <c r="C19" s="24" t="s">
        <v>169</v>
      </c>
      <c r="D19" s="74" t="s">
        <v>170</v>
      </c>
      <c r="E19" s="39" t="s">
        <v>16</v>
      </c>
      <c r="F19" s="43">
        <v>1</v>
      </c>
      <c r="G19" s="27"/>
      <c r="H19" s="27"/>
      <c r="I19" s="26"/>
      <c r="J19" s="12"/>
    </row>
    <row r="20" spans="2:10" s="11" customFormat="1" ht="91.8" customHeight="1" x14ac:dyDescent="0.25">
      <c r="B20"/>
      <c r="C20" s="24" t="s">
        <v>171</v>
      </c>
      <c r="D20" s="74" t="s">
        <v>172</v>
      </c>
      <c r="E20" s="39" t="s">
        <v>16</v>
      </c>
      <c r="F20" s="43">
        <v>1</v>
      </c>
      <c r="G20" s="27"/>
      <c r="H20" s="27"/>
      <c r="I20" s="26"/>
      <c r="J20" s="12"/>
    </row>
    <row r="21" spans="2:10" s="11" customFormat="1" ht="44.4" customHeight="1" x14ac:dyDescent="0.25">
      <c r="B21"/>
      <c r="C21" s="24" t="s">
        <v>173</v>
      </c>
      <c r="D21" s="74" t="s">
        <v>174</v>
      </c>
      <c r="E21" s="39" t="s">
        <v>16</v>
      </c>
      <c r="F21" s="43">
        <v>3</v>
      </c>
      <c r="G21" s="27"/>
      <c r="H21" s="27"/>
      <c r="I21" s="26"/>
      <c r="J21" s="12"/>
    </row>
    <row r="22" spans="2:10" s="11" customFormat="1" ht="54.6" customHeight="1" x14ac:dyDescent="0.25">
      <c r="B22"/>
      <c r="C22" s="24" t="s">
        <v>175</v>
      </c>
      <c r="D22" s="74" t="s">
        <v>176</v>
      </c>
      <c r="E22" s="39" t="s">
        <v>16</v>
      </c>
      <c r="F22" s="43">
        <v>2</v>
      </c>
      <c r="G22" s="27"/>
      <c r="H22" s="27"/>
      <c r="I22" s="26"/>
      <c r="J22" s="12"/>
    </row>
    <row r="23" spans="2:10" s="11" customFormat="1" ht="48" x14ac:dyDescent="0.25">
      <c r="B23"/>
      <c r="C23" s="24" t="s">
        <v>177</v>
      </c>
      <c r="D23" s="74" t="s">
        <v>178</v>
      </c>
      <c r="E23" s="39" t="s">
        <v>16</v>
      </c>
      <c r="F23" s="43">
        <v>1</v>
      </c>
      <c r="G23" s="27"/>
      <c r="H23" s="27"/>
      <c r="I23" s="26"/>
      <c r="J23" s="12"/>
    </row>
    <row r="24" spans="2:10" s="11" customFormat="1" ht="44.4" customHeight="1" x14ac:dyDescent="0.25">
      <c r="B24"/>
      <c r="C24" s="24" t="s">
        <v>179</v>
      </c>
      <c r="D24" s="74" t="s">
        <v>180</v>
      </c>
      <c r="E24" s="39" t="s">
        <v>16</v>
      </c>
      <c r="F24" s="43">
        <v>1</v>
      </c>
      <c r="G24" s="27"/>
      <c r="H24" s="27"/>
      <c r="I24" s="26"/>
      <c r="J24" s="12"/>
    </row>
    <row r="25" spans="2:10" s="11" customFormat="1" ht="28.8" x14ac:dyDescent="0.25">
      <c r="B25"/>
      <c r="C25" s="24" t="s">
        <v>181</v>
      </c>
      <c r="D25" s="74" t="s">
        <v>182</v>
      </c>
      <c r="E25" s="39" t="s">
        <v>183</v>
      </c>
      <c r="F25" s="43">
        <v>12</v>
      </c>
      <c r="G25" s="27"/>
      <c r="H25" s="27"/>
      <c r="I25" s="26"/>
      <c r="J25" s="12"/>
    </row>
    <row r="26" spans="2:10" s="11" customFormat="1" ht="28.8" x14ac:dyDescent="0.25">
      <c r="B26"/>
      <c r="C26" s="24" t="s">
        <v>184</v>
      </c>
      <c r="D26" s="74" t="s">
        <v>185</v>
      </c>
      <c r="E26" s="39" t="s">
        <v>183</v>
      </c>
      <c r="F26" s="43">
        <v>6</v>
      </c>
      <c r="G26" s="27"/>
      <c r="H26" s="27"/>
      <c r="I26" s="26"/>
      <c r="J26" s="12"/>
    </row>
    <row r="27" spans="2:10" s="11" customFormat="1" ht="28.8" x14ac:dyDescent="0.25">
      <c r="B27"/>
      <c r="C27" s="24" t="s">
        <v>186</v>
      </c>
      <c r="D27" s="74" t="s">
        <v>187</v>
      </c>
      <c r="E27" s="39" t="s">
        <v>16</v>
      </c>
      <c r="F27" s="43">
        <v>4</v>
      </c>
      <c r="G27" s="27"/>
      <c r="H27" s="27"/>
      <c r="I27" s="26"/>
      <c r="J27" s="12"/>
    </row>
    <row r="28" spans="2:10" s="11" customFormat="1" ht="28.8" x14ac:dyDescent="0.25">
      <c r="B28"/>
      <c r="C28" s="24" t="s">
        <v>188</v>
      </c>
      <c r="D28" s="74" t="s">
        <v>189</v>
      </c>
      <c r="E28" s="39" t="s">
        <v>16</v>
      </c>
      <c r="F28" s="43">
        <v>2</v>
      </c>
      <c r="G28" s="78"/>
      <c r="H28" s="78"/>
      <c r="I28" s="26"/>
      <c r="J28" s="12"/>
    </row>
    <row r="29" spans="2:10" s="11" customFormat="1" ht="33.6" customHeight="1" x14ac:dyDescent="0.25">
      <c r="B29"/>
      <c r="C29" s="24" t="s">
        <v>190</v>
      </c>
      <c r="D29" s="74" t="s">
        <v>214</v>
      </c>
      <c r="E29" s="39" t="s">
        <v>16</v>
      </c>
      <c r="F29" s="43">
        <v>4</v>
      </c>
      <c r="G29" s="27"/>
      <c r="H29" s="27"/>
      <c r="I29" s="26"/>
      <c r="J29" s="12"/>
    </row>
    <row r="30" spans="2:10" s="11" customFormat="1" ht="52.2" customHeight="1" x14ac:dyDescent="0.25">
      <c r="B30"/>
      <c r="C30" s="24" t="s">
        <v>191</v>
      </c>
      <c r="D30" s="74" t="s">
        <v>192</v>
      </c>
      <c r="E30" s="39" t="s">
        <v>17</v>
      </c>
      <c r="F30" s="43">
        <v>145.07</v>
      </c>
      <c r="G30" s="27"/>
      <c r="H30" s="27"/>
      <c r="I30" s="26"/>
      <c r="J30" s="12"/>
    </row>
    <row r="31" spans="2:10" s="11" customFormat="1" ht="48" x14ac:dyDescent="0.25">
      <c r="B31"/>
      <c r="C31" s="24" t="s">
        <v>193</v>
      </c>
      <c r="D31" s="74" t="s">
        <v>194</v>
      </c>
      <c r="E31" s="39" t="s">
        <v>17</v>
      </c>
      <c r="F31" s="43">
        <v>145.07</v>
      </c>
      <c r="G31" s="27"/>
      <c r="H31" s="27"/>
      <c r="I31" s="26"/>
      <c r="J31" s="12"/>
    </row>
    <row r="32" spans="2:10" s="11" customFormat="1" ht="38.4" x14ac:dyDescent="0.25">
      <c r="B32"/>
      <c r="C32" s="24" t="s">
        <v>195</v>
      </c>
      <c r="D32" s="74" t="s">
        <v>196</v>
      </c>
      <c r="E32" s="39" t="s">
        <v>183</v>
      </c>
      <c r="F32" s="43">
        <v>6</v>
      </c>
      <c r="G32" s="27"/>
      <c r="H32" s="27"/>
      <c r="I32" s="26"/>
      <c r="J32" s="12"/>
    </row>
    <row r="33" spans="2:11" s="11" customFormat="1" ht="48" x14ac:dyDescent="0.25">
      <c r="B33"/>
      <c r="C33" s="24" t="s">
        <v>197</v>
      </c>
      <c r="D33" s="74" t="s">
        <v>198</v>
      </c>
      <c r="E33" s="39" t="s">
        <v>16</v>
      </c>
      <c r="F33" s="43">
        <v>2</v>
      </c>
      <c r="G33" s="27"/>
      <c r="H33" s="27"/>
      <c r="I33" s="26"/>
      <c r="J33" s="12"/>
    </row>
    <row r="34" spans="2:11" s="11" customFormat="1" ht="35.4" customHeight="1" x14ac:dyDescent="0.25">
      <c r="B34"/>
      <c r="C34" s="24" t="s">
        <v>199</v>
      </c>
      <c r="D34" s="74" t="s">
        <v>200</v>
      </c>
      <c r="E34" s="39" t="s">
        <v>16</v>
      </c>
      <c r="F34" s="43">
        <v>5</v>
      </c>
      <c r="G34" s="27"/>
      <c r="H34" s="27"/>
      <c r="I34" s="26"/>
      <c r="J34" s="12"/>
    </row>
    <row r="35" spans="2:11" s="11" customFormat="1" ht="38.4" x14ac:dyDescent="0.25">
      <c r="B35"/>
      <c r="C35" s="24" t="s">
        <v>201</v>
      </c>
      <c r="D35" s="74" t="s">
        <v>202</v>
      </c>
      <c r="E35" s="39" t="s">
        <v>16</v>
      </c>
      <c r="F35" s="43">
        <v>1</v>
      </c>
      <c r="G35" s="27"/>
      <c r="H35" s="27"/>
      <c r="I35" s="26"/>
      <c r="J35" s="12"/>
    </row>
    <row r="36" spans="2:11" s="11" customFormat="1" ht="38.4" x14ac:dyDescent="0.25">
      <c r="B36"/>
      <c r="C36" s="24" t="s">
        <v>203</v>
      </c>
      <c r="D36" s="74" t="s">
        <v>204</v>
      </c>
      <c r="E36" s="39" t="s">
        <v>16</v>
      </c>
      <c r="F36" s="43">
        <v>2</v>
      </c>
      <c r="G36" s="27"/>
      <c r="H36" s="27"/>
      <c r="I36" s="26"/>
      <c r="J36" s="12"/>
    </row>
    <row r="37" spans="2:11" s="11" customFormat="1" ht="57.6" x14ac:dyDescent="0.25">
      <c r="B37"/>
      <c r="C37" s="24" t="s">
        <v>205</v>
      </c>
      <c r="D37" s="74" t="s">
        <v>206</v>
      </c>
      <c r="E37" s="39" t="s">
        <v>16</v>
      </c>
      <c r="F37" s="43">
        <v>3</v>
      </c>
      <c r="G37" s="27"/>
      <c r="H37" s="27"/>
      <c r="I37" s="26"/>
      <c r="J37" s="12"/>
    </row>
    <row r="38" spans="2:11" s="11" customFormat="1" ht="43.2" customHeight="1" x14ac:dyDescent="0.25">
      <c r="B38"/>
      <c r="C38" s="24" t="s">
        <v>207</v>
      </c>
      <c r="D38" s="74" t="s">
        <v>208</v>
      </c>
      <c r="E38" s="39" t="s">
        <v>16</v>
      </c>
      <c r="F38" s="43">
        <v>2</v>
      </c>
      <c r="G38" s="27"/>
      <c r="H38" s="27"/>
      <c r="I38" s="26"/>
      <c r="J38" s="12"/>
    </row>
    <row r="39" spans="2:11" s="11" customFormat="1" ht="49.2" customHeight="1" x14ac:dyDescent="0.25">
      <c r="B39"/>
      <c r="C39" s="24" t="s">
        <v>209</v>
      </c>
      <c r="D39" s="74" t="s">
        <v>210</v>
      </c>
      <c r="E39" s="39" t="s">
        <v>17</v>
      </c>
      <c r="F39" s="43">
        <v>280</v>
      </c>
      <c r="G39" s="27"/>
      <c r="H39" s="27"/>
      <c r="I39" s="26"/>
      <c r="J39" s="12"/>
    </row>
    <row r="40" spans="2:11" s="11" customFormat="1" ht="48" x14ac:dyDescent="0.25">
      <c r="B40"/>
      <c r="C40" s="24" t="s">
        <v>211</v>
      </c>
      <c r="D40" s="74" t="s">
        <v>212</v>
      </c>
      <c r="E40" s="39" t="s">
        <v>16</v>
      </c>
      <c r="F40" s="43">
        <v>2</v>
      </c>
      <c r="G40" s="27"/>
      <c r="H40" s="27"/>
      <c r="I40" s="26"/>
      <c r="J40" s="12"/>
    </row>
    <row r="41" spans="2:11" s="11" customFormat="1" x14ac:dyDescent="0.25">
      <c r="B41"/>
      <c r="C41" s="24"/>
      <c r="D41" s="42"/>
      <c r="E41" s="39"/>
      <c r="F41" s="43"/>
      <c r="G41" s="27"/>
      <c r="H41" s="27"/>
      <c r="I41" s="28"/>
      <c r="J41" s="12"/>
    </row>
    <row r="42" spans="2:11" s="11" customFormat="1" ht="8.25" customHeight="1" x14ac:dyDescent="0.25">
      <c r="B42"/>
      <c r="C42" s="17"/>
      <c r="D42" s="17"/>
      <c r="E42" s="22"/>
      <c r="F42" s="36"/>
      <c r="G42" s="22"/>
      <c r="H42" s="22"/>
      <c r="I42" s="19"/>
      <c r="J42" s="12"/>
    </row>
    <row r="43" spans="2:11" s="11" customFormat="1" ht="12.75" customHeight="1" x14ac:dyDescent="0.25">
      <c r="B43"/>
      <c r="C43" s="17"/>
      <c r="D43" s="17"/>
      <c r="E43" s="17"/>
      <c r="F43" s="20"/>
      <c r="G43" s="21" t="s">
        <v>8</v>
      </c>
      <c r="H43" s="21"/>
      <c r="I43" s="29"/>
      <c r="J43" s="12"/>
    </row>
    <row r="44" spans="2:11" s="11" customFormat="1" ht="12.75" customHeight="1" x14ac:dyDescent="0.25">
      <c r="B44"/>
      <c r="C44" s="17"/>
      <c r="D44" s="17"/>
      <c r="E44" s="17"/>
      <c r="F44" s="20"/>
      <c r="G44" s="21" t="s">
        <v>9</v>
      </c>
      <c r="H44" s="21"/>
      <c r="I44" s="29"/>
      <c r="J44" s="12"/>
    </row>
    <row r="45" spans="2:11" s="11" customFormat="1" ht="12.75" customHeight="1" x14ac:dyDescent="0.25">
      <c r="B45"/>
      <c r="C45" s="17"/>
      <c r="D45" s="52"/>
      <c r="E45" s="22"/>
      <c r="F45" s="36"/>
      <c r="G45" s="20" t="s">
        <v>10</v>
      </c>
      <c r="H45" s="20"/>
      <c r="I45" s="29"/>
      <c r="J45" s="12"/>
    </row>
    <row r="46" spans="2:11" s="16" customFormat="1" ht="12.75" customHeight="1" x14ac:dyDescent="0.2">
      <c r="C46" s="18"/>
      <c r="D46" s="23"/>
      <c r="E46" s="22"/>
      <c r="F46" s="36"/>
      <c r="G46" s="22"/>
      <c r="H46" s="22"/>
      <c r="I46" s="44"/>
      <c r="J46" s="25"/>
    </row>
    <row r="47" spans="2:11" s="17" customFormat="1" ht="12.75" customHeight="1" x14ac:dyDescent="0.2">
      <c r="C47" s="18" t="s">
        <v>224</v>
      </c>
      <c r="D47" s="18"/>
      <c r="E47" s="18" t="s">
        <v>225</v>
      </c>
      <c r="F47" s="37"/>
      <c r="G47" s="18"/>
      <c r="H47" s="18"/>
      <c r="I47" s="87" t="s">
        <v>226</v>
      </c>
      <c r="J47" s="21"/>
      <c r="K47" s="72"/>
    </row>
    <row r="48" spans="2:11" s="17" customFormat="1" ht="12.75" customHeight="1" x14ac:dyDescent="0.2">
      <c r="C48" s="22"/>
      <c r="D48" s="23" t="s">
        <v>11</v>
      </c>
      <c r="E48" s="22"/>
      <c r="F48" s="36"/>
      <c r="G48" s="22" t="s">
        <v>12</v>
      </c>
      <c r="H48" s="22"/>
      <c r="I48" s="32"/>
      <c r="J48" s="21"/>
      <c r="K48" s="79"/>
    </row>
    <row r="49" spans="1:12" s="17" customFormat="1" ht="12.75" customHeight="1" x14ac:dyDescent="0.2">
      <c r="C49" s="22"/>
      <c r="D49" s="23"/>
      <c r="E49" s="22"/>
      <c r="F49" s="36"/>
      <c r="G49" s="22"/>
      <c r="H49" s="22"/>
      <c r="I49" s="33"/>
      <c r="J49" s="21"/>
      <c r="K49" s="72"/>
    </row>
    <row r="50" spans="1:12" s="18" customFormat="1" ht="12.75" customHeight="1" x14ac:dyDescent="0.2">
      <c r="C50" s="22"/>
      <c r="D50" s="23"/>
      <c r="E50" s="22"/>
      <c r="F50" s="36"/>
      <c r="G50" s="22"/>
      <c r="H50" s="22"/>
      <c r="I50" s="29"/>
    </row>
    <row r="51" spans="1:12" s="18" customFormat="1" ht="12.75" customHeight="1" x14ac:dyDescent="0.2">
      <c r="C51" s="22"/>
      <c r="D51" s="52"/>
      <c r="E51" s="22"/>
      <c r="F51" s="36"/>
      <c r="G51" s="22"/>
      <c r="H51" s="22"/>
      <c r="I51" s="76"/>
      <c r="J51" s="22"/>
    </row>
    <row r="52" spans="1:12" ht="12.75" customHeight="1" x14ac:dyDescent="0.25">
      <c r="C52" s="22"/>
      <c r="D52" s="23"/>
      <c r="E52" s="22"/>
      <c r="F52" s="36"/>
      <c r="G52" s="48"/>
      <c r="H52" s="48"/>
      <c r="I52" s="49"/>
    </row>
    <row r="53" spans="1:12" ht="12.75" customHeight="1" x14ac:dyDescent="0.25">
      <c r="C53" s="22"/>
      <c r="D53" s="23"/>
      <c r="E53" s="22"/>
      <c r="F53" s="36"/>
      <c r="G53" s="22"/>
      <c r="H53" s="22"/>
      <c r="I53" s="77"/>
      <c r="K53" s="73"/>
    </row>
    <row r="54" spans="1:12" s="1" customFormat="1" ht="12.75" customHeight="1" x14ac:dyDescent="0.25">
      <c r="A54"/>
      <c r="B54"/>
      <c r="C54" s="22"/>
      <c r="D54" s="23"/>
      <c r="E54" s="22"/>
      <c r="F54" s="36"/>
      <c r="G54" s="22"/>
      <c r="H54" s="22"/>
      <c r="I54" s="22"/>
      <c r="K54"/>
      <c r="L54"/>
    </row>
    <row r="55" spans="1:12" s="1" customFormat="1" ht="12.75" customHeight="1" x14ac:dyDescent="0.25">
      <c r="A55"/>
      <c r="B55"/>
      <c r="C55" s="30" t="s">
        <v>13</v>
      </c>
      <c r="D55" s="23"/>
      <c r="E55" s="22"/>
      <c r="F55" s="36"/>
      <c r="G55" s="1" t="s">
        <v>158</v>
      </c>
      <c r="I55" s="22"/>
      <c r="K55"/>
      <c r="L55"/>
    </row>
    <row r="56" spans="1:12" s="1" customFormat="1" ht="12.75" customHeight="1" x14ac:dyDescent="0.25">
      <c r="A56"/>
      <c r="B56"/>
      <c r="C56" s="18" t="s">
        <v>24</v>
      </c>
      <c r="D56" s="23"/>
      <c r="E56" s="22"/>
      <c r="F56" s="36"/>
      <c r="G56" s="22" t="s">
        <v>159</v>
      </c>
      <c r="H56" s="22"/>
      <c r="I56" s="22"/>
    </row>
    <row r="57" spans="1:12" s="1" customFormat="1" x14ac:dyDescent="0.25">
      <c r="A57"/>
      <c r="B57"/>
      <c r="C57" s="22"/>
      <c r="D57" s="23"/>
      <c r="E57" s="22"/>
      <c r="F57" s="36"/>
      <c r="G57" s="22"/>
      <c r="H57" s="22"/>
      <c r="I57" s="22"/>
    </row>
    <row r="58" spans="1:12" s="1" customFormat="1" x14ac:dyDescent="0.25">
      <c r="A58"/>
      <c r="B58"/>
      <c r="C58" s="22"/>
      <c r="D58" s="23"/>
      <c r="E58" s="22"/>
      <c r="F58" s="36"/>
      <c r="G58" s="22"/>
      <c r="H58" s="22"/>
      <c r="I58" s="22"/>
    </row>
    <row r="59" spans="1:12" s="1" customFormat="1" x14ac:dyDescent="0.25">
      <c r="A59"/>
      <c r="B59"/>
      <c r="C59" s="18"/>
      <c r="D59" s="18"/>
      <c r="E59" s="18"/>
      <c r="F59" s="37"/>
      <c r="G59" s="18"/>
      <c r="H59" s="18"/>
      <c r="I59" s="18"/>
    </row>
    <row r="60" spans="1:12" s="1" customFormat="1" x14ac:dyDescent="0.25">
      <c r="A60"/>
      <c r="B60"/>
      <c r="C60" s="18"/>
      <c r="D60" s="18"/>
      <c r="E60" s="18"/>
      <c r="F60" s="37"/>
      <c r="G60" s="18"/>
      <c r="H60" s="18"/>
      <c r="I60" s="18"/>
    </row>
    <row r="61" spans="1:12" s="1" customFormat="1" x14ac:dyDescent="0.25">
      <c r="A61"/>
      <c r="B61"/>
      <c r="C61" s="18"/>
      <c r="D61" s="18"/>
      <c r="E61" s="18"/>
      <c r="F61" s="37"/>
      <c r="G61" s="18"/>
      <c r="H61" s="18"/>
      <c r="I61" s="18"/>
    </row>
    <row r="62" spans="1:12" s="1" customFormat="1" x14ac:dyDescent="0.25">
      <c r="A62"/>
      <c r="B62"/>
      <c r="C62" s="18"/>
      <c r="D62" s="18"/>
      <c r="E62" s="18"/>
      <c r="F62" s="37"/>
      <c r="G62" s="18"/>
      <c r="H62" s="18"/>
      <c r="I62" s="18"/>
    </row>
    <row r="63" spans="1:12" s="1" customFormat="1" x14ac:dyDescent="0.25">
      <c r="A63"/>
      <c r="B63"/>
      <c r="C63" s="18"/>
      <c r="D63" s="18"/>
      <c r="E63" s="18"/>
      <c r="F63" s="37"/>
      <c r="G63" s="18"/>
      <c r="H63" s="18"/>
      <c r="I63" s="18"/>
    </row>
    <row r="64" spans="1:12" s="1" customFormat="1" x14ac:dyDescent="0.25">
      <c r="A64"/>
      <c r="B64"/>
      <c r="C64" s="18"/>
      <c r="D64" s="18"/>
      <c r="E64" s="18"/>
      <c r="F64" s="37"/>
      <c r="G64" s="18"/>
      <c r="H64" s="18"/>
      <c r="I64" s="18"/>
    </row>
    <row r="65" spans="1:6" s="1" customFormat="1" x14ac:dyDescent="0.25">
      <c r="A65"/>
      <c r="B65"/>
      <c r="D65" s="13"/>
      <c r="F65" s="38"/>
    </row>
    <row r="66" spans="1:6" s="1" customFormat="1" x14ac:dyDescent="0.25">
      <c r="A66"/>
      <c r="B66"/>
      <c r="D66" s="13"/>
      <c r="F66" s="38"/>
    </row>
    <row r="67" spans="1:6" s="1" customFormat="1" x14ac:dyDescent="0.25">
      <c r="A67"/>
      <c r="B67"/>
      <c r="D67" s="13"/>
      <c r="F67" s="38"/>
    </row>
    <row r="68" spans="1:6" s="1" customFormat="1" x14ac:dyDescent="0.25">
      <c r="A68"/>
      <c r="B68"/>
      <c r="D68" s="13"/>
      <c r="F68" s="38"/>
    </row>
  </sheetData>
  <mergeCells count="5">
    <mergeCell ref="C1:I1"/>
    <mergeCell ref="C2:I2"/>
    <mergeCell ref="C10:I10"/>
    <mergeCell ref="C7:C9"/>
    <mergeCell ref="D7:G9"/>
  </mergeCells>
  <pageMargins left="0.39370078740157483" right="0.19685039370078741" top="0.19685039370078741" bottom="0.19685039370078741" header="0" footer="0.19685039370078741"/>
  <pageSetup scale="91" orientation="portrait" r:id="rId1"/>
  <headerFooter alignWithMargins="0">
    <oddFooter>&amp;RHoja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K63"/>
  <sheetViews>
    <sheetView zoomScaleNormal="100" zoomScaleSheetLayoutView="100" workbookViewId="0">
      <selection activeCell="K13" sqref="K13"/>
    </sheetView>
  </sheetViews>
  <sheetFormatPr baseColWidth="10" defaultColWidth="9.109375" defaultRowHeight="13.2" x14ac:dyDescent="0.25"/>
  <cols>
    <col min="1" max="1" width="3.5546875" customWidth="1"/>
    <col min="2" max="2" width="1.88671875" customWidth="1"/>
    <col min="3" max="3" width="14.44140625" style="1" customWidth="1"/>
    <col min="4" max="4" width="47.88671875" style="13" customWidth="1"/>
    <col min="5" max="5" width="7.33203125" style="1" customWidth="1"/>
    <col min="6" max="6" width="9.88671875" style="38" customWidth="1"/>
    <col min="7" max="7" width="9.44140625" style="1" customWidth="1"/>
    <col min="8" max="8" width="13.5546875" style="1" customWidth="1"/>
    <col min="9" max="9" width="1.109375" style="1" customWidth="1"/>
    <col min="10" max="10" width="13.88671875" bestFit="1" customWidth="1"/>
    <col min="11" max="11" width="9.33203125" bestFit="1" customWidth="1"/>
    <col min="14" max="14" width="12.33203125" bestFit="1" customWidth="1"/>
  </cols>
  <sheetData>
    <row r="1" spans="2:9" ht="24.75" customHeight="1" x14ac:dyDescent="0.3">
      <c r="C1" s="88" t="s">
        <v>14</v>
      </c>
      <c r="D1" s="88"/>
      <c r="E1" s="88"/>
      <c r="F1" s="88"/>
      <c r="G1" s="88"/>
      <c r="H1" s="88"/>
    </row>
    <row r="2" spans="2:9" s="2" customFormat="1" ht="15" customHeight="1" x14ac:dyDescent="0.25">
      <c r="C2" s="89" t="s">
        <v>0</v>
      </c>
      <c r="D2" s="89"/>
      <c r="E2" s="89"/>
      <c r="F2" s="89"/>
      <c r="G2" s="89"/>
      <c r="H2" s="89"/>
      <c r="I2" s="14"/>
    </row>
    <row r="3" spans="2:9" s="2" customFormat="1" ht="15" customHeight="1" x14ac:dyDescent="0.25">
      <c r="C3" s="90"/>
      <c r="D3" s="90"/>
      <c r="E3" s="90"/>
      <c r="F3" s="90"/>
      <c r="G3" s="90"/>
      <c r="H3" s="90"/>
      <c r="I3" s="3"/>
    </row>
    <row r="4" spans="2:9" s="2" customFormat="1" ht="5.25" customHeight="1" thickBot="1" x14ac:dyDescent="0.3">
      <c r="C4" s="14"/>
      <c r="D4" s="14"/>
      <c r="E4" s="14"/>
      <c r="F4" s="14"/>
      <c r="G4" s="14"/>
      <c r="H4" s="14"/>
      <c r="I4" s="3"/>
    </row>
    <row r="5" spans="2:9" ht="13.8" thickTop="1" x14ac:dyDescent="0.25">
      <c r="C5" s="91" t="s">
        <v>1</v>
      </c>
      <c r="D5" s="92"/>
      <c r="E5" s="92"/>
      <c r="F5" s="92"/>
      <c r="G5" s="92"/>
      <c r="H5" s="93"/>
      <c r="I5" s="4"/>
    </row>
    <row r="6" spans="2:9" ht="13.8" thickBot="1" x14ac:dyDescent="0.3">
      <c r="C6" s="5" t="s">
        <v>2</v>
      </c>
      <c r="D6" s="6" t="s">
        <v>3</v>
      </c>
      <c r="E6" s="7" t="s">
        <v>4</v>
      </c>
      <c r="F6" s="7" t="s">
        <v>5</v>
      </c>
      <c r="G6" s="7" t="s">
        <v>6</v>
      </c>
      <c r="H6" s="7" t="s">
        <v>7</v>
      </c>
      <c r="I6" s="4"/>
    </row>
    <row r="7" spans="2:9" ht="14.4" thickTop="1" thickBot="1" x14ac:dyDescent="0.3">
      <c r="C7"/>
      <c r="D7" s="8"/>
      <c r="E7"/>
      <c r="F7" s="9"/>
      <c r="G7"/>
      <c r="H7"/>
      <c r="I7" s="4"/>
    </row>
    <row r="8" spans="2:9" ht="72.599999999999994" thickTop="1" x14ac:dyDescent="0.25">
      <c r="C8" s="31" t="s">
        <v>25</v>
      </c>
      <c r="D8" s="75" t="s">
        <v>160</v>
      </c>
      <c r="E8" s="34"/>
      <c r="F8" s="35"/>
      <c r="G8" s="10"/>
      <c r="H8" s="10"/>
      <c r="I8" s="4"/>
    </row>
    <row r="9" spans="2:9" s="11" customFormat="1" x14ac:dyDescent="0.25">
      <c r="B9"/>
      <c r="C9" s="40" t="s">
        <v>18</v>
      </c>
      <c r="D9" s="41" t="s">
        <v>213</v>
      </c>
      <c r="E9" s="15"/>
      <c r="F9" s="15"/>
      <c r="G9" s="15"/>
      <c r="H9" s="15"/>
      <c r="I9" s="12"/>
    </row>
    <row r="10" spans="2:9" s="11" customFormat="1" ht="38.4" x14ac:dyDescent="0.25">
      <c r="B10"/>
      <c r="C10" s="24" t="s">
        <v>161</v>
      </c>
      <c r="D10" s="74" t="s">
        <v>162</v>
      </c>
      <c r="E10" s="39" t="s">
        <v>16</v>
      </c>
      <c r="F10" s="43">
        <v>4</v>
      </c>
      <c r="G10" s="27">
        <v>4005.66</v>
      </c>
      <c r="H10" s="26">
        <f t="shared" ref="H10:H35" si="0">+G10*F10</f>
        <v>16022.64</v>
      </c>
      <c r="I10" s="12"/>
    </row>
    <row r="11" spans="2:9" s="11" customFormat="1" ht="38.4" x14ac:dyDescent="0.25">
      <c r="B11"/>
      <c r="C11" s="24" t="s">
        <v>163</v>
      </c>
      <c r="D11" s="74" t="s">
        <v>164</v>
      </c>
      <c r="E11" s="39" t="s">
        <v>16</v>
      </c>
      <c r="F11" s="43">
        <v>5</v>
      </c>
      <c r="G11" s="27">
        <v>278.38</v>
      </c>
      <c r="H11" s="26">
        <f t="shared" si="0"/>
        <v>1391.9</v>
      </c>
      <c r="I11" s="12"/>
    </row>
    <row r="12" spans="2:9" s="11" customFormat="1" ht="38.4" x14ac:dyDescent="0.25">
      <c r="B12"/>
      <c r="C12" s="24" t="s">
        <v>165</v>
      </c>
      <c r="D12" s="74" t="s">
        <v>166</v>
      </c>
      <c r="E12" s="39" t="s">
        <v>16</v>
      </c>
      <c r="F12" s="43">
        <v>2</v>
      </c>
      <c r="G12" s="27">
        <v>299.83999999999997</v>
      </c>
      <c r="H12" s="26">
        <f t="shared" si="0"/>
        <v>599.67999999999995</v>
      </c>
      <c r="I12" s="12"/>
    </row>
    <row r="13" spans="2:9" s="11" customFormat="1" ht="48" x14ac:dyDescent="0.25">
      <c r="B13"/>
      <c r="C13" s="24" t="s">
        <v>167</v>
      </c>
      <c r="D13" s="74" t="s">
        <v>168</v>
      </c>
      <c r="E13" s="39" t="s">
        <v>16</v>
      </c>
      <c r="F13" s="43">
        <v>3</v>
      </c>
      <c r="G13" s="27">
        <v>332.43</v>
      </c>
      <c r="H13" s="26">
        <f t="shared" si="0"/>
        <v>997.29</v>
      </c>
      <c r="I13" s="12"/>
    </row>
    <row r="14" spans="2:9" s="11" customFormat="1" ht="38.4" x14ac:dyDescent="0.25">
      <c r="B14"/>
      <c r="C14" s="24" t="s">
        <v>169</v>
      </c>
      <c r="D14" s="74" t="s">
        <v>170</v>
      </c>
      <c r="E14" s="39" t="s">
        <v>16</v>
      </c>
      <c r="F14" s="60">
        <v>3</v>
      </c>
      <c r="G14" s="27">
        <v>38280.629999999997</v>
      </c>
      <c r="H14" s="26">
        <f t="shared" si="0"/>
        <v>114841.89</v>
      </c>
      <c r="I14" s="12"/>
    </row>
    <row r="15" spans="2:9" s="11" customFormat="1" ht="105.6" x14ac:dyDescent="0.25">
      <c r="B15"/>
      <c r="C15" s="24" t="s">
        <v>171</v>
      </c>
      <c r="D15" s="74" t="s">
        <v>172</v>
      </c>
      <c r="E15" s="39" t="s">
        <v>16</v>
      </c>
      <c r="F15" s="43">
        <v>1</v>
      </c>
      <c r="G15" s="27">
        <v>26145.71</v>
      </c>
      <c r="H15" s="26">
        <f t="shared" si="0"/>
        <v>26145.71</v>
      </c>
      <c r="I15" s="12"/>
    </row>
    <row r="16" spans="2:9" s="11" customFormat="1" ht="48" x14ac:dyDescent="0.25">
      <c r="B16"/>
      <c r="C16" s="24" t="s">
        <v>173</v>
      </c>
      <c r="D16" s="74" t="s">
        <v>174</v>
      </c>
      <c r="E16" s="39" t="s">
        <v>16</v>
      </c>
      <c r="F16" s="43">
        <v>3</v>
      </c>
      <c r="G16" s="27">
        <v>527.9</v>
      </c>
      <c r="H16" s="26">
        <f t="shared" si="0"/>
        <v>1583.7</v>
      </c>
      <c r="I16" s="12"/>
    </row>
    <row r="17" spans="2:10" s="11" customFormat="1" ht="57.6" x14ac:dyDescent="0.25">
      <c r="B17"/>
      <c r="C17" s="24" t="s">
        <v>175</v>
      </c>
      <c r="D17" s="74" t="s">
        <v>176</v>
      </c>
      <c r="E17" s="39" t="s">
        <v>16</v>
      </c>
      <c r="F17" s="60">
        <v>4</v>
      </c>
      <c r="G17" s="27">
        <v>88250.81</v>
      </c>
      <c r="H17" s="26">
        <f t="shared" si="0"/>
        <v>353003.24</v>
      </c>
      <c r="I17" s="12"/>
    </row>
    <row r="18" spans="2:10" s="11" customFormat="1" ht="57.6" x14ac:dyDescent="0.25">
      <c r="B18"/>
      <c r="C18" s="24" t="s">
        <v>177</v>
      </c>
      <c r="D18" s="74" t="s">
        <v>178</v>
      </c>
      <c r="E18" s="39" t="s">
        <v>16</v>
      </c>
      <c r="F18" s="43">
        <v>1</v>
      </c>
      <c r="G18" s="27">
        <v>123988.98</v>
      </c>
      <c r="H18" s="26">
        <f t="shared" si="0"/>
        <v>123988.98</v>
      </c>
      <c r="I18" s="12"/>
    </row>
    <row r="19" spans="2:10" s="11" customFormat="1" ht="48" x14ac:dyDescent="0.25">
      <c r="B19"/>
      <c r="C19" s="24" t="s">
        <v>179</v>
      </c>
      <c r="D19" s="74" t="s">
        <v>180</v>
      </c>
      <c r="E19" s="39" t="s">
        <v>16</v>
      </c>
      <c r="F19" s="43">
        <v>1</v>
      </c>
      <c r="G19" s="27">
        <v>110673.19</v>
      </c>
      <c r="H19" s="26">
        <f t="shared" si="0"/>
        <v>110673.19</v>
      </c>
      <c r="I19" s="12"/>
    </row>
    <row r="20" spans="2:10" s="11" customFormat="1" ht="38.4" x14ac:dyDescent="0.25">
      <c r="B20"/>
      <c r="C20" s="24" t="s">
        <v>181</v>
      </c>
      <c r="D20" s="74" t="s">
        <v>182</v>
      </c>
      <c r="E20" s="39" t="s">
        <v>183</v>
      </c>
      <c r="F20" s="43">
        <v>12</v>
      </c>
      <c r="G20" s="27">
        <v>173.5</v>
      </c>
      <c r="H20" s="26">
        <f t="shared" si="0"/>
        <v>2082</v>
      </c>
      <c r="I20" s="12"/>
    </row>
    <row r="21" spans="2:10" s="11" customFormat="1" ht="38.4" x14ac:dyDescent="0.25">
      <c r="B21"/>
      <c r="C21" s="24" t="s">
        <v>184</v>
      </c>
      <c r="D21" s="74" t="s">
        <v>185</v>
      </c>
      <c r="E21" s="39" t="s">
        <v>183</v>
      </c>
      <c r="F21" s="43">
        <v>6</v>
      </c>
      <c r="G21" s="27">
        <v>232.81</v>
      </c>
      <c r="H21" s="26">
        <f t="shared" si="0"/>
        <v>1396.86</v>
      </c>
      <c r="I21" s="12"/>
    </row>
    <row r="22" spans="2:10" s="11" customFormat="1" ht="38.4" x14ac:dyDescent="0.25">
      <c r="B22"/>
      <c r="C22" s="24" t="s">
        <v>186</v>
      </c>
      <c r="D22" s="74" t="s">
        <v>187</v>
      </c>
      <c r="E22" s="39" t="s">
        <v>16</v>
      </c>
      <c r="F22" s="43">
        <v>4</v>
      </c>
      <c r="G22" s="27">
        <v>147.16</v>
      </c>
      <c r="H22" s="26">
        <f t="shared" si="0"/>
        <v>588.64</v>
      </c>
      <c r="I22" s="12"/>
    </row>
    <row r="23" spans="2:10" s="11" customFormat="1" ht="38.4" x14ac:dyDescent="0.25">
      <c r="B23"/>
      <c r="C23" s="24" t="s">
        <v>188</v>
      </c>
      <c r="D23" s="74" t="s">
        <v>189</v>
      </c>
      <c r="E23" s="39" t="s">
        <v>16</v>
      </c>
      <c r="F23" s="43">
        <v>2</v>
      </c>
      <c r="G23" s="78">
        <v>4123.75</v>
      </c>
      <c r="H23" s="26">
        <f t="shared" si="0"/>
        <v>8247.5</v>
      </c>
      <c r="I23" s="12"/>
    </row>
    <row r="24" spans="2:10" s="11" customFormat="1" ht="38.4" x14ac:dyDescent="0.25">
      <c r="B24"/>
      <c r="C24" s="24" t="s">
        <v>190</v>
      </c>
      <c r="D24" s="74" t="s">
        <v>214</v>
      </c>
      <c r="E24" s="39" t="s">
        <v>16</v>
      </c>
      <c r="F24" s="43">
        <v>4</v>
      </c>
      <c r="G24" s="27">
        <v>9476.11</v>
      </c>
      <c r="H24" s="26">
        <f t="shared" si="0"/>
        <v>37904.44</v>
      </c>
      <c r="I24" s="12"/>
    </row>
    <row r="25" spans="2:10" s="11" customFormat="1" ht="57.6" x14ac:dyDescent="0.25">
      <c r="B25"/>
      <c r="C25" s="24" t="s">
        <v>191</v>
      </c>
      <c r="D25" s="74" t="s">
        <v>192</v>
      </c>
      <c r="E25" s="39" t="s">
        <v>17</v>
      </c>
      <c r="F25" s="43">
        <v>145.07</v>
      </c>
      <c r="G25" s="27">
        <v>284.14999999999998</v>
      </c>
      <c r="H25" s="26">
        <f t="shared" si="0"/>
        <v>41221.64</v>
      </c>
      <c r="I25" s="12"/>
    </row>
    <row r="26" spans="2:10" s="11" customFormat="1" ht="48" x14ac:dyDescent="0.25">
      <c r="B26"/>
      <c r="C26" s="24" t="s">
        <v>193</v>
      </c>
      <c r="D26" s="74" t="s">
        <v>194</v>
      </c>
      <c r="E26" s="39" t="s">
        <v>17</v>
      </c>
      <c r="F26" s="43">
        <v>145.07</v>
      </c>
      <c r="G26" s="27">
        <v>371.71</v>
      </c>
      <c r="H26" s="26">
        <f t="shared" si="0"/>
        <v>53923.97</v>
      </c>
      <c r="I26" s="12"/>
    </row>
    <row r="27" spans="2:10" s="11" customFormat="1" ht="48" x14ac:dyDescent="0.25">
      <c r="B27"/>
      <c r="C27" s="24" t="s">
        <v>195</v>
      </c>
      <c r="D27" s="74" t="s">
        <v>196</v>
      </c>
      <c r="E27" s="39" t="s">
        <v>183</v>
      </c>
      <c r="F27" s="43">
        <v>6</v>
      </c>
      <c r="G27" s="27">
        <v>328.03</v>
      </c>
      <c r="H27" s="26">
        <f t="shared" si="0"/>
        <v>1968.18</v>
      </c>
      <c r="I27" s="12"/>
      <c r="J27" s="80">
        <f>G28+J29</f>
        <v>325315.19</v>
      </c>
    </row>
    <row r="28" spans="2:10" s="11" customFormat="1" ht="48" x14ac:dyDescent="0.25">
      <c r="B28"/>
      <c r="C28" s="24" t="s">
        <v>197</v>
      </c>
      <c r="D28" s="74" t="s">
        <v>198</v>
      </c>
      <c r="E28" s="39" t="s">
        <v>16</v>
      </c>
      <c r="F28" s="43">
        <v>2</v>
      </c>
      <c r="G28" s="61">
        <v>325315.20000000001</v>
      </c>
      <c r="H28" s="26">
        <f t="shared" si="0"/>
        <v>650630.40000000002</v>
      </c>
      <c r="I28" s="12"/>
      <c r="J28" s="80">
        <f>J43/1.16</f>
        <v>-0.01</v>
      </c>
    </row>
    <row r="29" spans="2:10" s="11" customFormat="1" ht="38.4" x14ac:dyDescent="0.25">
      <c r="B29"/>
      <c r="C29" s="24" t="s">
        <v>199</v>
      </c>
      <c r="D29" s="74" t="s">
        <v>200</v>
      </c>
      <c r="E29" s="39" t="s">
        <v>16</v>
      </c>
      <c r="F29" s="43">
        <v>5</v>
      </c>
      <c r="G29" s="27">
        <v>307.24</v>
      </c>
      <c r="H29" s="26">
        <f t="shared" si="0"/>
        <v>1536.2</v>
      </c>
      <c r="I29" s="12"/>
      <c r="J29" s="80">
        <f>J28/2</f>
        <v>-0.01</v>
      </c>
    </row>
    <row r="30" spans="2:10" s="11" customFormat="1" ht="38.4" x14ac:dyDescent="0.25">
      <c r="B30"/>
      <c r="C30" s="24" t="s">
        <v>201</v>
      </c>
      <c r="D30" s="74" t="s">
        <v>202</v>
      </c>
      <c r="E30" s="39" t="s">
        <v>16</v>
      </c>
      <c r="F30" s="43">
        <v>1</v>
      </c>
      <c r="G30" s="27">
        <v>1193.5999999999999</v>
      </c>
      <c r="H30" s="26">
        <f t="shared" si="0"/>
        <v>1193.5999999999999</v>
      </c>
      <c r="I30" s="12"/>
    </row>
    <row r="31" spans="2:10" s="11" customFormat="1" ht="38.4" x14ac:dyDescent="0.25">
      <c r="B31"/>
      <c r="C31" s="24" t="s">
        <v>203</v>
      </c>
      <c r="D31" s="74" t="s">
        <v>204</v>
      </c>
      <c r="E31" s="39" t="s">
        <v>16</v>
      </c>
      <c r="F31" s="43">
        <v>2</v>
      </c>
      <c r="G31" s="27">
        <v>1193.5999999999999</v>
      </c>
      <c r="H31" s="26">
        <f t="shared" si="0"/>
        <v>2387.1999999999998</v>
      </c>
      <c r="I31" s="12"/>
    </row>
    <row r="32" spans="2:10" s="11" customFormat="1" ht="57.6" x14ac:dyDescent="0.25">
      <c r="B32"/>
      <c r="C32" s="24" t="s">
        <v>205</v>
      </c>
      <c r="D32" s="74" t="s">
        <v>206</v>
      </c>
      <c r="E32" s="39" t="s">
        <v>16</v>
      </c>
      <c r="F32" s="43">
        <v>3</v>
      </c>
      <c r="G32" s="27">
        <v>7043.61</v>
      </c>
      <c r="H32" s="26">
        <f t="shared" si="0"/>
        <v>21130.83</v>
      </c>
      <c r="I32" s="12"/>
    </row>
    <row r="33" spans="2:10" s="11" customFormat="1" ht="48" x14ac:dyDescent="0.25">
      <c r="B33"/>
      <c r="C33" s="24" t="s">
        <v>207</v>
      </c>
      <c r="D33" s="74" t="s">
        <v>208</v>
      </c>
      <c r="E33" s="39" t="s">
        <v>16</v>
      </c>
      <c r="F33" s="43">
        <v>2</v>
      </c>
      <c r="G33" s="27">
        <v>12747.2</v>
      </c>
      <c r="H33" s="26">
        <f t="shared" si="0"/>
        <v>25494.400000000001</v>
      </c>
      <c r="I33" s="12"/>
    </row>
    <row r="34" spans="2:10" s="11" customFormat="1" ht="57.6" x14ac:dyDescent="0.25">
      <c r="B34"/>
      <c r="C34" s="24" t="s">
        <v>209</v>
      </c>
      <c r="D34" s="74" t="s">
        <v>210</v>
      </c>
      <c r="E34" s="39" t="s">
        <v>17</v>
      </c>
      <c r="F34" s="43">
        <v>280</v>
      </c>
      <c r="G34" s="27">
        <v>108.28</v>
      </c>
      <c r="H34" s="26">
        <f t="shared" si="0"/>
        <v>30318.400000000001</v>
      </c>
      <c r="I34" s="12"/>
    </row>
    <row r="35" spans="2:10" s="11" customFormat="1" ht="48" x14ac:dyDescent="0.25">
      <c r="B35"/>
      <c r="C35" s="24" t="s">
        <v>211</v>
      </c>
      <c r="D35" s="74" t="s">
        <v>212</v>
      </c>
      <c r="E35" s="39" t="s">
        <v>16</v>
      </c>
      <c r="F35" s="60">
        <v>4</v>
      </c>
      <c r="G35" s="27">
        <v>47288.46</v>
      </c>
      <c r="H35" s="26">
        <f t="shared" si="0"/>
        <v>189153.84</v>
      </c>
      <c r="I35" s="12"/>
    </row>
    <row r="36" spans="2:10" s="11" customFormat="1" x14ac:dyDescent="0.25">
      <c r="B36"/>
      <c r="C36" s="24"/>
      <c r="D36" s="42"/>
      <c r="E36" s="39"/>
      <c r="F36" s="43"/>
      <c r="G36" s="27"/>
      <c r="H36" s="28">
        <f>SUM(H10:H35)</f>
        <v>1818426.32</v>
      </c>
      <c r="I36" s="12"/>
    </row>
    <row r="37" spans="2:10" s="11" customFormat="1" ht="8.25" customHeight="1" x14ac:dyDescent="0.25">
      <c r="B37"/>
      <c r="C37" s="17"/>
      <c r="D37" s="17"/>
      <c r="E37" s="22"/>
      <c r="F37" s="36"/>
      <c r="G37" s="22"/>
      <c r="H37" s="19"/>
      <c r="I37" s="12"/>
    </row>
    <row r="38" spans="2:10" s="11" customFormat="1" ht="12.75" customHeight="1" x14ac:dyDescent="0.25">
      <c r="B38"/>
      <c r="C38" s="17"/>
      <c r="D38" s="17"/>
      <c r="E38" s="17"/>
      <c r="F38" s="20"/>
      <c r="G38" s="21" t="s">
        <v>8</v>
      </c>
      <c r="H38" s="29">
        <f>+H36</f>
        <v>1818426.32</v>
      </c>
      <c r="I38" s="12"/>
    </row>
    <row r="39" spans="2:10" s="11" customFormat="1" ht="12.75" customHeight="1" x14ac:dyDescent="0.25">
      <c r="B39"/>
      <c r="C39" s="17"/>
      <c r="D39" s="17"/>
      <c r="E39" s="17"/>
      <c r="F39" s="20"/>
      <c r="G39" s="21" t="s">
        <v>9</v>
      </c>
      <c r="H39" s="29">
        <f>+H38*0.16</f>
        <v>290948.21000000002</v>
      </c>
      <c r="I39" s="12"/>
    </row>
    <row r="40" spans="2:10" s="11" customFormat="1" ht="12.75" customHeight="1" x14ac:dyDescent="0.25">
      <c r="B40"/>
      <c r="C40" s="17"/>
      <c r="D40" s="52"/>
      <c r="E40" s="22"/>
      <c r="F40" s="36"/>
      <c r="G40" s="20" t="s">
        <v>10</v>
      </c>
      <c r="H40" s="29">
        <f>+H39+H38</f>
        <v>2109374.5299999998</v>
      </c>
      <c r="I40" s="12"/>
    </row>
    <row r="41" spans="2:10" s="16" customFormat="1" ht="12.75" customHeight="1" x14ac:dyDescent="0.2">
      <c r="C41" s="18"/>
      <c r="D41" s="23"/>
      <c r="E41" s="22"/>
      <c r="F41" s="36"/>
      <c r="G41" s="22"/>
      <c r="H41" s="44" t="s">
        <v>215</v>
      </c>
      <c r="I41" s="25"/>
    </row>
    <row r="42" spans="2:10" s="17" customFormat="1" ht="12.75" customHeight="1" x14ac:dyDescent="0.2">
      <c r="C42" s="22"/>
      <c r="D42" s="23"/>
      <c r="E42" s="22"/>
      <c r="F42" s="36"/>
      <c r="G42" s="22"/>
      <c r="H42" s="22"/>
      <c r="I42" s="21"/>
      <c r="J42" s="72"/>
    </row>
    <row r="43" spans="2:10" s="17" customFormat="1" ht="12.75" customHeight="1" x14ac:dyDescent="0.2">
      <c r="C43" s="22"/>
      <c r="D43" s="23" t="s">
        <v>11</v>
      </c>
      <c r="E43" s="22"/>
      <c r="F43" s="36"/>
      <c r="G43" s="22" t="s">
        <v>12</v>
      </c>
      <c r="H43" s="32"/>
      <c r="I43" s="21"/>
      <c r="J43" s="79">
        <f>H45-H40</f>
        <v>-0.01</v>
      </c>
    </row>
    <row r="44" spans="2:10" s="17" customFormat="1" ht="12.75" customHeight="1" x14ac:dyDescent="0.2">
      <c r="C44" s="22"/>
      <c r="D44" s="23"/>
      <c r="E44" s="22"/>
      <c r="F44" s="36"/>
      <c r="G44" s="22"/>
      <c r="H44" s="33"/>
      <c r="I44" s="21"/>
      <c r="J44" s="72"/>
    </row>
    <row r="45" spans="2:10" s="18" customFormat="1" ht="12.75" customHeight="1" x14ac:dyDescent="0.2">
      <c r="C45" s="22"/>
      <c r="D45" s="23"/>
      <c r="E45" s="22"/>
      <c r="F45" s="36"/>
      <c r="G45" s="22"/>
      <c r="H45" s="29">
        <v>2109374.52</v>
      </c>
    </row>
    <row r="46" spans="2:10" s="18" customFormat="1" ht="12.75" customHeight="1" x14ac:dyDescent="0.2">
      <c r="C46" s="22"/>
      <c r="D46" s="52"/>
      <c r="E46" s="22"/>
      <c r="F46" s="36"/>
      <c r="G46" s="22"/>
      <c r="H46" s="76"/>
      <c r="I46" s="22"/>
    </row>
    <row r="47" spans="2:10" ht="12.75" customHeight="1" x14ac:dyDescent="0.25">
      <c r="C47" s="22"/>
      <c r="D47" s="23"/>
      <c r="E47" s="22"/>
      <c r="F47" s="36"/>
      <c r="G47" s="48"/>
      <c r="H47" s="49"/>
    </row>
    <row r="48" spans="2:10" ht="12.75" customHeight="1" x14ac:dyDescent="0.25">
      <c r="C48" s="22"/>
      <c r="D48" s="23"/>
      <c r="E48" s="22"/>
      <c r="F48" s="36"/>
      <c r="G48" s="22"/>
      <c r="H48" s="77"/>
      <c r="J48" s="73"/>
    </row>
    <row r="49" spans="1:11" s="1" customFormat="1" ht="12.75" customHeight="1" x14ac:dyDescent="0.25">
      <c r="A49"/>
      <c r="B49"/>
      <c r="C49" s="22"/>
      <c r="D49" s="23"/>
      <c r="E49" s="22"/>
      <c r="F49" s="36"/>
      <c r="G49" s="22"/>
      <c r="H49" s="22"/>
      <c r="J49"/>
      <c r="K49"/>
    </row>
    <row r="50" spans="1:11" s="1" customFormat="1" ht="12.75" customHeight="1" x14ac:dyDescent="0.25">
      <c r="A50"/>
      <c r="B50"/>
      <c r="C50" s="30" t="s">
        <v>13</v>
      </c>
      <c r="D50" s="23"/>
      <c r="E50" s="22"/>
      <c r="F50" s="36"/>
      <c r="G50" s="1" t="s">
        <v>158</v>
      </c>
      <c r="H50" s="22"/>
      <c r="J50"/>
      <c r="K50"/>
    </row>
    <row r="51" spans="1:11" s="1" customFormat="1" ht="12.75" customHeight="1" x14ac:dyDescent="0.25">
      <c r="A51"/>
      <c r="B51"/>
      <c r="C51" s="18" t="s">
        <v>24</v>
      </c>
      <c r="D51" s="23"/>
      <c r="E51" s="22"/>
      <c r="F51" s="36"/>
      <c r="G51" s="22" t="s">
        <v>159</v>
      </c>
      <c r="H51" s="22"/>
    </row>
    <row r="52" spans="1:11" s="1" customFormat="1" x14ac:dyDescent="0.25">
      <c r="A52"/>
      <c r="B52"/>
      <c r="C52" s="22"/>
      <c r="D52" s="23"/>
      <c r="E52" s="22"/>
      <c r="F52" s="36"/>
      <c r="G52" s="22"/>
      <c r="H52" s="22"/>
    </row>
    <row r="53" spans="1:11" s="1" customFormat="1" x14ac:dyDescent="0.25">
      <c r="A53"/>
      <c r="B53"/>
      <c r="C53" s="22"/>
      <c r="D53" s="23"/>
      <c r="E53" s="22"/>
      <c r="F53" s="36"/>
      <c r="G53" s="22"/>
      <c r="H53" s="22"/>
    </row>
    <row r="54" spans="1:11" s="1" customFormat="1" x14ac:dyDescent="0.25">
      <c r="A54"/>
      <c r="B54"/>
      <c r="C54" s="18"/>
      <c r="D54" s="18"/>
      <c r="E54" s="18"/>
      <c r="F54" s="37"/>
      <c r="G54" s="18"/>
      <c r="H54" s="18"/>
    </row>
    <row r="55" spans="1:11" s="1" customFormat="1" x14ac:dyDescent="0.25">
      <c r="A55"/>
      <c r="B55"/>
      <c r="C55" s="18"/>
      <c r="D55" s="18"/>
      <c r="E55" s="18"/>
      <c r="F55" s="37"/>
      <c r="G55" s="18"/>
      <c r="H55" s="18"/>
    </row>
    <row r="56" spans="1:11" s="1" customFormat="1" x14ac:dyDescent="0.25">
      <c r="A56"/>
      <c r="B56"/>
      <c r="C56" s="18"/>
      <c r="D56" s="18"/>
      <c r="E56" s="18"/>
      <c r="F56" s="37"/>
      <c r="G56" s="18"/>
      <c r="H56" s="18"/>
    </row>
    <row r="57" spans="1:11" s="1" customFormat="1" x14ac:dyDescent="0.25">
      <c r="A57"/>
      <c r="B57"/>
      <c r="C57" s="18"/>
      <c r="D57" s="18"/>
      <c r="E57" s="18"/>
      <c r="F57" s="37"/>
      <c r="G57" s="18"/>
      <c r="H57" s="18"/>
    </row>
    <row r="58" spans="1:11" s="1" customFormat="1" x14ac:dyDescent="0.25">
      <c r="A58"/>
      <c r="B58"/>
      <c r="C58" s="18"/>
      <c r="D58" s="18"/>
      <c r="E58" s="18"/>
      <c r="F58" s="37"/>
      <c r="G58" s="18"/>
      <c r="H58" s="18"/>
    </row>
    <row r="59" spans="1:11" s="1" customFormat="1" x14ac:dyDescent="0.25">
      <c r="A59"/>
      <c r="B59"/>
      <c r="C59" s="18"/>
      <c r="D59" s="18"/>
      <c r="E59" s="18"/>
      <c r="F59" s="37"/>
      <c r="G59" s="18"/>
      <c r="H59" s="18"/>
    </row>
    <row r="60" spans="1:11" s="1" customFormat="1" x14ac:dyDescent="0.25">
      <c r="A60"/>
      <c r="B60"/>
      <c r="D60" s="13"/>
      <c r="F60" s="38"/>
    </row>
    <row r="61" spans="1:11" s="1" customFormat="1" x14ac:dyDescent="0.25">
      <c r="A61"/>
      <c r="B61"/>
      <c r="D61" s="13"/>
      <c r="F61" s="38"/>
    </row>
    <row r="62" spans="1:11" s="1" customFormat="1" x14ac:dyDescent="0.25">
      <c r="A62"/>
      <c r="B62"/>
      <c r="D62" s="13"/>
      <c r="F62" s="38"/>
    </row>
    <row r="63" spans="1:11" s="1" customFormat="1" x14ac:dyDescent="0.25">
      <c r="A63"/>
      <c r="B63"/>
      <c r="D63" s="13"/>
      <c r="F63" s="38"/>
    </row>
  </sheetData>
  <mergeCells count="4">
    <mergeCell ref="C1:H1"/>
    <mergeCell ref="C2:H2"/>
    <mergeCell ref="C3:H3"/>
    <mergeCell ref="C5:H5"/>
  </mergeCells>
  <pageMargins left="0" right="0" top="0.39370078740157483" bottom="0.39370078740157483" header="0" footer="0.19685039370078741"/>
  <pageSetup scale="95"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no---PAV PIEDRA NAT. OCAMPO</vt:lpstr>
      <vt:lpstr>REHAB DOSIF GAS CLORO PPRG</vt:lpstr>
      <vt:lpstr>REHAB DOSIF GAS CLORO PPRG (2)</vt:lpstr>
      <vt:lpstr>'REHAB DOSIF GAS CLORO PPRG'!Área_de_impresión</vt:lpstr>
      <vt:lpstr>'no---PAV PIEDRA NAT. OCAMPO'!Títulos_a_imprimir</vt:lpstr>
      <vt:lpstr>'REHAB DOSIF GAS CLORO PPRG'!Títulos_a_imprimir</vt:lpstr>
      <vt:lpstr>'REHAB DOSIF GAS CLORO PPRG (2)'!Títulos_a_imprimir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 Capetillo</cp:lastModifiedBy>
  <cp:lastPrinted>2025-06-30T15:39:24Z</cp:lastPrinted>
  <dcterms:created xsi:type="dcterms:W3CDTF">2014-06-26T15:10:42Z</dcterms:created>
  <dcterms:modified xsi:type="dcterms:W3CDTF">2025-06-30T15:50:44Z</dcterms:modified>
</cp:coreProperties>
</file>