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https://d.docs.live.net/5f79d8b47b5ca944/Desktop/2025/Bases de Licitaciones/Estatales/033 Tanque Cisterna/"/>
    </mc:Choice>
  </mc:AlternateContent>
  <xr:revisionPtr revIDLastSave="35" documentId="11_8266C6FFBDB45716490FDDDB154D90DD6FF73E65" xr6:coauthVersionLast="47" xr6:coauthVersionMax="47" xr10:uidLastSave="{2DF9ED6E-44EA-4F2F-935C-A64B544877C0}"/>
  <bookViews>
    <workbookView xWindow="-108" yWindow="-108" windowWidth="23256" windowHeight="12576" tabRatio="837" firstSheet="1" activeTab="1" xr2:uid="{00000000-000D-0000-FFFF-FFFF00000000}"/>
  </bookViews>
  <sheets>
    <sheet name="no---PAV PIEDRA NAT. OCAMPO" sheetId="37" state="hidden" r:id="rId1"/>
    <sheet name="TANQUE SISTERNA 5000 M3 PPRG" sheetId="39" r:id="rId2"/>
  </sheets>
  <definedNames>
    <definedName name="_xlnm.Print_Area" localSheetId="1">'TANQUE SISTERNA 5000 M3 PPRG'!$C$1:$I$44</definedName>
    <definedName name="_xlnm.Print_Titles" localSheetId="0">'no---PAV PIEDRA NAT. OCAMPO'!$1:$7</definedName>
    <definedName name="_xlnm.Print_Titles" localSheetId="1">'TANQUE SISTERNA 5000 M3 PPRG'!$1:$12</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4" i="37" l="1"/>
  <c r="H29" i="37"/>
  <c r="H68" i="37" l="1"/>
  <c r="H102" i="37"/>
  <c r="H106" i="37" l="1"/>
  <c r="H105" i="37"/>
  <c r="H104" i="37"/>
  <c r="H103" i="37"/>
  <c r="H101" i="37"/>
  <c r="H100" i="37"/>
  <c r="H99" i="37"/>
  <c r="H98" i="37"/>
  <c r="H91" i="37"/>
  <c r="H90" i="37"/>
  <c r="H89" i="37"/>
  <c r="H88" i="37"/>
  <c r="H87" i="37"/>
  <c r="H84" i="37" l="1"/>
  <c r="H83" i="37"/>
  <c r="H82" i="37"/>
  <c r="H81" i="37"/>
  <c r="H80" i="37"/>
  <c r="H79" i="37"/>
  <c r="H78" i="37"/>
  <c r="H77" i="37"/>
  <c r="H76" i="37"/>
  <c r="H73" i="37"/>
  <c r="H72" i="37"/>
  <c r="H71" i="37"/>
  <c r="H67" i="37"/>
  <c r="H66" i="37"/>
  <c r="H65" i="37"/>
  <c r="H64" i="37"/>
  <c r="H63" i="37"/>
  <c r="H62" i="37"/>
  <c r="H59" i="37"/>
  <c r="H58" i="37"/>
  <c r="H57" i="37"/>
  <c r="H56" i="37"/>
  <c r="H55" i="37"/>
  <c r="H54" i="37"/>
  <c r="H53" i="37"/>
  <c r="H52" i="37"/>
  <c r="H49" i="37" l="1"/>
  <c r="H44" i="37"/>
  <c r="H43" i="37"/>
  <c r="H42" i="37"/>
  <c r="H41" i="37"/>
  <c r="H40" i="37"/>
  <c r="H37" i="37"/>
  <c r="H36" i="37"/>
  <c r="H35" i="37"/>
  <c r="H33" i="37"/>
  <c r="H32" i="37"/>
  <c r="H31" i="37"/>
  <c r="H30" i="37"/>
  <c r="H28" i="37"/>
  <c r="H25" i="37"/>
  <c r="H24" i="37"/>
  <c r="H23" i="37"/>
  <c r="H22" i="37"/>
  <c r="H19" i="37"/>
  <c r="H18" i="37"/>
  <c r="H17" i="37"/>
  <c r="H16" i="37"/>
  <c r="H15" i="37"/>
  <c r="H14" i="37"/>
  <c r="H13" i="37"/>
  <c r="H12" i="37"/>
  <c r="H11" i="37"/>
  <c r="H10" i="37"/>
  <c r="H74" i="37" l="1"/>
  <c r="H85" i="37"/>
  <c r="H69" i="37"/>
  <c r="H38" i="37"/>
  <c r="H20" i="37"/>
  <c r="H60" i="37" l="1"/>
  <c r="H107" i="37" l="1"/>
  <c r="H26" i="37" l="1"/>
  <c r="H94" i="37" l="1"/>
  <c r="H95" i="37" l="1"/>
  <c r="H50" i="37" l="1"/>
  <c r="H92" i="37"/>
  <c r="H109" i="37" l="1"/>
  <c r="H110" i="37" s="1"/>
  <c r="H111" i="37" s="1"/>
  <c r="H119" i="37" s="1"/>
  <c r="H117" i="37" l="1"/>
</calcChain>
</file>

<file path=xl/sharedStrings.xml><?xml version="1.0" encoding="utf-8"?>
<sst xmlns="http://schemas.openxmlformats.org/spreadsheetml/2006/main" count="308" uniqueCount="196">
  <si>
    <t>SECRETARIA DE OBRAS PUBLICAS</t>
  </si>
  <si>
    <t>CATALOGO DE CONCEPTOS INTERNO</t>
  </si>
  <si>
    <t>Clave</t>
  </si>
  <si>
    <t>D  e  s  c  r  i  p  c  i  ó  n</t>
  </si>
  <si>
    <t>Unidad</t>
  </si>
  <si>
    <t>Cantidad</t>
  </si>
  <si>
    <t>P. Unitario</t>
  </si>
  <si>
    <t>Importe</t>
  </si>
  <si>
    <t>SUBTOTAL</t>
  </si>
  <si>
    <t>IVA 16%</t>
  </si>
  <si>
    <t>TOTAL</t>
  </si>
  <si>
    <t>REVISÓ</t>
  </si>
  <si>
    <t>AUTORIZÓ</t>
  </si>
  <si>
    <t xml:space="preserve">       ING. JUAN MANUEL LENSKIN GARZA</t>
  </si>
  <si>
    <t>MUNICIPIO DE REYNOSA, TAMAULIPAS</t>
  </si>
  <si>
    <t>ML</t>
  </si>
  <si>
    <t>PZA</t>
  </si>
  <si>
    <t>M2</t>
  </si>
  <si>
    <t>I-1</t>
  </si>
  <si>
    <t>PRELIMINARES</t>
  </si>
  <si>
    <t>I-3</t>
  </si>
  <si>
    <t>I-4</t>
  </si>
  <si>
    <t>I-5</t>
  </si>
  <si>
    <t>INSTALACIONES</t>
  </si>
  <si>
    <t xml:space="preserve">   DIRECTOR DE COSTOS Y PRECIOS UNITARIOS</t>
  </si>
  <si>
    <t>I</t>
  </si>
  <si>
    <t>I-2</t>
  </si>
  <si>
    <t xml:space="preserve">      TRAZO Y NIVELACION TOPOGRAFICA PARA OBRAS DE PAVIMENTACION, TERRACERIAS Y VIALIDADES, ESTABLECIENDO PUNTOS DE REFERENCIA, INCLUYE: ESTACAS, BANCO DE NIVEL, EQUIPO, HERRAMIENTA Y MANO DE OBRA.</t>
  </si>
  <si>
    <t>M3</t>
  </si>
  <si>
    <t>TERRACERIAS</t>
  </si>
  <si>
    <t xml:space="preserve">      EXCAVACION PARA APERTURA DE CAJA, EN MATERIAL TIPO A y/o B, INCLUYE: EQUIPO, HERRAMIENTA Y MANO DE OBRA.</t>
  </si>
  <si>
    <t xml:space="preserve">      CARGA MECÁNICA Y ACARREO EN CAMIÓN DEL MATERIAL PRODUCTO DE CORTE A TIRO LIBRE FUERA DE LA OBRA, VOLUMEN MEDIDO COMPACTO, INCLUYE: EQUIPO, HERRAMIENTA Y MANO DE OBRA.</t>
  </si>
  <si>
    <t>I-6</t>
  </si>
  <si>
    <t>OBRA CIVIL</t>
  </si>
  <si>
    <t>1005-01</t>
  </si>
  <si>
    <t>1140-02</t>
  </si>
  <si>
    <t>HR</t>
  </si>
  <si>
    <t>I-7</t>
  </si>
  <si>
    <t xml:space="preserve">      DEMOLICION DE BANQUETA DE CONCRETO SIMPLE A TIRO LIBRE FUERA DE OBRA, INCLUYE: APILADO, CARGA, ACARREO, EQUIPO, HERRAMIENTA Y MANO DE OBRA</t>
  </si>
  <si>
    <t>GUARNICIONES Y BANQUETAS</t>
  </si>
  <si>
    <t xml:space="preserve">      DESCARGA SANITARIA DE 6.00 MTS DE LONGITUD, A BASE DE TUBO DE PVC S-20 DE 6" DE Ø, INCLUYE: EXCAVACION EN CUALQUIER TIPO DE MATERIAL, RELLENO, MATERIALES, PIEZAS ESPECIALES, HERRAMIENTA Y MANO DE OBRA</t>
  </si>
  <si>
    <t>TOMA</t>
  </si>
  <si>
    <t>SEÑALIZACION VERTICAL</t>
  </si>
  <si>
    <t>I-8</t>
  </si>
  <si>
    <t>ALUMBRADO</t>
  </si>
  <si>
    <t>LIMPIEZA</t>
  </si>
  <si>
    <t xml:space="preserve">      PLANTILLA APISONADA EN ZANJAS CON ARENA DEL No. 4, SIN CONTROL DE LABORATORIO, INCLUYE: MATERIALES, EQUIPO, HERRAMIENTA Y MANO DE OBRA.</t>
  </si>
  <si>
    <t>III</t>
  </si>
  <si>
    <t>III-1</t>
  </si>
  <si>
    <t>SEVE-SP-32</t>
  </si>
  <si>
    <t xml:space="preserve">      SUMINISTRO E INSTALACIÓN DE SEÑALAMIENTO VERTICAL (SP-32 SEÑAL PREVENTIVA) PARA CRUCE DE PEATON A BASE DE LÁMINA GALVANIZADA CALIBRE 16 DE 0.61 X 0.61 M. CON POSTE PTR GALVANIZADO 2" X 2" Y FONDO DE PAPEL REFLEJANTE GRADO INGENIERIA INCLUYE: HERRAJES, JUEGOS DE TORNILLERIA Y TODO LO NECESARIO PARA SU CORRECTA COLOCACION.</t>
  </si>
  <si>
    <t xml:space="preserve">      TRAZO Y NIVELACION EN OBRAS DE DRENAJE SANITARIO Y AGUA POTABLE, ESTABLECIENDO PUNTOS DE REFERENCIA, INCLUYE: ESTACAS, BANCO DE NIVEL, EQUIPO, HERRAMIENTA Y MANO DE OBRA.</t>
  </si>
  <si>
    <t xml:space="preserve">      FORMACION DE BASE HIDRAULICA EN CUALQUIER ESPESOR CON MATERIAL QUE CUMPLA CON LAS ESPECIFICACIONES DE LA SCT, ACAMELLONADO, HUMEDECIDO, HOMOGENIZADO, TENDIDO, CONFORMADO Y COMPACTADO AL 100 % DE SU PVSM DE LA PRUEBA AASHTO, INCLUYE: SUMINISTRO, ACARREOS, EQUIPO, HERRAMIENTA Y MANO DE OBRA.</t>
  </si>
  <si>
    <t>SEVE-BARR-N_Y</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</si>
  <si>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</si>
  <si>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I-10</t>
  </si>
  <si>
    <t xml:space="preserve">      BOMBEO DE ACHIQUE CON BOMBA AUTOCEBANTE PROPIEDAD DEL CONTRATISTA DE 3" DE DIAMETRO Y 6 H.P., INCLUYE: EQUIPO, HERRAMIENTA Y MANO DE OBRA NECESARIA PARA SU CORRECTA EJECUCION.</t>
  </si>
  <si>
    <t>PAO</t>
  </si>
  <si>
    <t xml:space="preserve">      CONSTRUCCION DE RAMPA PARA PERSONAS CON CAPACIDADES DIFERENTES CON CONC. PREMEZCLADO F'C=150 KG/CM2, TMA DE 19 MM, REVENIMIENTO 10 CM, ACABADO ESCOBILLADO FINO, INCLUYE: CIMBRA, DESCIMBRA, MATERIAL, HERRAMIENTA Y MANO DE OBRA, RETIRO DE MATERIAL Y TODO PARA SU CORRECTO FUNCIONAMIENTO.</t>
  </si>
  <si>
    <t xml:space="preserve">      TRATAMIENTO DE TERRACERIAS A NIVEL DE SUB RASANTE DE 15 CM. DE ESPESOR, ESCARIFICADO, ACAMELLONADO, HUMEDECIDO, HOMOGENIZADO, TENDIDO, CONFORMADO Y COMPACTADO AL 90% PROCTOR COMO MINIMO, INCLUYE: EQUIPO, HERRAMIENTA Y MANO DE OBRA</t>
  </si>
  <si>
    <t xml:space="preserve">      SUMINISTRO Y COLOC. DE POLIETILENO HULE NEGRO CALIBRE 400, EN PAVIMENTO HIDRAULICO, PREVIO BARRIDO, INCLUYE: TRASLAPES, PLIEGUES, CORTES, HERRAMIENTA Y MANO DE OBRA.</t>
  </si>
  <si>
    <t xml:space="preserve">      JUNTA TRANSVERSAL DE CONSTRUCCIÓN FORMADA CON JUNTA DE CONTROL "ZIP CAP" DE PVC CON UNA ALTURA DE 1/3, DE EL ESPESOR DE LA LOSA @ 3.00 M. INCLUYE: MATERIALES, HERRAMIENTA, EQUIPO Y MANO DE OBRA.</t>
  </si>
  <si>
    <t>SOBRA</t>
  </si>
  <si>
    <t>RED DE AGUA POTABLE DE 3" Ø DE PVC</t>
  </si>
  <si>
    <t xml:space="preserv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EXCAVACION, RELLENO, MATERIAL, EQUIPO, HERRAMIENTA Y MANO DE OBRA.</t>
  </si>
  <si>
    <t xml:space="preserve">      LIMPIEZA GENERAL DE LA OBRA, RETIRO DE MATERIAL SOBRANTE, INCLUYE: EQUIPO, MATERIAL, HERRAMIENTA, MANO DE OBRA Y TODO LO NECESARIO PARA CORRECTO FUNCIONAMIENTO.</t>
  </si>
  <si>
    <t xml:space="preserve">      EXCAVACION CON EQUIPO PARA ZANJAS EN CUALQUIER TIPO DE MATERIAL Y A CUALQUIER PROFUNDIDAD, EN SECO, INCLUYE: EQUIPO, HERRAMIENTA Y MANO DE OBRA NECESARIA PARA LA CORRECTA EJECUCION DE LOS TRABAJOS.</t>
  </si>
  <si>
    <t>PU / M2</t>
  </si>
  <si>
    <t xml:space="preserve">      DEMOLICION DE GUARNICION DE CONCRETO TIPO PECHO DE PALOMA, CONCRETO SIMPLE A TIRO LIBRE FUERA DE LA OBRA, INCLUYE: APILADO, CARGA, ACARREO, EQUIPO, HERRAMIENTA Y MANO DE OBRA.</t>
  </si>
  <si>
    <t>POZO</t>
  </si>
  <si>
    <t xml:space="preserve">      CONFORMACION DEL TERRENO NATURAL PARA CONSTRUCCION DE BANQUETA, CON MATERIAL TIPO A y/o B DE 0 A 20 CM DE ESPESOR PROMEDIO, PRODUCTO DE EXCAVACION, INCLUYE: AFLOJE, EXTRACCION, AMACISE, AFINE DE PLANTILLA, HERRAMIENTA Y MANO DE OBRA.</t>
  </si>
  <si>
    <t xml:space="preserve">      INSTALACION DE TOMA DOMICILIARIA CORTA DE 5.00 MTS.A BASE DE MANGUERA DE POLIETILENO COLOR AZUL (PEXa) MUNICIPEX DE LA LINEA REHAU DE 1/2" Ø, INCLUYE: EXCAVACION EN CUALQUIER TIPO DE MATERIAL, RELLENO COMPACTADO EN CAPAS DE 20 CM. DE ESPESOR, PIEZAS ESPECIALES, HERRAMIENTA, EQUIPO Y MANO DE OBRA</t>
  </si>
  <si>
    <t xml:space="preserve">( PESOS 00/100 M.N.)   </t>
  </si>
  <si>
    <t>3006010-B</t>
  </si>
  <si>
    <t xml:space="preserve">      RENIVELACION DE POZO DE VISITA CON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INCLUYE: EXCAVACION, DEMOLICION, RELLENO, APLANADO INTERIOR, MATERIALES, HERRAMIENTA Y MANO DE OBRA.</t>
  </si>
  <si>
    <t>2000-22</t>
  </si>
  <si>
    <t xml:space="preserve">      ATRAQUE DE CONCRETO F´c = 200 KG/CM2, INCLUYE: CIMBRA, DESCIMBRA, MATERIALES, HERRAMIENTA, EQUIPO Y MANO DE OBRA NECESARIA PARA SU CORRECTA EJECUCION</t>
  </si>
  <si>
    <t xml:space="preserve">      SUMINISTRO Y COLOCACION DE CONCRETO PREMEZCLADO F'c = 150 Kg/Cm2, TMA 19 MM, R.N. (10-8 CM), PARA LA CONSTRUCCION DE GUARNICION TIPO "L" DE 45 X 30 CM. (SECC = 0.0885 M2), JUNTAS FRIAS @ 3.00 MTS,  ACABADO ESCOBILLADO FINO, VOLTEADOR EN JUNTAS Y ARISTAS, INCLUYE: CIMBRA, DESCIMBRA, MATERIALES, HERRAMIENTA, MANO DE OBRA Y TODO LO NECESARIO PARA SU CORRECTO FUNCIONAMIENTO.</t>
  </si>
  <si>
    <t xml:space="preserve">      DESAZOLVE, LIMPIEZA Y RETIRO DE MATERIAL DENTRO DEL POZO DE VISITA HASTA 4.00 M. DE PROFUNDIDAD  INCLUYE: MATERIALES, EQUIPO, HERRAMIENTA Y MANO DE OBRA NECESARIA PARA SU CORRECTA EJECUCION.</t>
  </si>
  <si>
    <t>1131-05</t>
  </si>
  <si>
    <t xml:space="preserve">      RELLENO EN ZANJAS COMPACTADO AL 90% DE LA PRUEBA PROCTOR CON MATERIAL PRODUCTO DE EXCAVACION, INCLUYE: MATERIAL PUESTO EN OBRA, HERRAMIENTA, MANO DE OBRA Y EQUIPO NECESARIO PARA SU CORRECTA EJECUCION.</t>
  </si>
  <si>
    <t>3001010-A</t>
  </si>
  <si>
    <t xml:space="preserve">      DEMOLICION DE PAVIMENTO DE ASFALTO, INCLUYE: CARGA Y ACARREO DEL MATERIAL PRODUCTO DE LA DEMOLICION, EQUIPO, HERRAMIENTA Y MANO DE OBRA.</t>
  </si>
  <si>
    <t xml:space="preserve">      CORTE CON CORTADORA DE DISCO EN PAVIMENTO ASFÁLTICO PARA DEMOLICIÓN DEL MISMO, INCLUYE TRAZO Y MATERIALES, MANO DE OBRA, HERRAMIENTA, EQUIPO, LIMPIEZA DEL AREA DE TRABAJO Y TODO LO NECESARIO PARA SU CORRECTA EJECUCIÓN, EN OBRAS DE PAVIMENTACION.</t>
  </si>
  <si>
    <t xml:space="preserve">      RETIRO DE SEÑALIZACION VERTICAL CON POSTE PTR GALVANIZADO 2" X 2" INCLUYE: HERRAMIENTA, EQUIPO, MATERIALES, MANO DE OBRA Y TODO LO NECESARIO PARA SU CORRECTA EJECUCION.</t>
  </si>
  <si>
    <t xml:space="preserve">      RENIVELACION DE REGISTRO ELECTRICO, INCLUYE: MARCO A BASE DE ANGULO DE 2-1/2" X 2-1/2" X 3/16" Y CONTRAMARCO A BASE DE ANGULO DE 2" X 2" X 3/16", TAPA DE CONCRETO HIDRAULICO F´c=150 KG/CM2 DE 50 X 70 CM, ARMADO CON VS DE 3/8" DE Ø, @ 15 CM EN AMBOS SENTIDOS, EQUIPO, HERRAMIENTA Y MANO DE OBRA.</t>
  </si>
  <si>
    <t xml:space="preserve">      RENIVELACION DE REGISTRO DE TELMEX, INCLUYE: MARCO A BASE DE ANGULO DE 2-1/2" X 2-1/2" X 3/16" Y CONTRAMARCO A BASE DE ANGULO DE 2" X 2" X 3/16", TAPA DE CONCRETO HIDRAULICO F´c=150 KG/CM2 DE 50 X 70 CM, ARMADO CON VS DE 3/8" DE Ø, @ 15 CM EN AMBOS SENTIDOS, EQUIPO, HERRAMIENTA Y MANO DE OBRA.</t>
  </si>
  <si>
    <t>3008051-A</t>
  </si>
  <si>
    <t xml:space="preserve">      DESMANTELAMIENTO Y RETIRO DE LUMINARIA EXISTENTE, EXTRACCION DE CABLEADO, LUMINARIA  COMPLETA(ARBOTANTE, BRAZO Y LAMPARA) REUBICACION EN SITIO INDICADO POR LA SUPERVISION, INCLUYE: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MATERIALES, HERRAMIENTA, EQUIPO, MANO DE OBRA Y TODO LO NECESARIO PARA SU CORRECTO FUNCIONAMIENTO.</t>
  </si>
  <si>
    <t xml:space="preserve">      RELLENO CON MATERIAL PRODUCTO DE CORTE EN FORMA MANUAL PARA BANQUETAS, INCLUYE: ACARREOS, HUMEDECIDO DE MATERIAL, COMPACTACIÓN AL 90% A LA PRUEBA PROCTOR, EQUIPO HERRAMIENTA Y MANO DE OBRA.</t>
  </si>
  <si>
    <t xml:space="preserve">      CONSTRUCCIÓN DE FIRME DE CONCRETO F'c=200 KG/CM2 DE 10 CM DE ESPESOR CON ACABADO COMUN, REFORZADO CON MALLA ELECTRO SOLDADA 6X6/10-10. DE ESPESOR, INCLUYE: HULE NEGRO DE POLIETILENO CALIBRE 400, CIMBRA Y DESCIMBRA, EQUIPO, MATERIALES, HERRAMIENTA Y MANO DE OBRA.</t>
  </si>
  <si>
    <t xml:space="preserve">      SUMINISTRO Y COLOCACION DE PIEDRA PORFIDO DE 20 X 20 X 8 CMS, DE ESPESOR, COLOR GRIS VINTAGE MIXTO, AHOGADO 0.03 M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</si>
  <si>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 xml:space="preserve">      SUMINISTRO E INSTALACION DE PISO TACTIL DE ADVERTENCIA DE 30 X 30 X 5 CM COLOR CHUKUM, TEXTURA MAQUINEADA MARCA BASALTEX O SIMILAR EN CALIDAD Y PRECIO, ASENTADO SOBRE MORTERO, CEMENTO, ARENA, SU COLOCACIÓN DEBERÁ REALIZARSE EN LAS RUTAS INDICADAS COMO DE ACCESIBILIDAD EN CALLES, CRUCES PEATONALES O ANDADORES PARA PERSONAS CON USO DE BASTÓN BLANCO O DEBILIDAD VISUAL. LA COLOCACIÓN SERÁ SEGÚN PROYECTO APROBADO CONFORME AL REGLAMENTO DE ACCESIBILIDAD A INMUEBLES Y ESPACIOS URBANOS. INCLUYE: TRAZO, APLICACION, MATERIALES, CORTES, DESPERDICIOS, ACARREOS, LIMPIEZA DE SUPERFICIE, MANO DE OBRA, EQUIPO, HERRAMIENTA Y TODO LO NECESARIO PARA SU CORRECTO FUNCIONAMIENTO.</t>
  </si>
  <si>
    <t>PAVIMENTO DE PIEDRA NATURAL</t>
  </si>
  <si>
    <t xml:space="preserve">      JUNTA LONGITUDINAL, A BASE DE VARILLA CORRUGADA DE 1/2" DE Ø, DE 64 CM DE LONGITUD @ 75 CM, COLOCADAS CON SILLETAS O INSERTADAS POR VIBRACION SI SE USA EQUIPO DE CIMBRA DESLIZANTE, MODULAR PARA CORTE CON DISCO, SELLADA LA JUNTA A BASE DE SIKAFLEX O MATERIAL SIMILAR EN CALIDAD Y COSTO, COLOR PLATA, INCLUYE: CAMISA DE PVC, HERRAMIENTA, MATERIAL Y MANO DE OBRA.</t>
  </si>
  <si>
    <t xml:space="preserve">      SUMINISTRO Y COLOCACION DE PIEDRA PORFIDO DE 20 X 20 X 8 CMS, DE ESPESOR, COLOR ROJO VINTAGE MIXTO, AHOGADO 0.03 MTS, DE ESPESOR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</si>
  <si>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SEVE-001</t>
  </si>
  <si>
    <t xml:space="preserve">      SUMINISTRO Y COLOCACION DE SEÑALAMIENTO DE NOMENCLATURA EN COLONIAS A BASE DE LAMINA GALVANIZADA CALIBRE 14 DE 0.50 X 0.30 M EN VINIL COLOR CAFÉ CON LETRAS Y DETALLES EN COLOR BLANCO,  FIJADA EN MURO CON PIEDRA CALICHE DE 55 X 45 X CM DE 1 PULGADA DE ESPESOR CON ESCUDO DE ARMAS DE REYNOSA Y PERIODO ADMINISTRATIVO LABRADO SOBRE PIEDRA CALICHE (VER DETALLE EN PLANO DE SEÑALAMIENTO) INCLUYE: HERRAJES, JUEGOS DE TORNILLERIA, EQUIPO, MANO DE OBRA, HERRAMIENTA Y TODO LO NECESARIO PARA SU CORRECTO FUNCIONAMIENTO.</t>
  </si>
  <si>
    <t>SEVE-SIS-51</t>
  </si>
  <si>
    <t xml:space="preserve">      SUMINISTRO E INSTALACIÓN DE SEÑALAMIENTO VERTICAL (SIS-51 SEÑAL DE SERVICIOS) PARA INDICAR AREA DE ESTACIONAMIENTO DE DISCAPACITADOS, A BASE DE LAMINA GALVANIZADA CALIBRE 16 DE 0.61 X 0.61 M. CON POSTE PTR GALVANIZADO 2" X 2" Y FONDO EN PAPEL REFLEJANTE GRADO INGENIERIA, INCLUYE: HERRAJES , JUEGO DE TORNILLERIA Y TODO LO NECESARIO PARA SU CORRECTA COLOCACION.</t>
  </si>
  <si>
    <t>SEVE-SR-22</t>
  </si>
  <si>
    <t xml:space="preserve">      SUMINISTRO E INSTALACIÓN DE SEÑALAMIENTO VERTICAL (SR-22 SEÑAL RESTRICTIVA) DE PROHIBIDO ESTACIONARSE A BASE DE LAMINA GALVANIZADA CALIBRE 16 DE 0.61 X 0.61 M. CON POSTE PTR GALVANIZADO 2" X 2" Y FONDO EN PAPEL REFLEJANTE GRADO INGENIERIA, INCLUYE: HERRAJES , JUEGO DE TORNILLERIA Y TODO LO NECESARIO PARA SU CORRECTA COLOCACION.</t>
  </si>
  <si>
    <t>VOZ Y DATOS</t>
  </si>
  <si>
    <t xml:space="preserve">      SUMINISTRO E INSTALACION DE REGISTRO MANHOLE (4x4x4 Ft) DE POLIESTER REFORZADO CON FIBRA DE VIDRIO CON TRES REFUERZOS POR PARED, DE 1.22x1.22x1.22 m, 5 mm DE ESPESOR, BROCAL ANTIRROBO DE CONCRETO POLIMERICO,TAPA CIRCULAR FABRICADA DE ESTRATIFICADO POLIMERO CON UNA PEQUEÑA PLACA DE METAL MONTADA POR CARA INTERIOR DEL REGISTRO, TORNILLO DE SEGURIDAD DE ACERO INOXIDABLE TIPO TORY Y PUNTO, MARCA MULTICRETO O SIMILAR, INCLUYE: MATERIAL, EQUIPO, HERRAMIENTA, MANO DE OBRA Y TODO LO NECESARIO PARA SU CORRECTO FUNCIONAMIENTO</t>
  </si>
  <si>
    <t xml:space="preserve">      SUMINISTRO Y TENDIDO DE CAMA DE 9 PIEZAS DE TUBO CONDUIT PVC PESADO DE 51 MM, DE DIAMETRO, ENCOFRADO CON CONCRETO F'c = 100 KG/CM2, EN UNA SECCION, DE 0.35 X 0.25 MTS, DE ALTO, INCLUYE: CIMBRA COMUN, DESCIMBRA, MATERIAL, MANO DE OBRA, EQUIPO, HERRAMIENTA, ACARREOS, PRUEBAS, CONEXIONES, TRAZO Y TODO LO NECESARIO PARA SU CORRECTO FUNCIONAMIENTO.</t>
  </si>
  <si>
    <t>1131-06</t>
  </si>
  <si>
    <t xml:space="preserve">      RELLENO EN ZANJAS COMPACTADO AL 90% DE LA PRUEBA PROCTOR CON MATERIAL PRODUCTO DE BANCO (CALICHE), INCLUYE: MATERIAL PUESTO EN OBRA, HERRAMIENTA, MANO DE OBRA Y EQUIPO NECESARIO PARA SU CORRECTA EJECUCION.</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</si>
  <si>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</si>
  <si>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SUMINISTRO E INSTALACION DE PEDESTAL MAH DE 10 X10 X 26", COLOR VERDE CLARO, CON BRACKET UNIVERSAL DE FIBRA, SISTEMA DE BLOQUEO, CABEZAL EXAGONAL Y CUBIERTA SIN VENTILACION MARCA CHANNELL O SIMILAR EN CALIDAD Y PRECIO, INCLUYE: FLETE, MATRIAL, EQUIPO, HERRAMIENTA, MANO DE OBRA Y TODO LO NECESARIO PARA SU CORRECTO FUNCIONAMIENTO.</t>
  </si>
  <si>
    <t xml:space="preserve">      CANALIZACION SUBTERRANEA CON MANGUERA POLIDUCTO NARANJA DE 32 MM DE DIAMETRO, PARA ALIMENTACION DE ALUMBRADO EXTERIOR Y CABLEADO DE UN CIRCUITO CON 2 CABLES CAL. 10 + 1 CABLE CAL. 12 DESNUDO, INCLUYE: EXCAVACION, RELLENO, HUMEDECIDO Y COMPACTADO, CABLEADO, MATERIALES, HERRAMIENTA, MANO DE OBRA Y TODO LO NECESARIO PARA SU CORRECTO FUNCIONAMIENTO.</t>
  </si>
  <si>
    <t>3007015-B</t>
  </si>
  <si>
    <t xml:space="preserve">      REGISTRO ELECTRICO CILÍNDRICO PARA ALUMBRADO PUBLICO CON ARO Y TAPA DE CONCRETO POLIMÉRICO, DOBLE TORNILLO Y CUERPO DE PVC DE DIÁMETRO DE 30 CM., CON ALTURA DE 40 CM, INCLUYE: MATERIAL, HERRAMIENTA, EQUIPO, MATERIALES, MANO DE OBRA Y TODO LO NECESARIO PARA SU CORRECTO FUNCIONAMIENTO.</t>
  </si>
  <si>
    <t xml:space="preserve">      SUMINISTRO E INSTALACION DE POSTE PARA ALUMBRADO PUBLICO MODELO JUAREZ TRIPLE DE 4.00 M DE ALTURA, MATERIAL DEL POSTE DE ACERO, BASE DE ALUMINIO 3003, LUMINARIA PUNTA DE POSTE, PINTURA TERMOCONVERTIBLE COLOR BRONCE ANTIGUO, PERZONALIZADO CON ESCUDO DE ARMAS DE REYNOSA Y PERIODO ADMINISTRATIVO, FIJADO CON ANCLAS DE ACERO, MARCA MANUFACTURERA DE REACTORES O SIMILAR EN CALIDAD. INCLUYE: ANCLAJE, MATERIAL, HERRAMIENTA, EQUIPO, MATERIALES, MANO DE OBRA Y TODO LO NECESARIO PARA SU CORRECTO FUNCIONAMIENTO.</t>
  </si>
  <si>
    <t xml:space="preserve">      SUMINISTRO E INSTALACION DE LUMINARIA LED MODELO JUAREZ, POTENCIA 130 W,  DE 90 X 41 CM, MARCA MANUFACTURERA DE REACTORES O SIMILAR EN CALIDAD Y PRECIO, PROTECCION IP66 &amp; IK10, EFICIENCIA HASTA 160 I/W, TEMPERATURA DE COLOR 5000K, VIDA UTIL DE 100,000 HRS, CARCASA DE ALUMINIO, TERMINADO EN PINTURA TERMOCONVERTIBLE COLOR BRONCE ANTIGUO, ILUMINACION SEMI-CÁLIDA, INCLUYE: HERRAMIENTA, EQUIPO, MATERIALES, MANO DE OBRA Y TODO LO NECESARIO PARA SU CORRECTO FUNCIONAMIENTO.</t>
  </si>
  <si>
    <t>CAJA</t>
  </si>
  <si>
    <t>999002-B</t>
  </si>
  <si>
    <t xml:space="preserve">      DESMANTELAMIENTO Y RETIRO DE BANCA MUNICIPAL EXISTENTE QUE SE ENTREGARA A SERVICIOS PRIMARIOS. INCLUIYE: HERRAMIENTA, EQUIPO Y MANO DE OBRA.</t>
  </si>
  <si>
    <t xml:space="preserve"> PZA</t>
  </si>
  <si>
    <t xml:space="preserve">      CONSTRUCCIÓN DE APROCHE DE SECCION 80 X 20 CM, CON DENTELLON DE SECCION 0.35 X 0.25 M. ARMADO CON ACERO DE REFUERZO DE 1/2" DE Ø EN SENTIDO LONGITUDINAL, ESTRIBOS @ 2.00 M. DE 1/2" DE Ø, CON CONCRETO PREMEZCLADO MR = 42 Kg/Cm2, TMA 19 MM, REVENIMIENTO DE 10 CM. ACABADO ESCOBILLADO FINO, INCLUYE: EXCAVACION, RETIRO, CIMBRA, DESCIMBRA, MATERIAL, HERRAMIENTA Y MANO DE OBRA.</t>
  </si>
  <si>
    <t xml:space="preserve">      SUMINISTRO Y COLOCACIÓN DE CONCRETO HIDRÁULICO DE 12 CM. DE ESPESOR, CON CONCRETO PREMEZCLADO MR=42 KG/CM2, TMA 19 MM, REVENIMIENTO DE 10 CM., INCLUYE: COLOCACION CON REGLA VIBRATORIA, CIMBRA, DESCIMBRA, VIBRADO, CURADO, TENDIDO, RAYADO, EQUIPO, MATERIALES, HERRAMIENTA Y MANO DE OBRA.</t>
  </si>
  <si>
    <t xml:space="preserve">      JUNTA TRANSVERSAL DE EXPANSIÓN @ 30.00 M, CON CARTON ASFALTADO DE 1/2" DE ESPESOR Y DE 12 CM DE ALTURA CON VAR. LISA DE 3/4" DE Ø @ 60 CM, Y DE 50 CM DE LONG. INCLUYE: MATERIALES, HERRAMIENTA, EQUIPO Y MANO DE OBRA.</t>
  </si>
  <si>
    <t>3006031-A</t>
  </si>
  <si>
    <t xml:space="preserve">      CONSTRUCCION  DE REGISTRO SANITARIO DE 60 X 40 CM, MEDIDA INTERIOR EN BANQUETA Y 1.20 M. DE PROFUNDIDAD. A BASE DE ADOBON, INCLUYE: MARCO A BASE DE ANGULO DE 2-1/2" X 2-1/2" X 3/16" Y CONTRAMARCO A BASE DE ANGULO DE 2" X 2" X 3/16", TAPA DE CONCRETO DE 50 X 70 CM, A BASE DE CONCRETO F´C = 150 KG / CM2, ARMADO CON VAR DE 3/8" DE Ø, @ 15 CM EN AMBOS SENTIDOS, EQUIPO, HERRAMIENTA Y MANO DE OBRA</t>
  </si>
  <si>
    <t>SEVE-SR-6</t>
  </si>
  <si>
    <t xml:space="preserve">      SUMINISTRO E INSTALACIÓN DE SEÑALAMIENTO VERTICAL (SR-6 SEÑAL RESTRICTIVA) PARA ALTO A BASE DE LÁMINA GALVANIZADA CALIBRE 16 DE 0.61 X 0.61 M CON POSTE PTR GALVANIZADO 2" X 2" Y FONDO DE PAPEL REFLEJANTE GRADO INGENIERIA INCLUYE: HERRAJES, JUEGOS DE TORNILLERIA Y TODO LO NECESARIO PARA SU CORRECTA COLOCACION.</t>
  </si>
  <si>
    <t>MOBILIARIO URBANO</t>
  </si>
  <si>
    <t xml:space="preserve">      SUMINISTRO E INSTALACION DE CESTO METALICO DE BASURA DE 100 X 52 CM DE MATERIAL DE ACERO, MODELO COYOACAN, CON ACABADO DE PINTURA TERMOCONVERTIBLE COLOR NEGRO SEMIMATE, PERZONALIZADO CON ESCUDO DE ARMAS DE REYNOSA Y PERIODO ADMINISTRATIVO, FIJADO CON TAQUETES EXPANSIVOS, MARCA MANUFACTURERA DE REACTORES O SIMILAR. INCLUYE: FLETE, HERRAJES, MATERIALES, MANO DE OBRA, EQUIPO, HERRAMIENTA Y TODO LO NECESARIO PARA SU CORRECTO FUNCIONAMIENTO.</t>
  </si>
  <si>
    <t xml:space="preserve">      SUMINISTO Y COLOCACION DE BOLARDO MODELO JUAREZ (CHICO) DE 1.00 M DE ALTURA A PARTIR DE PISO TERMINADO, DE 15 CM DE DIAMETRO SUPERIOR Y 25 CM DE DIAMETRO INFERIOR, MATERIAL DE ALUMINIO, CON PINTURA TERMOCONVERTIBLE COLOR BRONCE ANTIGUO, CON ARGOLLA PARA CADENA, ANCLADA A 30 CM CON VARILLAS DE 3/8" DE Ø, MARCA MANUFACTURERA DE REACORES, O SIMILAR, INCLUYE: HERRAJES, JUEGO DE TORNILLERIA, MATERIALES, HERRAMIENTA, EQUIPO Y TODO LO NECESARIO PARA SU CORRECTO FUNCIONAMIENTO.</t>
  </si>
  <si>
    <t xml:space="preserve">      SUMINISTRO Y COLOCACION DE BANCAS DE CONCRETO PREFABRICADO TIPO GRAPA, MARCA OPTICRETOS MODELO KAMPIA-B, DE 1.60 M X 0.45 M X 0.45 M DE ALTURA, O SIMILAR, INCLUYE: MATERIAL, HERRAMIENTA, EQUIPO, MANO DE OBRA Y TODO LO NECESARIO PARA SU CORRECTO FUNCIONAMIENTO.</t>
  </si>
  <si>
    <t xml:space="preserve">      CONSTRUCCION DE REGISTRO SANITARIO DE 50 X 50 CM, MEDIDA INTERIOR EN BANQUETA Y HASTA 1.00 M. DE PROFUNDIDAD. A BASE DE BLOCK DE CONCRETO DE 15X20X40 CM ASENTADO CON MORTERO CEMENTO ARENA PROP I:4 INCLUYE: ZARPEO Y AFINE INTERIOR CON MORTERO CEMENTO ARENA PROP 1:4, MARCO A BASE DE ANGULO DE 2" X 2" X 3/16", TAPA DE CONCRETO DE 50 X 70 CM. A BASE DE CONCRETO F´C = 150 KG / CM2, ARMADO CON VAR DE 3/8" DE Ø, @ 15 CM EN AMBOS SENTIDOS, EQUIPO, HERRAMIENTA Y MANO DE OBRA, MATERIAL Y TODO LO NECESARIO PARA SU CORRECTO FUNCIONAMIENTO.</t>
  </si>
  <si>
    <t>PAVIMENTACIÓN CON PIEDRA NATURAL EN CALLE OCAMPO ENTRE CALLE ZARAGOZA Y CALLE LOS VIRREYES EN ZONA CENTRO EN EL MUNICIPIO DE REYNOSA, TAMAULIPAS</t>
  </si>
  <si>
    <t xml:space="preserve">      INSTALACION DE TOMA DOMICILIARIA LARGA DE 9.00 MTS.A BASE DE MANGUERA DE POLIETILENO COLOR AZUL (PEXa) MUNICIPEX DE LA LINEA REHAU DE 1/2" Ø, INCLUYE: EXCAVACION EN CUALQUIER TIPO DE MATERIAL, RELLENO COMPACTADO EN CAPAS DE 20 CM. DE ESPESOR, PIEZAS ESPECIALES, HERRAMIENTA, EQUIPO Y MANO DE OBRA</t>
  </si>
  <si>
    <t>3006011-B</t>
  </si>
  <si>
    <t xml:space="preserve">      RENIVELACION DE CAJA DE VALVULAS DE TIPO ( DE 0.51 X 0.57 X HASTA 1.50 M. DE PROFUNDIDAD ) CON TABIQUE DE BARRO COCIDO DE 7 X 14 X 28 CM., ASENTADO Y JUNTEADO CON MORTERO CEMENTO-ARENA PROP. 1:4, LOSA DE CONCRETO HIDRAULICO F´c = 250 KG/CM2, ARMADA CON VARILLA No. 3 EN AMBOS SENTIDOS @ 15 CM., INCLUYE: CONTRAMARCO SENCILLO DE 1.10 M DE LONGITUD, Y CANAL METALICO CPS DE 4", MARCO Y TAPA DE POLIETILENO DE 50 X 50 CM, DEMOLICION, CARGA Y RETIRO DEL MATERIAL PRODUCTO DE LA DEMOLICION, RELLENO, APLANADO INTERIOR ACABADO PULIDO, MATERIALES, HERRAMIENTA Y MANO DE OBRA.</t>
  </si>
  <si>
    <t xml:space="preserve">      DESAZOLVE, LIMPIEZA Y RETIRO DE MATERIAL DENTRO DE CAJA DE VALVULAS, INCLUYE: MATERIALES, EQUIPO, HERRAMIENTA Y MANO DE OBRA NECESARIA PARA SU CORRECTA EJECUCION.</t>
  </si>
  <si>
    <t xml:space="preserve">      SUMINISTRO E INSTALACION DE TUBERIA PVC HIDRAULICA SISTEMA INGLES RD-26 DE 14" DE Ø, INCLUYE: FLETE, MATERIAL, EQUIPO, HERRAMIENTA Y MANO DE OBRA NECESARIA PARA SU CORRECTA EJECUCION</t>
  </si>
  <si>
    <t xml:space="preserve">      SUMINISTRO E INSTALACION DE TUBERIA PVC HIDRAULICA SISTEMA INGLES RD-26 DE 3" DE Ø, INCLUYE: FLETE, MATERIAL, EQUIPO, HERRAMIENTA Y MANO DE OBRA NECESARIA PARA SU CORRECTA EJECUCION</t>
  </si>
  <si>
    <t>TAPIAL-PROV-19</t>
  </si>
  <si>
    <t>3001012-N</t>
  </si>
  <si>
    <t>3001011-N</t>
  </si>
  <si>
    <t>3001020-N</t>
  </si>
  <si>
    <t>3006032-N</t>
  </si>
  <si>
    <t>3006033-N</t>
  </si>
  <si>
    <t>3002001-N</t>
  </si>
  <si>
    <t>3002002-N</t>
  </si>
  <si>
    <t>3002003-N</t>
  </si>
  <si>
    <t>3002007-N</t>
  </si>
  <si>
    <t xml:space="preserve">SUMINISTRO Y COLOCACIÓN DE REMATE DE TRANSICIÓN  A BASE DE PIEDRA PORFIDO DE 30 X 12 X 8 CMS DE ESPESOR, COLOR ANTICO OSCURO, AHOGADO 0.03 MTS,DE ESPESOR Y ASENTADO EN CAPA DE MORTERO DE 0.06 MTS DE ESPESOR PROPORCION 1:3, BOQUILLA CON MORTERO 1:1 DE 10 A 20 MM DE ESPESOR.INCLUYE: TRAZO, MANIOBRAS,LIMPIEZA,COLOCACIÓN MANUAL, EQUIPO, MATERIALES,HERRAMIENTA,MANO DE OBRA Y TODO LO NECESARIO PARA SU CORRECTO FUNCIONAMIENTO.
</t>
  </si>
  <si>
    <t>3003010-N</t>
  </si>
  <si>
    <t xml:space="preserve">      SUMINISTRO Y COLOCACION DE LOSETA EN BANQUETA DE 30 X 30 X 6 CMS, DE ESPESOR, EN COLOR CAFÉ CARTON, TEXTURA DOBLE MAQUINEADA, MARCA BASALTEX O SIMILAR, AHOGADO 0.30 MTS, Y ASENTADO SOBRE MORTERO CEMENTO-ARENA PROPORCION 1:3, Y 0.04 MTS, DE ESPESOR, INCLUYE: FLETE, MATERIALES, CORTES, DESPERDICIOS, ACARREOS, LIMPIEZA DE SUPERFICIE, MANO DE OBRA, EQUIPO, HERRAMIENTA Y TODO LO NECESARIO PARA SU CORRECTO FUNCIONAMIENTO.</t>
  </si>
  <si>
    <t>6002122-N</t>
  </si>
  <si>
    <t>3004010-N</t>
  </si>
  <si>
    <t>3004023-N</t>
  </si>
  <si>
    <t xml:space="preserve">      SUMINISTRO Y COLOCACION DE LINEA M-7.1, PARA CRUCE DE PEATONES (VIALIDADES PRIMARIAS), CON UN ANCHO DE 0.40 MTS, Y UNA SEPARACION DE 0.40 MTS, ENTRE SÍ, FABRICADA CON LOSETA DE 10 X 10 X 8 CMS, DE ESPESOR, EN COLOR BLANCO, TEXTURA MAQUINEADA, MARCA BASALTEX O SIMILAR, AHOGADO 0.03 MTS, ASENTADO SOBRE MORTERO CEMENTO-ARENA PROPORCION 1:3, Y 0.06 MTS, DE ESPESOR, INCLUYE: TRAZO, APLICACION, MATERIALES, LIMPIEZA DE SUPERFICIE, MANO DE OBRA, EQUIPO, HERRAMIENTA Y TODO LO NECESARIO PARA SU CORRECTO FUNCIONAMIENTO.</t>
  </si>
  <si>
    <t xml:space="preserve">      SUMINISTRO Y COLOCACION DE LINEA M-7.1, PARA CRUCE DE PEATONES (VIALIDADES PRIMARIAS), CON UN ANCHO DE 0.40 MTS, Y UNA SEPARACION DE 0.40 MTS, ENTRE SÍ, FABRICADA CON LOSETA DE 10 X 10 X 8 CMS, DE ESPESOR, EN COLOR PORFIDO,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</si>
  <si>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M-6, DE ALTO, LONGITUD VARIABLE CON UN ANCHO DE 0.40 M, A 1.00 M. SEPARADA PERPENDICULARMENTE DEL CRUCE DE PEATONES,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</si>
  <si>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M-10, CONTINUA PARA LIMITE DE CAJONES DE ESTACIONAMIENTO, CON ANCHO DE 0.10 M,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</si>
  <si>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TAPIAL, CON RECUPERACION AL CONTRATISTA, PARA ACORDONAR EL AREA DE TRABAJO, DE 2.44 MTS, DE ALTURA, FABRICADO A BASE DE TRIPLAY DE MADERA DE 16 MM DE ESPESOR, POLINES VERTICALES Y TROQUEL DE MADERA DE PINO DE 2a DE 3-1/2" X 3-1/2" A CADA 3.00 MTS, INCLUYE: MATERIAL, MANO DE OBRA, HERRAMIENTA, EQUIPO Y TODO LO NECESARIO PARA SU CORRECTO FUNCIONAMIENTO.</t>
  </si>
  <si>
    <t>ARQ. EDUARDO LÓPEZ ARIAS</t>
  </si>
  <si>
    <t>SECRETARIO DE OBRAS PÚBLICAS</t>
  </si>
  <si>
    <t>CONSTRUCCIÓN DE TANQUE CISTERNA SUPERFICIAL DE VIDRIO FUSIONADO AL ACERO PARA ALMACENAMIENTO DE AGUA POTABLE DE 5,000 M3 DE CAPACIDAD INCLUYENDO SISTEMA DE ALIMENTACIÓN E INTERCONEXIONES, EN PLANTA POTABILIZADORA RANCHO GRANDE UBICADA EN CALLE HUIZACHE INTERSECCIÓN CON CALLE FCO. GLZ. BOCANEGRA, EN LA COLONIA RANCHO GRANDE DEL MUNICIPIO DE REYNOSA, TAMAULIPAS.</t>
  </si>
  <si>
    <t>SUMINISTRO, FABRICACION Y PUESTA EN SERVICIO DE TANQUE Y DOMO GEODESICO, DE ACERO INOXIDABLE DE 5,075 M3, DIAMETRO 26.00 M Y ALTURA DE 9.76 M
 DETALLES Y ACCESORIOS DEL TANQUE
 CUERPOS DE ACERO INOXIDABLE T304,
 DOMO GEODESICO DE ALUMINIO
 FONDO EN CONCRETO,
 PLATAFORMA PERIMETRAL CON BARANDALES,
 ESCALERA MARINA EN ACERO AL CARBÓN C/FONDO Y PINTURA ANTICORROSIVA,
 GATOS PARA IZAJE,
 CARRETE PARA CARGA,
 ATIZADORES DE VENTEO,
 VERTEDOR DE DEMASÍAS,
 SUCCIÓN,
 INCLUYE TODAS LAS BOQUILLAS,
 REGISTRO HOMBRE DE 600MM,
 REGLETA DE MEDICIÓN,
 VELOCIDAD DE VIENTO 160 KM/HR
 TODO EL TANQUE SE SOLDARÁ CON APORTE 308 Y GAS ARGÓN,
 CÁLCULO BAJO NORMA API-650; INCLUYE MEMORIAS DE CÁLCULO Y PLANOS CONSTRUCTIVOS,
 INCLUYE SUMINISTRO DE ACERO INOXIDABLE T304,
 INCLUYE LA MANO DE OBRA NECESARIA, HERRAMIENTAS, MAQUINARIAS Y CONSUMIBLES,
 INCLUYE BRIDAS Y REQUERIMIENTOS, MECÁNICA DE SUELOS, TERRAPLÉN, DISEÑO DE LA LOSA DE CIMENTACIÓN, ACARREOS, TRABE PERIMETRAL, ARMADO DE TANQUE, MANO DE OBRA, HERRAMIENTA EQUIPO Y TODO O NECESARIO PARA SU CORRECTO FUNCIONAMIENTO</t>
  </si>
  <si>
    <t>TANQUE</t>
  </si>
  <si>
    <t xml:space="preserve">   INTERCONEXION A REDES EXISTENTES</t>
  </si>
  <si>
    <t xml:space="preserve">      SUMINISTRO E INSTALACION DE VALVULA DE SECCIONAMIENTO TIPO MARIPOSA DE 14" DE DIAMETRO, INCLUYE: TORNILLERIA, EMPAQUE DE NEOPRENO, MATERIALES, MANO DE OBRA, HERRAMIENTA, EQUIPO Y TODO LO NECESARIO PARA SU CORRECTA INSTALACION.</t>
  </si>
  <si>
    <t xml:space="preserve">      SUMINISTRO E INSTALACION DE EXTREMIDAD EN ACERO AL CARBON ASTM-53 GRADO B CEDULA 40 DE 14" DE DIAMETRO Y 1.00 M. DE LONGITUD, BRIDA EN UN EXTREMO Y BISELADO AL OTRO EXTREMO, INCLUYE: BRIDA SLIP ON 150 PSI, TORNILLERIA, EMPAQUE, SOLDADURA, RECUBRIMIENTO EPOXICO, MATERIALES, MANO DE OBRA, HERRAMIENTA, EQUIPO Y TODO LO NECESARIO PARA SU CORRECTA INSTALACION.</t>
  </si>
  <si>
    <t xml:space="preserve">      SUMINISTRO E INSTALACION DE CODO 45° EN ACERO AL CARBON ASTM-53 GRADO B CEDULA 40 DE 14" DE DIAMETRO, BISELADO EN AMBOS EXTREMOS, INCLUYE: SOLDADURA, RECUBRIMIENTO EPOXICO, MATERIALES, MANO DE OBRA, HERRAMIENTA, EQUIPO Y TODO LO NECESARIO PARA SU CORRECTA INSTALACION.</t>
  </si>
  <si>
    <t xml:space="preserve">      SUMINITRO E INSTALACION DE TUBERIA DE 14" DE DIAMETRO EN ACERO AL CARBON ASTM-53 GRADO B CEDULA 40, DE 3.00 M. DE LONGITUD, INCLUYE: CORTE Y SOLDADURA, RECUBRIMIENTO EPOXICO, MATERIALES, MANO DE OBRA, HERRAMIENTA, EQUIPO Y TODO LO NECESARIO PARA SU CORRECTA INSTALACION.</t>
  </si>
  <si>
    <t xml:space="preserve">      SUMINISTRO E INSTALACION DE TUBERIA DE 14" DE DIAMETRO EN ACERO AL CARBON ASTM-53 GRADO B CEDULA 40, INCLUYE: CORTE Y SOLDADURA, RECUBRIMIENTO EPOXICO, MATERIALES, MANO DE OBRA, HERRAMIENTA , EQUIPO Y TODO LO NECESARIO PARA SU CORRECTA INSTALACION.</t>
  </si>
  <si>
    <t xml:space="preserve">      SUMINITRO E INSTALACION DE TUBERIA DE 14" DE DIAMETRO EN ACERO AL CARBON ASTM-53 GRADO B CEDULA 40, DE 2.00 M. DE LONGITUD, INCLUYE: CORTE Y SOLDADURA, RECUBRIMIENTO EPOXICO, MATERIALES, MANO DE OBRA, HERRAMIENTA, EQUIPO Y TODO LO NECESARIO PARA SU CORRECTA INSTALACION.</t>
  </si>
  <si>
    <t xml:space="preserve">   LLENADO A TANQUE CISTERNA</t>
  </si>
  <si>
    <t xml:space="preserve">      SUMINISTRO E INSTALACION DE TEE DE FoFo DE 12" X 12" DE Ø, INCLUYE: FLETE, MATERIAL, EQUIPO, HERRAMIENTA Y MANO DE OBRA NECESARIA PARA SU CORRECTA EJECUCION</t>
  </si>
  <si>
    <t xml:space="preserve">      SUMINISTRO E INSTALACION DE EXTREMIDAD DE FoFo CON BRIDA DE 12"  X 0.50 MTS, , INCLUYE: FLETE, MATERIAL, EQUIPO, HERRAMIENTA Y MANO DE OBRA NECESARIA PARA SU CORRECTA EJECUCION</t>
  </si>
  <si>
    <t>3009510-A</t>
  </si>
  <si>
    <t xml:space="preserve">      SUMINISTRO E INSTALACION DE COPLE UNIVERSAL DE 12" DE Ø, INCLUYE: FLETE, MATERIAL, EQUIPO, HERRAMIENTA Y MANO DE OBRA NECESARIA PARA SU CORRECTO FUNCIONAMIENTO.</t>
  </si>
  <si>
    <t xml:space="preserve">      SUMINISTRO E INSTALACION DE VALVULA DE COMPUERTA VASTAGO FIJO DE 12" Ø, INCLUYE: FLETE, MATERIAL, EQUIPO, HERRAMIENTA Y MANO DE OBRA NECESARIA PARA SU CORRECTA EJECUCION</t>
  </si>
  <si>
    <t xml:space="preserve">      SUMINISTRO E INSTALACION DE EXTREMIDADA EN ACERO AL CARBON ASTM 53 GRADO B CEDULA 40 DE 12" DE DIAMETRO Y 6.00 M. DE LONGITUD, BRIDA EN UN EXTREMO Y BISELADO AL OTRO EXTREMO, INCLUYE: BRIDA SLIP ON 150 PSI, TORNILLERIA, EMPAQUE, RECUBRIMIENTO EPOXICO, MATERIALES, MANO DE OBRA, HERRAMIENTA, EQUIPO Y TODO LO NECESARIO PARA SU CORRECTA INSTALACION.</t>
  </si>
  <si>
    <t xml:space="preserve">      SUMINISTRO E INSTALACION DE TUBERIA DE 12" DE DIAMETRO EN ACERO AL CARBON ASTM-53 GRADO B CEDULA 40, INCLUYE: CORTE Y SOLDADURA, RECUBRIMIENTO EPOXICO, MATERIALES, MANO DE OBRA, HERRAMIENTA , EQUIPO Y TODO LO NECESARIO PARA SU CORRECTA INSTALACION.</t>
  </si>
  <si>
    <t xml:space="preserve">      SUMINISTRO E INSTALACION DE CODO 90° EN ACERO AL CARBON ASTM-53 GRADO B CEDULA 40 DE 12" DE DIAMETRO, BISELADO EN AMBOS EXTREMOS, INCLUYE: SOLDADURA, RECUBRIMIENTO EPOXICO, MATERIALES, MANO DE OBRA, HERRAMIENTA, EQUIPO Y TODO LO NECESARIO PARA SU CORRECTA INSTALACION.</t>
  </si>
  <si>
    <t xml:space="preserve">      SUMINISTRO E INSTALACION DE EXTREMIDADA EN ACERO AL CARBON ASTM 53 GRADO B CEDULA 40 DE 12" DE DIAMETRO Y 12.00 M. DE LONGITUD, BRIDA EN UN EXTREMO Y BISELADO AL OTRO EXTREMO, INCLUYE: BRIDA SLIP ON 150 PSI, TORNILLERIA, EMPAQUE, RECUBRIMIENTO EPOXICO, MATERIALES, MANO DE OBRA, HERRAMIENTA, EQUIPO Y TODO LO NECESARIO PARA SU CORRECTA INSTALACION.</t>
  </si>
  <si>
    <t xml:space="preserve">      SUMINISTRO E INSTALACION DE CODO 90° EN ACERO AL CARBON ASTM-53 GRADO B CEDULA 40 DE 12" DE DIAMETRO, BRIDADO EN AMBOS EXTREMOS, INCLUYE: BRIDA SLIP ON 150 PSI, TORNILLERIA, EMPAQUE DE NEOPRENO, RECUBRIMIENTO EPOXICO, MATERIALES, MANO DE OBRA, HERRAMIENTA, EQUIPO Y TODO LO NECESARIO PARA SU CORRECTA INSTALACION.</t>
  </si>
  <si>
    <t xml:space="preserve">      SUMINISTRO E INSTALACION DE CONTRAMARCO SENCILLO DE 1.40 MTS, CON CANAL DE 6", CENTRADO O DESCENTRADO, INCLUYE: MARCO CON TAPA DE FoFo DE 50 CMS X 50 CMS, MATERIALES, MANO DE OBRA, HERRAMIENTA, EQUIPO Y TODO LO NECESARIO PARA SU CORRECTO FUNCIONAMIENTO.</t>
  </si>
  <si>
    <t xml:space="preserve">      SUMINISTRO E INSTALACION DE MARCO CON TAPA DE FoFo DE 50 CM X 50 CM, INCLUYE: FLETE, MATERIAL, EQUIPO, HERRAMIENTA Y MANO DE OBRA NECESARIA PARA SU CORRECTA EJECUCION</t>
  </si>
  <si>
    <t>2241-03</t>
  </si>
  <si>
    <t xml:space="preserve">      CAJA DE OPERACIÓN DE VALVULA TIPO 3 DE 1.98 x 1.76 M. A BASE DE TABIQUE DE BARRO COCIDO DE 7 X 14 X 28 CM., ASENTADO Y JUNTEADO CON MORTERO CEMENTO-ARENA PROP. 1:4, LOSA DE CONCRETO F'C = 250 KG/CM2, ARMADA CON VARILLA NO. 3 EN AMBOS SENTIDOS @ 15 CM., REUTILIZANDO MARCO, CONTRAMARCO Y TAPA DE FOFO EXISTENTES, INCLUYE: EXCAVACION , RELLENO, APLANADO INTERIOR ACABADO PULIDO, MATERIALES, HERRAMIENTA Y MANO DE OBRA.</t>
  </si>
  <si>
    <t>P.U. Con Letra</t>
  </si>
  <si>
    <t>AE-15</t>
  </si>
  <si>
    <t xml:space="preserve">DESCRIPCION DE LA OBRA: </t>
  </si>
  <si>
    <t>INICIO</t>
  </si>
  <si>
    <t>TERMINACION</t>
  </si>
  <si>
    <t>PLAZO DE EJECUCION</t>
  </si>
  <si>
    <t>LICITACION PÚBLICA: 57057002-033-2025</t>
  </si>
  <si>
    <t xml:space="preserve">Construcción de Tanque Cisterna Superficial de Vidrio Fusionado al Acero para Almacenamiento de Agua Potable de 5,000 m3 de Capacidad Incluyendo Sistema de Alimentación e Interconexiones, en Planta Potabilizadora Rancho Grande Ubicada en Calle Huizache Intersección con Calle Fco. Glz. Bocanegra, en la Colonia Rancho Grande del Municipio de Reynosa, Tamaulipas.
</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</si>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</sst>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_(&quot;$&quot;* #,##0.00_);_(&quot;$&quot;* \(#,##0.00\);_(&quot;$&quot;* &quot;-&quot;??_);_(@_)"/>
    <numFmt numFmtId="165" formatCode="&quot;$&quot;#,##0.00"/>
    <numFmt numFmtId="166" formatCode="_-[$€-2]* #,##0.00_-;\-[$€-2]* #,##0.00_-;_-[$€-2]* &quot;-&quot;??_-"/>
    <numFmt numFmtId="167" formatCode="0.0"/>
  </numFmts>
  <fonts count="25"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b/>
      <sz val="7"/>
      <color rgb="FFFF0000"/>
      <name val="Arial"/>
      <family val="2"/>
    </font>
    <font>
      <sz val="11"/>
      <name val="Arial"/>
      <family val="2"/>
    </font>
    <font>
      <b/>
      <sz val="16"/>
      <name val="Arial"/>
      <family val="2"/>
    </font>
    <font>
      <b/>
      <sz val="11"/>
      <name val="Arial"/>
      <family val="2"/>
    </font>
  </fonts>
  <fills count="13">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
      <patternFill patternType="solid">
        <fgColor theme="9" tint="0.39997558519241921"/>
        <bgColor indexed="64"/>
      </patternFill>
    </fill>
    <fill>
      <patternFill patternType="solid">
        <fgColor rgb="FFFFFF00"/>
        <bgColor indexed="64"/>
      </patternFill>
    </fill>
    <fill>
      <patternFill patternType="solid">
        <fgColor rgb="FF00B0F0"/>
        <bgColor indexed="64"/>
      </patternFill>
    </fill>
    <fill>
      <patternFill patternType="solid">
        <fgColor rgb="FFFF0000"/>
        <bgColor indexed="64"/>
      </patternFill>
    </fill>
    <fill>
      <patternFill patternType="solid">
        <fgColor rgb="FF92D050"/>
        <bgColor indexed="64"/>
      </patternFill>
    </fill>
    <fill>
      <patternFill patternType="solid">
        <fgColor theme="9" tint="0.59999389629810485"/>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60">
    <xf numFmtId="0" fontId="0" fillId="0" borderId="0"/>
    <xf numFmtId="9" fontId="8" fillId="0" borderId="0" applyFont="0" applyFill="0" applyBorder="0" applyAlignment="0" applyProtection="0"/>
    <xf numFmtId="0" fontId="8" fillId="0" borderId="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6"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7" fillId="0" borderId="0"/>
    <xf numFmtId="0" fontId="7" fillId="0" borderId="0"/>
    <xf numFmtId="0" fontId="8" fillId="0" borderId="0"/>
    <xf numFmtId="0" fontId="6" fillId="0" borderId="0"/>
    <xf numFmtId="0" fontId="8" fillId="0" borderId="0"/>
    <xf numFmtId="166"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5" fillId="0" borderId="0"/>
    <xf numFmtId="0" fontId="5" fillId="0" borderId="0"/>
    <xf numFmtId="44" fontId="8" fillId="0" borderId="0" applyFont="0" applyFill="0" applyBorder="0" applyAlignment="0" applyProtection="0"/>
    <xf numFmtId="0" fontId="8" fillId="0" borderId="0"/>
    <xf numFmtId="0" fontId="8" fillId="0" borderId="0"/>
    <xf numFmtId="0" fontId="8" fillId="0" borderId="0"/>
    <xf numFmtId="0" fontId="4" fillId="0" borderId="0"/>
    <xf numFmtId="44" fontId="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2" fillId="0" borderId="0"/>
    <xf numFmtId="0" fontId="2" fillId="0" borderId="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2" fillId="0" borderId="0"/>
    <xf numFmtId="0" fontId="2" fillId="0" borderId="0"/>
    <xf numFmtId="44" fontId="8" fillId="0" borderId="0" applyFont="0" applyFill="0" applyBorder="0" applyAlignment="0" applyProtection="0"/>
    <xf numFmtId="0" fontId="2" fillId="0" borderId="0"/>
    <xf numFmtId="44" fontId="8" fillId="0" borderId="0" applyFont="0" applyFill="0" applyBorder="0" applyAlignment="0" applyProtection="0"/>
    <xf numFmtId="0" fontId="1" fillId="0" borderId="0"/>
  </cellStyleXfs>
  <cellXfs count="103">
    <xf numFmtId="0" fontId="0" fillId="0" borderId="0" xfId="0"/>
    <xf numFmtId="0" fontId="10" fillId="0" borderId="0" xfId="0" applyFont="1" applyAlignment="1">
      <alignment horizontal="center"/>
    </xf>
    <xf numFmtId="0" fontId="0" fillId="0" borderId="0" xfId="0" applyAlignment="1">
      <alignment vertical="center"/>
    </xf>
    <xf numFmtId="0" fontId="13" fillId="0" borderId="0" xfId="0" applyFont="1" applyAlignment="1">
      <alignment horizontal="center" vertical="center"/>
    </xf>
    <xf numFmtId="2" fontId="13" fillId="0" borderId="0" xfId="0" applyNumberFormat="1" applyFont="1" applyAlignment="1">
      <alignment horizontal="center"/>
    </xf>
    <xf numFmtId="0" fontId="15" fillId="3" borderId="4" xfId="0" applyFont="1" applyFill="1" applyBorder="1" applyAlignment="1">
      <alignment horizontal="center" vertical="top"/>
    </xf>
    <xf numFmtId="0" fontId="16" fillId="3" borderId="5" xfId="0" applyFont="1" applyFill="1" applyBorder="1" applyAlignment="1">
      <alignment horizontal="center"/>
    </xf>
    <xf numFmtId="0" fontId="15" fillId="3" borderId="6" xfId="0" applyFont="1" applyFill="1" applyBorder="1" applyAlignment="1">
      <alignment horizontal="center"/>
    </xf>
    <xf numFmtId="0" fontId="8" fillId="0" borderId="0" xfId="0" applyFont="1"/>
    <xf numFmtId="4" fontId="0" fillId="0" borderId="0" xfId="0" applyNumberFormat="1"/>
    <xf numFmtId="165" fontId="10" fillId="0" borderId="7" xfId="0" applyNumberFormat="1" applyFont="1" applyBorder="1" applyAlignment="1">
      <alignment vertical="center"/>
    </xf>
    <xf numFmtId="0" fontId="11" fillId="0" borderId="0" xfId="0" applyFont="1"/>
    <xf numFmtId="4" fontId="13" fillId="0" borderId="0" xfId="0" applyNumberFormat="1" applyFont="1"/>
    <xf numFmtId="0" fontId="10" fillId="0" borderId="0" xfId="0" applyFont="1" applyAlignment="1">
      <alignment horizontal="justify"/>
    </xf>
    <xf numFmtId="0" fontId="12" fillId="0" borderId="0" xfId="0" applyFont="1" applyAlignment="1">
      <alignment horizontal="center" vertical="center"/>
    </xf>
    <xf numFmtId="165" fontId="19" fillId="4" borderId="8" xfId="0" applyNumberFormat="1" applyFont="1" applyFill="1" applyBorder="1" applyAlignment="1">
      <alignment vertical="center"/>
    </xf>
    <xf numFmtId="0" fontId="19" fillId="0" borderId="0" xfId="0" applyFont="1"/>
    <xf numFmtId="0" fontId="18" fillId="0" borderId="0" xfId="0" applyFont="1" applyAlignment="1">
      <alignment horizontal="center" vertical="center"/>
    </xf>
    <xf numFmtId="0" fontId="18" fillId="0" borderId="0" xfId="0" applyFont="1"/>
    <xf numFmtId="4" fontId="18" fillId="0" borderId="0" xfId="3" applyNumberFormat="1" applyFont="1" applyBorder="1"/>
    <xf numFmtId="0" fontId="19" fillId="0" borderId="0" xfId="0" applyFont="1" applyAlignment="1">
      <alignment horizontal="center" vertical="center"/>
    </xf>
    <xf numFmtId="4" fontId="19" fillId="0" borderId="0" xfId="0" applyNumberFormat="1" applyFont="1" applyAlignment="1">
      <alignment horizontal="center" vertical="center"/>
    </xf>
    <xf numFmtId="0" fontId="18" fillId="0" borderId="0" xfId="0" applyFont="1" applyAlignment="1">
      <alignment horizontal="center"/>
    </xf>
    <xf numFmtId="0" fontId="18" fillId="0" borderId="0" xfId="0" applyFont="1" applyAlignment="1">
      <alignment horizontal="justify"/>
    </xf>
    <xf numFmtId="0" fontId="18" fillId="0" borderId="8" xfId="0" applyFont="1" applyBorder="1" applyAlignment="1">
      <alignment horizontal="center" vertical="center"/>
    </xf>
    <xf numFmtId="4" fontId="19" fillId="0" borderId="0" xfId="0" applyNumberFormat="1" applyFont="1"/>
    <xf numFmtId="44" fontId="18" fillId="0" borderId="8" xfId="28" applyFont="1" applyBorder="1" applyAlignment="1">
      <alignment vertical="center"/>
    </xf>
    <xf numFmtId="44" fontId="18" fillId="0" borderId="8" xfId="28" applyFont="1" applyFill="1" applyBorder="1" applyAlignment="1">
      <alignment vertical="center"/>
    </xf>
    <xf numFmtId="44" fontId="19" fillId="5" borderId="8" xfId="28" applyFont="1" applyFill="1" applyBorder="1" applyAlignment="1">
      <alignment vertical="center"/>
    </xf>
    <xf numFmtId="44" fontId="19" fillId="0" borderId="0" xfId="28" applyFont="1" applyFill="1" applyBorder="1" applyAlignment="1">
      <alignment horizontal="center" vertical="center"/>
    </xf>
    <xf numFmtId="0" fontId="10" fillId="0" borderId="0" xfId="0" applyFont="1"/>
    <xf numFmtId="0" fontId="13" fillId="0" borderId="7" xfId="0" applyFont="1" applyBorder="1" applyAlignment="1">
      <alignment horizontal="center" vertical="center"/>
    </xf>
    <xf numFmtId="44" fontId="19" fillId="0" borderId="0" xfId="28" applyFont="1" applyAlignment="1">
      <alignment horizontal="center"/>
    </xf>
    <xf numFmtId="0" fontId="19" fillId="0" borderId="0" xfId="0" applyFont="1" applyAlignment="1">
      <alignment horizontal="center"/>
    </xf>
    <xf numFmtId="0" fontId="0" fillId="0" borderId="7" xfId="0" applyBorder="1"/>
    <xf numFmtId="4" fontId="0" fillId="0" borderId="7" xfId="0" applyNumberFormat="1" applyBorder="1"/>
    <xf numFmtId="4" fontId="18" fillId="0" borderId="0" xfId="0" applyNumberFormat="1" applyFont="1" applyAlignment="1">
      <alignment horizontal="center"/>
    </xf>
    <xf numFmtId="4" fontId="18" fillId="0" borderId="0" xfId="0" applyNumberFormat="1" applyFont="1"/>
    <xf numFmtId="4" fontId="10" fillId="0" borderId="0" xfId="0" applyNumberFormat="1" applyFont="1" applyAlignment="1">
      <alignment horizontal="center"/>
    </xf>
    <xf numFmtId="44" fontId="18" fillId="0" borderId="8" xfId="28" applyFont="1" applyFill="1" applyBorder="1" applyAlignment="1">
      <alignment horizontal="center" vertical="center"/>
    </xf>
    <xf numFmtId="167" fontId="19" fillId="4" borderId="8" xfId="0" applyNumberFormat="1" applyFont="1" applyFill="1" applyBorder="1" applyAlignment="1">
      <alignment horizontal="center" vertical="center"/>
    </xf>
    <xf numFmtId="0" fontId="19" fillId="4" borderId="8" xfId="2" applyFont="1" applyFill="1" applyBorder="1" applyAlignment="1">
      <alignment horizontal="justify" vertical="center" wrapText="1"/>
    </xf>
    <xf numFmtId="0" fontId="20" fillId="2" borderId="8" xfId="2" applyFont="1" applyFill="1" applyBorder="1" applyAlignment="1">
      <alignment horizontal="justify" vertical="top" wrapText="1"/>
    </xf>
    <xf numFmtId="4" fontId="20" fillId="0" borderId="8" xfId="2" applyNumberFormat="1" applyFont="1" applyBorder="1" applyAlignment="1">
      <alignment horizontal="center" vertical="center"/>
    </xf>
    <xf numFmtId="0" fontId="19" fillId="2" borderId="0" xfId="0" applyFont="1" applyFill="1" applyAlignment="1">
      <alignment horizontal="right"/>
    </xf>
    <xf numFmtId="4" fontId="20" fillId="2" borderId="8" xfId="2" applyNumberFormat="1" applyFont="1" applyFill="1" applyBorder="1" applyAlignment="1">
      <alignment horizontal="justify" vertical="top" wrapText="1"/>
    </xf>
    <xf numFmtId="0" fontId="20" fillId="2" borderId="8" xfId="2" applyFont="1" applyFill="1" applyBorder="1" applyAlignment="1">
      <alignment horizontal="justify" vertical="top"/>
    </xf>
    <xf numFmtId="4" fontId="20" fillId="2" borderId="8" xfId="2" applyNumberFormat="1" applyFont="1" applyFill="1" applyBorder="1" applyAlignment="1">
      <alignment horizontal="justify" vertical="top"/>
    </xf>
    <xf numFmtId="0" fontId="21" fillId="0" borderId="0" xfId="0" applyFont="1" applyAlignment="1">
      <alignment horizontal="center"/>
    </xf>
    <xf numFmtId="44" fontId="21" fillId="0" borderId="0" xfId="28" applyFont="1" applyFill="1" applyBorder="1" applyAlignment="1">
      <alignment horizontal="center" vertical="center"/>
    </xf>
    <xf numFmtId="0" fontId="19" fillId="5" borderId="0" xfId="0" applyFont="1" applyFill="1" applyAlignment="1">
      <alignment horizontal="center"/>
    </xf>
    <xf numFmtId="44" fontId="19" fillId="5" borderId="0" xfId="28" applyFont="1" applyFill="1" applyBorder="1" applyAlignment="1">
      <alignment horizontal="center" vertical="center"/>
    </xf>
    <xf numFmtId="44" fontId="22" fillId="0" borderId="0" xfId="0" applyNumberFormat="1" applyFont="1" applyAlignment="1">
      <alignment horizontal="center" vertical="center"/>
    </xf>
    <xf numFmtId="0" fontId="19" fillId="6" borderId="0" xfId="0" applyFont="1" applyFill="1" applyAlignment="1">
      <alignment horizontal="center"/>
    </xf>
    <xf numFmtId="44" fontId="19" fillId="6" borderId="0" xfId="28" applyFont="1" applyFill="1" applyBorder="1" applyAlignment="1">
      <alignment horizontal="center" vertical="center"/>
    </xf>
    <xf numFmtId="4" fontId="20" fillId="0" borderId="8" xfId="2" applyNumberFormat="1" applyFont="1" applyBorder="1" applyAlignment="1">
      <alignment horizontal="justify" vertical="top"/>
    </xf>
    <xf numFmtId="164" fontId="19" fillId="0" borderId="0" xfId="0" applyNumberFormat="1" applyFont="1" applyAlignment="1">
      <alignment horizontal="center"/>
    </xf>
    <xf numFmtId="0" fontId="12" fillId="7" borderId="7" xfId="0" applyFont="1" applyFill="1" applyBorder="1" applyAlignment="1">
      <alignment horizontal="justify" vertical="center" wrapText="1"/>
    </xf>
    <xf numFmtId="0" fontId="18" fillId="8" borderId="8" xfId="0" applyFont="1" applyFill="1" applyBorder="1" applyAlignment="1">
      <alignment horizontal="center" vertical="center"/>
    </xf>
    <xf numFmtId="44" fontId="18" fillId="8" borderId="8" xfId="28" applyFont="1" applyFill="1" applyBorder="1" applyAlignment="1">
      <alignment horizontal="center" vertical="center"/>
    </xf>
    <xf numFmtId="4" fontId="20" fillId="8" borderId="8" xfId="2" applyNumberFormat="1" applyFont="1" applyFill="1" applyBorder="1" applyAlignment="1">
      <alignment horizontal="center" vertical="center"/>
    </xf>
    <xf numFmtId="44" fontId="18" fillId="8" borderId="8" xfId="28" applyFont="1" applyFill="1" applyBorder="1" applyAlignment="1">
      <alignment vertical="center"/>
    </xf>
    <xf numFmtId="0" fontId="11" fillId="8" borderId="0" xfId="0" applyFont="1" applyFill="1"/>
    <xf numFmtId="0" fontId="18" fillId="8" borderId="8" xfId="0" applyFont="1" applyFill="1" applyBorder="1" applyAlignment="1">
      <alignment horizontal="center" vertical="center" wrapText="1"/>
    </xf>
    <xf numFmtId="0" fontId="18" fillId="8" borderId="8" xfId="0" applyFont="1" applyFill="1" applyBorder="1" applyAlignment="1">
      <alignment horizontal="justify" vertical="center" wrapText="1"/>
    </xf>
    <xf numFmtId="43" fontId="18" fillId="8" borderId="8" xfId="25" applyFont="1" applyFill="1" applyBorder="1" applyAlignment="1">
      <alignment horizontal="center" vertical="center"/>
    </xf>
    <xf numFmtId="165" fontId="18" fillId="8" borderId="8" xfId="28" applyNumberFormat="1" applyFont="1" applyFill="1" applyBorder="1" applyAlignment="1">
      <alignment vertical="center"/>
    </xf>
    <xf numFmtId="165" fontId="18" fillId="8" borderId="8" xfId="0" applyNumberFormat="1" applyFont="1" applyFill="1" applyBorder="1" applyAlignment="1">
      <alignment vertical="center"/>
    </xf>
    <xf numFmtId="0" fontId="20" fillId="8" borderId="8" xfId="2" applyFont="1" applyFill="1" applyBorder="1" applyAlignment="1">
      <alignment horizontal="justify" vertical="top" wrapText="1"/>
    </xf>
    <xf numFmtId="0" fontId="11" fillId="9" borderId="0" xfId="0" applyFont="1" applyFill="1"/>
    <xf numFmtId="0" fontId="11" fillId="10" borderId="0" xfId="0" applyFont="1" applyFill="1"/>
    <xf numFmtId="4" fontId="20" fillId="11" borderId="8" xfId="2" applyNumberFormat="1" applyFont="1" applyFill="1" applyBorder="1" applyAlignment="1">
      <alignment horizontal="justify" vertical="top"/>
    </xf>
    <xf numFmtId="0" fontId="18" fillId="2" borderId="8" xfId="0" applyFont="1" applyFill="1" applyBorder="1" applyAlignment="1">
      <alignment horizontal="center" vertical="center"/>
    </xf>
    <xf numFmtId="44" fontId="18" fillId="2" borderId="8" xfId="28" applyFont="1" applyFill="1" applyBorder="1" applyAlignment="1">
      <alignment horizontal="center" vertical="center"/>
    </xf>
    <xf numFmtId="44" fontId="18" fillId="2" borderId="8" xfId="28" applyFont="1" applyFill="1" applyBorder="1" applyAlignment="1">
      <alignment vertical="center"/>
    </xf>
    <xf numFmtId="164" fontId="18" fillId="0" borderId="0" xfId="0" applyNumberFormat="1" applyFont="1" applyAlignment="1">
      <alignment horizontal="center" vertical="center"/>
    </xf>
    <xf numFmtId="44" fontId="0" fillId="0" borderId="0" xfId="0" applyNumberFormat="1"/>
    <xf numFmtId="0" fontId="20" fillId="0" borderId="8" xfId="2" applyFont="1" applyBorder="1" applyAlignment="1">
      <alignment horizontal="justify" vertical="top" wrapText="1"/>
    </xf>
    <xf numFmtId="0" fontId="20" fillId="0" borderId="8" xfId="2" applyFont="1" applyBorder="1" applyAlignment="1">
      <alignment horizontal="justify" vertical="top"/>
    </xf>
    <xf numFmtId="0" fontId="12" fillId="12" borderId="7" xfId="0" applyFont="1" applyFill="1" applyBorder="1" applyAlignment="1">
      <alignment horizontal="justify" vertical="center" wrapText="1"/>
    </xf>
    <xf numFmtId="44" fontId="18" fillId="0" borderId="0" xfId="28" applyFont="1" applyBorder="1" applyAlignment="1">
      <alignment vertical="center"/>
    </xf>
    <xf numFmtId="44" fontId="18" fillId="0" borderId="0" xfId="28" applyFont="1" applyFill="1" applyBorder="1" applyAlignment="1">
      <alignment horizontal="center" vertical="center"/>
    </xf>
    <xf numFmtId="164" fontId="18" fillId="0" borderId="0" xfId="0" applyNumberFormat="1" applyFont="1" applyAlignment="1">
      <alignment horizontal="center"/>
    </xf>
    <xf numFmtId="165" fontId="19" fillId="5" borderId="8" xfId="28" applyNumberFormat="1" applyFont="1" applyFill="1" applyBorder="1" applyAlignment="1">
      <alignment vertical="center"/>
    </xf>
    <xf numFmtId="44" fontId="11" fillId="0" borderId="0" xfId="0" applyNumberFormat="1" applyFont="1"/>
    <xf numFmtId="44" fontId="18" fillId="0" borderId="0" xfId="0" applyNumberFormat="1" applyFont="1" applyAlignment="1">
      <alignment horizontal="center" vertical="center"/>
    </xf>
    <xf numFmtId="0" fontId="11" fillId="0" borderId="0" xfId="0" applyFont="1" applyAlignment="1">
      <alignment horizontal="center" vertical="center"/>
    </xf>
    <xf numFmtId="0" fontId="9" fillId="0" borderId="0" xfId="0" applyFont="1" applyAlignment="1">
      <alignment horizontal="center"/>
    </xf>
    <xf numFmtId="0" fontId="11" fillId="0" borderId="0" xfId="0" applyFont="1" applyAlignment="1">
      <alignment horizontal="center" vertical="center"/>
    </xf>
    <xf numFmtId="0" fontId="12" fillId="0" borderId="0" xfId="0" applyFont="1" applyAlignment="1">
      <alignment horizontal="center" vertical="center"/>
    </xf>
    <xf numFmtId="0" fontId="14" fillId="3" borderId="1" xfId="0" applyFont="1" applyFill="1" applyBorder="1" applyAlignment="1">
      <alignment horizontal="center"/>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9" xfId="0" applyFont="1" applyFill="1" applyBorder="1" applyAlignment="1">
      <alignment horizontal="center"/>
    </xf>
    <xf numFmtId="0" fontId="23" fillId="0" borderId="0" xfId="0" applyFont="1" applyAlignment="1">
      <alignment horizontal="left" vertical="center"/>
    </xf>
    <xf numFmtId="0" fontId="9" fillId="0" borderId="0" xfId="0" applyFont="1" applyAlignment="1">
      <alignment horizontal="left" vertical="center"/>
    </xf>
    <xf numFmtId="0" fontId="23" fillId="0" borderId="0" xfId="0" applyFont="1" applyAlignment="1">
      <alignment horizontal="right" vertical="center"/>
    </xf>
    <xf numFmtId="0" fontId="13" fillId="0" borderId="0" xfId="0" applyFont="1" applyAlignment="1">
      <alignment horizontal="center" vertical="center" wrapText="1"/>
    </xf>
    <xf numFmtId="0" fontId="24" fillId="0" borderId="0" xfId="0" applyFont="1" applyAlignment="1">
      <alignment horizontal="justify" vertical="distributed" wrapText="1"/>
    </xf>
    <xf numFmtId="0" fontId="24" fillId="0" borderId="0" xfId="0" applyFont="1" applyAlignment="1">
      <alignment horizontal="justify" vertical="distributed" wrapText="1"/>
    </xf>
    <xf numFmtId="0" fontId="12" fillId="0" borderId="0" xfId="0" applyFont="1" applyAlignment="1">
      <alignment horizontal="right" vertical="center"/>
    </xf>
    <xf numFmtId="0" fontId="24" fillId="0" borderId="10" xfId="0" applyFont="1" applyBorder="1" applyAlignment="1">
      <alignment horizontal="justify" vertical="distributed" wrapText="1"/>
    </xf>
    <xf numFmtId="0" fontId="18" fillId="0" borderId="0" xfId="0" applyFont="1" applyAlignment="1">
      <alignment horizontal="right"/>
    </xf>
  </cellXfs>
  <cellStyles count="60">
    <cellStyle name="Comma 2" xfId="4" xr:uid="{00000000-0005-0000-0000-000000000000}"/>
    <cellStyle name="Comma 2 2" xfId="20" xr:uid="{00000000-0005-0000-0000-000001000000}"/>
    <cellStyle name="Comma 2 2 2" xfId="48" xr:uid="{00000000-0005-0000-0000-000002000000}"/>
    <cellStyle name="Comma 2 3" xfId="40" xr:uid="{00000000-0005-0000-0000-000003000000}"/>
    <cellStyle name="Comma 3" xfId="5" xr:uid="{00000000-0005-0000-0000-000004000000}"/>
    <cellStyle name="Comma 3 2" xfId="21" xr:uid="{00000000-0005-0000-0000-000005000000}"/>
    <cellStyle name="Comma 3 2 2" xfId="49" xr:uid="{00000000-0005-0000-0000-000006000000}"/>
    <cellStyle name="Comma 3 3" xfId="41" xr:uid="{00000000-0005-0000-0000-000007000000}"/>
    <cellStyle name="Currency 2" xfId="3" xr:uid="{00000000-0005-0000-0000-000008000000}"/>
    <cellStyle name="Currency 2 2" xfId="6" xr:uid="{00000000-0005-0000-0000-000009000000}"/>
    <cellStyle name="Currency 2 2 2" xfId="22" xr:uid="{00000000-0005-0000-0000-00000A000000}"/>
    <cellStyle name="Currency 2 2 2 2" xfId="50" xr:uid="{00000000-0005-0000-0000-00000B000000}"/>
    <cellStyle name="Currency 2 2 3" xfId="42" xr:uid="{00000000-0005-0000-0000-00000C000000}"/>
    <cellStyle name="Currency 2 3" xfId="19" xr:uid="{00000000-0005-0000-0000-00000D000000}"/>
    <cellStyle name="Currency 2 3 2" xfId="47" xr:uid="{00000000-0005-0000-0000-00000E000000}"/>
    <cellStyle name="Currency 2 4" xfId="39" xr:uid="{00000000-0005-0000-0000-00000F000000}"/>
    <cellStyle name="Currency 3" xfId="7" xr:uid="{00000000-0005-0000-0000-000010000000}"/>
    <cellStyle name="Currency 3 2" xfId="23" xr:uid="{00000000-0005-0000-0000-000011000000}"/>
    <cellStyle name="Currency 3 2 2" xfId="51" xr:uid="{00000000-0005-0000-0000-000012000000}"/>
    <cellStyle name="Currency 3 3" xfId="43" xr:uid="{00000000-0005-0000-0000-000013000000}"/>
    <cellStyle name="Euro" xfId="8" xr:uid="{00000000-0005-0000-0000-000014000000}"/>
    <cellStyle name="Euro 2" xfId="18" xr:uid="{00000000-0005-0000-0000-000015000000}"/>
    <cellStyle name="Millares 2" xfId="25" xr:uid="{00000000-0005-0000-0000-000016000000}"/>
    <cellStyle name="Millares 2 2" xfId="53" xr:uid="{00000000-0005-0000-0000-000017000000}"/>
    <cellStyle name="Moneda" xfId="28" builtinId="4"/>
    <cellStyle name="Moneda 2" xfId="9" xr:uid="{00000000-0005-0000-0000-000019000000}"/>
    <cellStyle name="Moneda 2 2" xfId="24" xr:uid="{00000000-0005-0000-0000-00001A000000}"/>
    <cellStyle name="Moneda 2 2 2" xfId="52" xr:uid="{00000000-0005-0000-0000-00001B000000}"/>
    <cellStyle name="Moneda 2 3" xfId="44" xr:uid="{00000000-0005-0000-0000-00001C000000}"/>
    <cellStyle name="Moneda 3" xfId="56" xr:uid="{00000000-0005-0000-0000-00001D000000}"/>
    <cellStyle name="Moneda 9" xfId="33" xr:uid="{00000000-0005-0000-0000-00001E000000}"/>
    <cellStyle name="Moneda 9 2" xfId="58" xr:uid="{00000000-0005-0000-0000-00001F000000}"/>
    <cellStyle name="Normal" xfId="0" builtinId="0"/>
    <cellStyle name="Normal 11" xfId="30" xr:uid="{00000000-0005-0000-0000-000021000000}"/>
    <cellStyle name="Normal 2" xfId="2" xr:uid="{00000000-0005-0000-0000-000022000000}"/>
    <cellStyle name="Normal 2 2" xfId="29" xr:uid="{00000000-0005-0000-0000-000023000000}"/>
    <cellStyle name="Normal 3" xfId="13" xr:uid="{00000000-0005-0000-0000-000024000000}"/>
    <cellStyle name="Normal 3 2" xfId="15" xr:uid="{00000000-0005-0000-0000-000025000000}"/>
    <cellStyle name="Normal 4" xfId="14" xr:uid="{00000000-0005-0000-0000-000026000000}"/>
    <cellStyle name="Normal 4 2" xfId="17" xr:uid="{00000000-0005-0000-0000-000027000000}"/>
    <cellStyle name="Normal 4 3" xfId="26" xr:uid="{00000000-0005-0000-0000-000028000000}"/>
    <cellStyle name="Normal 4 3 2" xfId="36" xr:uid="{00000000-0005-0000-0000-000029000000}"/>
    <cellStyle name="Normal 4 3 3" xfId="54" xr:uid="{00000000-0005-0000-0000-00002A000000}"/>
    <cellStyle name="Normal 4 4" xfId="34" xr:uid="{00000000-0005-0000-0000-00002B000000}"/>
    <cellStyle name="Normal 4 5" xfId="45" xr:uid="{00000000-0005-0000-0000-00002C000000}"/>
    <cellStyle name="Normal 5" xfId="16" xr:uid="{00000000-0005-0000-0000-00002D000000}"/>
    <cellStyle name="Normal 5 2" xfId="27" xr:uid="{00000000-0005-0000-0000-00002E000000}"/>
    <cellStyle name="Normal 5 2 2" xfId="37" xr:uid="{00000000-0005-0000-0000-00002F000000}"/>
    <cellStyle name="Normal 5 2 3" xfId="55" xr:uid="{00000000-0005-0000-0000-000030000000}"/>
    <cellStyle name="Normal 5 3" xfId="35" xr:uid="{00000000-0005-0000-0000-000031000000}"/>
    <cellStyle name="Normal 5 4" xfId="46" xr:uid="{00000000-0005-0000-0000-000032000000}"/>
    <cellStyle name="Normal 6" xfId="32" xr:uid="{00000000-0005-0000-0000-000033000000}"/>
    <cellStyle name="Normal 6 2" xfId="38" xr:uid="{00000000-0005-0000-0000-000034000000}"/>
    <cellStyle name="Normal 6 3" xfId="57" xr:uid="{00000000-0005-0000-0000-000035000000}"/>
    <cellStyle name="Normal 7" xfId="59" xr:uid="{00000000-0005-0000-0000-000036000000}"/>
    <cellStyle name="Normal 8" xfId="31" xr:uid="{00000000-0005-0000-0000-000037000000}"/>
    <cellStyle name="Percent 2" xfId="1" xr:uid="{00000000-0005-0000-0000-000038000000}"/>
    <cellStyle name="Percent 2 2" xfId="10" xr:uid="{00000000-0005-0000-0000-000039000000}"/>
    <cellStyle name="Percent 3" xfId="11" xr:uid="{00000000-0005-0000-0000-00003A000000}"/>
    <cellStyle name="Porcentual 2" xfId="12" xr:uid="{00000000-0005-0000-0000-00003B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xdr:col>
      <xdr:colOff>28575</xdr:colOff>
      <xdr:row>0</xdr:row>
      <xdr:rowOff>85725</xdr:rowOff>
    </xdr:from>
    <xdr:to>
      <xdr:col>3</xdr:col>
      <xdr:colOff>600075</xdr:colOff>
      <xdr:row>2</xdr:row>
      <xdr:rowOff>144340</xdr:rowOff>
    </xdr:to>
    <xdr:pic>
      <xdr:nvPicPr>
        <xdr:cNvPr id="2" name="Imagen 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85725"/>
          <a:ext cx="1533525" cy="563440"/>
        </a:xfrm>
        <a:prstGeom prst="rect">
          <a:avLst/>
        </a:prstGeom>
      </xdr:spPr>
    </xdr:pic>
    <xdr:clientData/>
  </xdr:twoCellAnchor>
  <xdr:twoCellAnchor editAs="oneCell">
    <xdr:from>
      <xdr:col>6</xdr:col>
      <xdr:colOff>9525</xdr:colOff>
      <xdr:row>0</xdr:row>
      <xdr:rowOff>66675</xdr:rowOff>
    </xdr:from>
    <xdr:to>
      <xdr:col>7</xdr:col>
      <xdr:colOff>862489</xdr:colOff>
      <xdr:row>3</xdr:row>
      <xdr:rowOff>3096</xdr:rowOff>
    </xdr:to>
    <xdr:pic>
      <xdr:nvPicPr>
        <xdr:cNvPr id="4" name="3 Imagen">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2"/>
        <a:srcRect r="4818"/>
        <a:stretch/>
      </xdr:blipFill>
      <xdr:spPr>
        <a:xfrm>
          <a:off x="5619750" y="66675"/>
          <a:ext cx="1481614" cy="631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39158</xdr:colOff>
      <xdr:row>14</xdr:row>
      <xdr:rowOff>9525</xdr:rowOff>
    </xdr:from>
    <xdr:to>
      <xdr:col>11</xdr:col>
      <xdr:colOff>39158</xdr:colOff>
      <xdr:row>14</xdr:row>
      <xdr:rowOff>610658</xdr:rowOff>
    </xdr:to>
    <xdr:pic>
      <xdr:nvPicPr>
        <xdr:cNvPr id="4" name="Imagen 4">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188325" y="2221442"/>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31750</xdr:colOff>
      <xdr:row>0</xdr:row>
      <xdr:rowOff>59111</xdr:rowOff>
    </xdr:from>
    <xdr:to>
      <xdr:col>3</xdr:col>
      <xdr:colOff>934297</xdr:colOff>
      <xdr:row>2</xdr:row>
      <xdr:rowOff>169812</xdr:rowOff>
    </xdr:to>
    <xdr:pic>
      <xdr:nvPicPr>
        <xdr:cNvPr id="5" name="Imagen 2">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3258" t="33708" r="8765" b="34607"/>
        <a:stretch>
          <a:fillRect/>
        </a:stretch>
      </xdr:blipFill>
      <xdr:spPr bwMode="auto">
        <a:xfrm>
          <a:off x="349250" y="59111"/>
          <a:ext cx="1682750" cy="618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40640</xdr:colOff>
      <xdr:row>0</xdr:row>
      <xdr:rowOff>43843</xdr:rowOff>
    </xdr:from>
    <xdr:to>
      <xdr:col>8</xdr:col>
      <xdr:colOff>579120</xdr:colOff>
      <xdr:row>2</xdr:row>
      <xdr:rowOff>77896</xdr:rowOff>
    </xdr:to>
    <xdr:pic>
      <xdr:nvPicPr>
        <xdr:cNvPr id="6" name="Imagen 4">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51538" t="2838" r="11246" b="88838"/>
        <a:stretch>
          <a:fillRect/>
        </a:stretch>
      </xdr:blipFill>
      <xdr:spPr bwMode="auto">
        <a:xfrm>
          <a:off x="6075680" y="43843"/>
          <a:ext cx="1986280" cy="5369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I130"/>
  <sheetViews>
    <sheetView topLeftCell="B34" zoomScale="160" zoomScaleNormal="160" zoomScaleSheetLayoutView="100" workbookViewId="0">
      <selection activeCell="B35" sqref="A35:XFD35"/>
    </sheetView>
  </sheetViews>
  <sheetFormatPr baseColWidth="10" defaultColWidth="9.109375" defaultRowHeight="13.2" x14ac:dyDescent="0.25"/>
  <cols>
    <col min="1" max="1" width="3.5546875" customWidth="1"/>
    <col min="2" max="2" width="1.109375" customWidth="1"/>
    <col min="3" max="3" width="14.44140625" style="1" customWidth="1"/>
    <col min="4" max="4" width="47.88671875" style="13" customWidth="1"/>
    <col min="5" max="5" width="7.33203125" style="1" customWidth="1"/>
    <col min="6" max="6" width="9.88671875" style="38" customWidth="1"/>
    <col min="7" max="7" width="9.44140625" style="1" customWidth="1"/>
    <col min="8" max="8" width="13.5546875" style="1" customWidth="1"/>
    <col min="9" max="9" width="1.109375" style="1" customWidth="1"/>
    <col min="11" max="11" width="12.33203125" bestFit="1" customWidth="1"/>
  </cols>
  <sheetData>
    <row r="1" spans="2:9" ht="24.75" customHeight="1" x14ac:dyDescent="0.3">
      <c r="C1" s="87" t="s">
        <v>14</v>
      </c>
      <c r="D1" s="87"/>
      <c r="E1" s="87"/>
      <c r="F1" s="87"/>
      <c r="G1" s="87"/>
      <c r="H1" s="87"/>
    </row>
    <row r="2" spans="2:9" s="2" customFormat="1" ht="15" customHeight="1" x14ac:dyDescent="0.25">
      <c r="C2" s="88" t="s">
        <v>0</v>
      </c>
      <c r="D2" s="88"/>
      <c r="E2" s="88"/>
      <c r="F2" s="88"/>
      <c r="G2" s="88"/>
      <c r="H2" s="88"/>
      <c r="I2" s="14"/>
    </row>
    <row r="3" spans="2:9" s="2" customFormat="1" ht="15" customHeight="1" x14ac:dyDescent="0.25">
      <c r="C3" s="89"/>
      <c r="D3" s="89"/>
      <c r="E3" s="89"/>
      <c r="F3" s="89"/>
      <c r="G3" s="89"/>
      <c r="H3" s="89"/>
      <c r="I3" s="3"/>
    </row>
    <row r="4" spans="2:9" s="2" customFormat="1" ht="5.25" customHeight="1" thickBot="1" x14ac:dyDescent="0.3">
      <c r="C4" s="14"/>
      <c r="D4" s="14"/>
      <c r="E4" s="14"/>
      <c r="F4" s="14"/>
      <c r="G4" s="14"/>
      <c r="H4" s="14"/>
      <c r="I4" s="3"/>
    </row>
    <row r="5" spans="2:9" ht="13.8" thickTop="1" x14ac:dyDescent="0.25">
      <c r="C5" s="90" t="s">
        <v>1</v>
      </c>
      <c r="D5" s="91"/>
      <c r="E5" s="91"/>
      <c r="F5" s="91"/>
      <c r="G5" s="91"/>
      <c r="H5" s="92"/>
      <c r="I5" s="4"/>
    </row>
    <row r="6" spans="2:9" ht="13.8" thickBot="1" x14ac:dyDescent="0.3">
      <c r="C6" s="5" t="s">
        <v>2</v>
      </c>
      <c r="D6" s="6" t="s">
        <v>3</v>
      </c>
      <c r="E6" s="7" t="s">
        <v>4</v>
      </c>
      <c r="F6" s="7" t="s">
        <v>5</v>
      </c>
      <c r="G6" s="7" t="s">
        <v>6</v>
      </c>
      <c r="H6" s="7" t="s">
        <v>7</v>
      </c>
      <c r="I6" s="4"/>
    </row>
    <row r="7" spans="2:9" ht="14.4" thickTop="1" thickBot="1" x14ac:dyDescent="0.3">
      <c r="C7"/>
      <c r="D7" s="8"/>
      <c r="E7"/>
      <c r="F7" s="9"/>
      <c r="G7"/>
      <c r="H7"/>
      <c r="I7" s="4"/>
    </row>
    <row r="8" spans="2:9" ht="48.6" thickTop="1" x14ac:dyDescent="0.25">
      <c r="C8" s="31" t="s">
        <v>25</v>
      </c>
      <c r="D8" s="57" t="s">
        <v>130</v>
      </c>
      <c r="E8" s="34"/>
      <c r="F8" s="35"/>
      <c r="G8" s="10"/>
      <c r="H8" s="10"/>
      <c r="I8" s="4"/>
    </row>
    <row r="9" spans="2:9" s="11" customFormat="1" x14ac:dyDescent="0.25">
      <c r="C9" s="40" t="s">
        <v>18</v>
      </c>
      <c r="D9" s="41" t="s">
        <v>19</v>
      </c>
      <c r="E9" s="15"/>
      <c r="F9" s="15"/>
      <c r="G9" s="15"/>
      <c r="H9" s="15"/>
      <c r="I9" s="12"/>
    </row>
    <row r="10" spans="2:9" s="11" customFormat="1" ht="38.4" x14ac:dyDescent="0.25">
      <c r="B10" s="62"/>
      <c r="C10" s="24">
        <v>3001001</v>
      </c>
      <c r="D10" s="46" t="s">
        <v>27</v>
      </c>
      <c r="E10" s="39" t="s">
        <v>17</v>
      </c>
      <c r="F10" s="43">
        <v>1665.42</v>
      </c>
      <c r="G10" s="27">
        <v>19.41</v>
      </c>
      <c r="H10" s="26">
        <f t="shared" ref="H10:H19" si="0">F10*G10</f>
        <v>32325.8</v>
      </c>
      <c r="I10" s="12"/>
    </row>
    <row r="11" spans="2:9" s="11" customFormat="1" ht="28.8" x14ac:dyDescent="0.25">
      <c r="B11" s="62"/>
      <c r="C11" s="24" t="s">
        <v>138</v>
      </c>
      <c r="D11" s="46" t="s">
        <v>38</v>
      </c>
      <c r="E11" s="39" t="s">
        <v>28</v>
      </c>
      <c r="F11" s="43">
        <v>6.76</v>
      </c>
      <c r="G11" s="27">
        <v>1374.65</v>
      </c>
      <c r="H11" s="26">
        <f t="shared" si="0"/>
        <v>9292.6299999999992</v>
      </c>
      <c r="I11" s="12"/>
    </row>
    <row r="12" spans="2:9" s="11" customFormat="1" ht="38.4" x14ac:dyDescent="0.25">
      <c r="B12" s="62"/>
      <c r="C12" s="24" t="s">
        <v>139</v>
      </c>
      <c r="D12" s="46" t="s">
        <v>68</v>
      </c>
      <c r="E12" s="39" t="s">
        <v>15</v>
      </c>
      <c r="F12" s="43">
        <v>49.18</v>
      </c>
      <c r="G12" s="27">
        <v>70.87</v>
      </c>
      <c r="H12" s="26">
        <f t="shared" si="0"/>
        <v>3485.39</v>
      </c>
      <c r="I12" s="12"/>
    </row>
    <row r="13" spans="2:9" s="11" customFormat="1" ht="48" x14ac:dyDescent="0.25">
      <c r="B13" s="62"/>
      <c r="C13" s="24" t="s">
        <v>140</v>
      </c>
      <c r="D13" s="46" t="s">
        <v>83</v>
      </c>
      <c r="E13" s="39" t="s">
        <v>15</v>
      </c>
      <c r="F13" s="43">
        <v>45.23</v>
      </c>
      <c r="G13" s="27">
        <v>60.18</v>
      </c>
      <c r="H13" s="26">
        <f t="shared" si="0"/>
        <v>2721.94</v>
      </c>
      <c r="I13" s="12"/>
    </row>
    <row r="14" spans="2:9" s="11" customFormat="1" ht="28.8" x14ac:dyDescent="0.25">
      <c r="B14" s="62"/>
      <c r="C14" s="24" t="s">
        <v>81</v>
      </c>
      <c r="D14" s="46" t="s">
        <v>82</v>
      </c>
      <c r="E14" s="39" t="s">
        <v>28</v>
      </c>
      <c r="F14" s="43">
        <v>25.28</v>
      </c>
      <c r="G14" s="27">
        <v>448.93</v>
      </c>
      <c r="H14" s="26">
        <f t="shared" si="0"/>
        <v>11348.95</v>
      </c>
      <c r="I14" s="12"/>
    </row>
    <row r="15" spans="2:9" s="11" customFormat="1" ht="28.8" x14ac:dyDescent="0.25">
      <c r="B15" s="62"/>
      <c r="C15" s="24">
        <v>9999855</v>
      </c>
      <c r="D15" s="46" t="s">
        <v>84</v>
      </c>
      <c r="E15" s="39" t="s">
        <v>16</v>
      </c>
      <c r="F15" s="43">
        <v>5</v>
      </c>
      <c r="G15" s="27">
        <v>429.55</v>
      </c>
      <c r="H15" s="26">
        <f t="shared" si="0"/>
        <v>2147.75</v>
      </c>
      <c r="I15" s="12"/>
    </row>
    <row r="16" spans="2:9" s="11" customFormat="1" ht="48" x14ac:dyDescent="0.25">
      <c r="B16" s="62"/>
      <c r="C16" s="24" t="s">
        <v>141</v>
      </c>
      <c r="D16" s="46" t="s">
        <v>85</v>
      </c>
      <c r="E16" s="39" t="s">
        <v>16</v>
      </c>
      <c r="F16" s="43">
        <v>13</v>
      </c>
      <c r="G16" s="27">
        <v>4325.0200000000004</v>
      </c>
      <c r="H16" s="26">
        <f t="shared" si="0"/>
        <v>56225.26</v>
      </c>
      <c r="I16" s="12"/>
    </row>
    <row r="17" spans="2:9" s="11" customFormat="1" ht="48" x14ac:dyDescent="0.25">
      <c r="B17" s="62"/>
      <c r="C17" s="24" t="s">
        <v>142</v>
      </c>
      <c r="D17" s="46" t="s">
        <v>86</v>
      </c>
      <c r="E17" s="39" t="s">
        <v>16</v>
      </c>
      <c r="F17" s="43">
        <v>3</v>
      </c>
      <c r="G17" s="27">
        <v>4325.0200000000004</v>
      </c>
      <c r="H17" s="26">
        <f t="shared" si="0"/>
        <v>12975.06</v>
      </c>
      <c r="I17" s="12"/>
    </row>
    <row r="18" spans="2:9" s="11" customFormat="1" ht="124.8" x14ac:dyDescent="0.25">
      <c r="B18" s="62"/>
      <c r="C18" s="24" t="s">
        <v>87</v>
      </c>
      <c r="D18" s="46" t="s">
        <v>88</v>
      </c>
      <c r="E18" s="39" t="s">
        <v>16</v>
      </c>
      <c r="F18" s="43">
        <v>3</v>
      </c>
      <c r="G18" s="27">
        <v>7972.18</v>
      </c>
      <c r="H18" s="26">
        <f t="shared" si="0"/>
        <v>23916.54</v>
      </c>
      <c r="I18" s="12"/>
    </row>
    <row r="19" spans="2:9" s="11" customFormat="1" ht="28.8" x14ac:dyDescent="0.25">
      <c r="B19" s="62"/>
      <c r="C19" s="24" t="s">
        <v>115</v>
      </c>
      <c r="D19" s="46" t="s">
        <v>116</v>
      </c>
      <c r="E19" s="39" t="s">
        <v>117</v>
      </c>
      <c r="F19" s="43">
        <v>2</v>
      </c>
      <c r="G19" s="27">
        <v>625.61</v>
      </c>
      <c r="H19" s="26">
        <f t="shared" si="0"/>
        <v>1251.22</v>
      </c>
      <c r="I19" s="12"/>
    </row>
    <row r="20" spans="2:9" s="11" customFormat="1" x14ac:dyDescent="0.25">
      <c r="B20" s="62"/>
      <c r="C20" s="24"/>
      <c r="D20" s="42"/>
      <c r="E20" s="39"/>
      <c r="F20" s="43"/>
      <c r="G20" s="27"/>
      <c r="H20" s="28">
        <f>SUM(H10:H19)</f>
        <v>155690.54</v>
      </c>
      <c r="I20" s="12"/>
    </row>
    <row r="21" spans="2:9" s="11" customFormat="1" x14ac:dyDescent="0.25">
      <c r="B21" s="62"/>
      <c r="C21" s="40" t="s">
        <v>26</v>
      </c>
      <c r="D21" s="41" t="s">
        <v>29</v>
      </c>
      <c r="E21" s="15"/>
      <c r="F21" s="15"/>
      <c r="G21" s="15"/>
      <c r="H21" s="15"/>
      <c r="I21" s="12"/>
    </row>
    <row r="22" spans="2:9" s="11" customFormat="1" ht="19.2" x14ac:dyDescent="0.25">
      <c r="B22" s="62"/>
      <c r="C22" s="24" t="s">
        <v>143</v>
      </c>
      <c r="D22" s="46" t="s">
        <v>30</v>
      </c>
      <c r="E22" s="39" t="s">
        <v>28</v>
      </c>
      <c r="F22" s="43">
        <v>133.24</v>
      </c>
      <c r="G22" s="27">
        <v>74.09</v>
      </c>
      <c r="H22" s="26">
        <f t="shared" ref="H22:H25" si="1">F22*G22</f>
        <v>9871.75</v>
      </c>
      <c r="I22" s="12"/>
    </row>
    <row r="23" spans="2:9" s="11" customFormat="1" ht="38.4" x14ac:dyDescent="0.25">
      <c r="B23" s="62"/>
      <c r="C23" s="24" t="s">
        <v>144</v>
      </c>
      <c r="D23" s="42" t="s">
        <v>31</v>
      </c>
      <c r="E23" s="39" t="s">
        <v>28</v>
      </c>
      <c r="F23" s="43">
        <v>133.24</v>
      </c>
      <c r="G23" s="27">
        <v>408.72</v>
      </c>
      <c r="H23" s="26">
        <f t="shared" si="1"/>
        <v>54457.85</v>
      </c>
      <c r="I23" s="12"/>
    </row>
    <row r="24" spans="2:9" s="11" customFormat="1" ht="48" x14ac:dyDescent="0.25">
      <c r="B24" s="62"/>
      <c r="C24" s="24" t="s">
        <v>145</v>
      </c>
      <c r="D24" s="42" t="s">
        <v>59</v>
      </c>
      <c r="E24" s="39" t="s">
        <v>17</v>
      </c>
      <c r="F24" s="43">
        <v>324.98</v>
      </c>
      <c r="G24" s="27">
        <v>39.33</v>
      </c>
      <c r="H24" s="26">
        <f t="shared" si="1"/>
        <v>12781.46</v>
      </c>
      <c r="I24" s="12"/>
    </row>
    <row r="25" spans="2:9" s="11" customFormat="1" ht="57.6" x14ac:dyDescent="0.25">
      <c r="B25" s="62"/>
      <c r="C25" s="24" t="s">
        <v>146</v>
      </c>
      <c r="D25" s="42" t="s">
        <v>52</v>
      </c>
      <c r="E25" s="39" t="s">
        <v>28</v>
      </c>
      <c r="F25" s="43">
        <v>65</v>
      </c>
      <c r="G25" s="27">
        <v>1732.31</v>
      </c>
      <c r="H25" s="26">
        <f t="shared" si="1"/>
        <v>112600.15</v>
      </c>
      <c r="I25" s="12"/>
    </row>
    <row r="26" spans="2:9" s="11" customFormat="1" x14ac:dyDescent="0.25">
      <c r="C26" s="24"/>
      <c r="D26" s="42"/>
      <c r="E26" s="39"/>
      <c r="F26" s="43"/>
      <c r="G26" s="27"/>
      <c r="H26" s="28">
        <f>SUM(H22:H25)</f>
        <v>189711.21</v>
      </c>
      <c r="I26" s="12"/>
    </row>
    <row r="27" spans="2:9" s="11" customFormat="1" x14ac:dyDescent="0.25">
      <c r="C27" s="40" t="s">
        <v>20</v>
      </c>
      <c r="D27" s="41" t="s">
        <v>39</v>
      </c>
      <c r="E27" s="15"/>
      <c r="F27" s="15"/>
      <c r="G27" s="15"/>
      <c r="H27" s="15"/>
      <c r="I27" s="12"/>
    </row>
    <row r="28" spans="2:9" s="11" customFormat="1" ht="67.2" x14ac:dyDescent="0.25">
      <c r="B28" s="62"/>
      <c r="C28" s="24">
        <v>3003021</v>
      </c>
      <c r="D28" s="42" t="s">
        <v>77</v>
      </c>
      <c r="E28" s="39" t="s">
        <v>28</v>
      </c>
      <c r="F28" s="43">
        <v>16.510000000000002</v>
      </c>
      <c r="G28" s="27">
        <v>7170.77</v>
      </c>
      <c r="H28" s="26">
        <f t="shared" ref="H28:H37" si="2">F28*G28</f>
        <v>118389.41</v>
      </c>
      <c r="I28" s="12"/>
    </row>
    <row r="29" spans="2:9" s="11" customFormat="1" ht="86.4" x14ac:dyDescent="0.25">
      <c r="B29" s="62"/>
      <c r="C29" s="63">
        <v>3003007</v>
      </c>
      <c r="D29" s="64" t="s">
        <v>147</v>
      </c>
      <c r="E29" s="58" t="s">
        <v>15</v>
      </c>
      <c r="F29" s="65">
        <v>200</v>
      </c>
      <c r="G29" s="66">
        <v>1552.46</v>
      </c>
      <c r="H29" s="67">
        <f>F29*G29</f>
        <v>310492</v>
      </c>
      <c r="I29" s="12"/>
    </row>
    <row r="30" spans="2:9" s="11" customFormat="1" ht="48" x14ac:dyDescent="0.25">
      <c r="B30" s="62"/>
      <c r="C30" s="24" t="s">
        <v>148</v>
      </c>
      <c r="D30" s="42" t="s">
        <v>70</v>
      </c>
      <c r="E30" s="39" t="s">
        <v>17</v>
      </c>
      <c r="F30" s="43">
        <v>511.81</v>
      </c>
      <c r="G30" s="27">
        <v>85.25</v>
      </c>
      <c r="H30" s="26">
        <f t="shared" si="2"/>
        <v>43631.8</v>
      </c>
      <c r="I30" s="12"/>
    </row>
    <row r="31" spans="2:9" s="11" customFormat="1" ht="38.4" x14ac:dyDescent="0.25">
      <c r="B31" s="62"/>
      <c r="C31" s="24">
        <v>3003013</v>
      </c>
      <c r="D31" s="42" t="s">
        <v>89</v>
      </c>
      <c r="E31" s="39" t="s">
        <v>28</v>
      </c>
      <c r="F31" s="43">
        <v>25.08</v>
      </c>
      <c r="G31" s="27">
        <v>304.7</v>
      </c>
      <c r="H31" s="26">
        <f t="shared" si="2"/>
        <v>7641.88</v>
      </c>
      <c r="I31" s="12"/>
    </row>
    <row r="32" spans="2:9" s="11" customFormat="1" ht="48" x14ac:dyDescent="0.25">
      <c r="B32" s="62"/>
      <c r="C32" s="24">
        <v>3003020</v>
      </c>
      <c r="D32" s="42" t="s">
        <v>58</v>
      </c>
      <c r="E32" s="39" t="s">
        <v>17</v>
      </c>
      <c r="F32" s="43">
        <v>10.29</v>
      </c>
      <c r="G32" s="27">
        <v>547.4</v>
      </c>
      <c r="H32" s="26">
        <f t="shared" si="2"/>
        <v>5632.75</v>
      </c>
      <c r="I32" s="12"/>
    </row>
    <row r="33" spans="2:9" s="11" customFormat="1" ht="48" x14ac:dyDescent="0.25">
      <c r="B33" s="62"/>
      <c r="C33" s="24">
        <v>4004015</v>
      </c>
      <c r="D33" s="42" t="s">
        <v>90</v>
      </c>
      <c r="E33" s="39" t="s">
        <v>17</v>
      </c>
      <c r="F33" s="43">
        <v>26.88</v>
      </c>
      <c r="G33" s="27">
        <v>573.59</v>
      </c>
      <c r="H33" s="26">
        <f t="shared" si="2"/>
        <v>15418.1</v>
      </c>
      <c r="I33" s="12"/>
    </row>
    <row r="34" spans="2:9" s="11" customFormat="1" ht="76.8" x14ac:dyDescent="0.25">
      <c r="B34" s="69"/>
      <c r="C34" s="58">
        <v>6002120</v>
      </c>
      <c r="D34" s="68" t="s">
        <v>149</v>
      </c>
      <c r="E34" s="59" t="s">
        <v>17</v>
      </c>
      <c r="F34" s="60">
        <v>380</v>
      </c>
      <c r="G34" s="61">
        <v>1505.13</v>
      </c>
      <c r="H34" s="61">
        <f t="shared" si="2"/>
        <v>571949.4</v>
      </c>
      <c r="I34" s="12"/>
    </row>
    <row r="35" spans="2:9" s="11" customFormat="1" ht="76.8" x14ac:dyDescent="0.25">
      <c r="B35" s="70"/>
      <c r="C35" s="24">
        <v>3004021</v>
      </c>
      <c r="D35" s="42" t="s">
        <v>91</v>
      </c>
      <c r="E35" s="39" t="s">
        <v>17</v>
      </c>
      <c r="F35" s="43">
        <v>380</v>
      </c>
      <c r="G35" s="27">
        <v>1906.9</v>
      </c>
      <c r="H35" s="26">
        <f t="shared" si="2"/>
        <v>724622</v>
      </c>
      <c r="I35" s="12"/>
    </row>
    <row r="36" spans="2:9" s="11" customFormat="1" ht="115.2" x14ac:dyDescent="0.25">
      <c r="B36" s="62"/>
      <c r="C36" s="24" t="s">
        <v>150</v>
      </c>
      <c r="D36" s="42" t="s">
        <v>92</v>
      </c>
      <c r="E36" s="39" t="s">
        <v>15</v>
      </c>
      <c r="F36" s="43">
        <v>236.44</v>
      </c>
      <c r="G36" s="27">
        <v>1043.0999999999999</v>
      </c>
      <c r="H36" s="26">
        <f t="shared" si="2"/>
        <v>246630.56</v>
      </c>
      <c r="I36" s="12"/>
    </row>
    <row r="37" spans="2:9" s="11" customFormat="1" ht="67.2" x14ac:dyDescent="0.25">
      <c r="B37" s="62"/>
      <c r="C37" s="24">
        <v>3003006</v>
      </c>
      <c r="D37" s="42" t="s">
        <v>118</v>
      </c>
      <c r="E37" s="39" t="s">
        <v>15</v>
      </c>
      <c r="F37" s="43">
        <v>30.23</v>
      </c>
      <c r="G37" s="27">
        <v>1302.75</v>
      </c>
      <c r="H37" s="26">
        <f t="shared" si="2"/>
        <v>39382.129999999997</v>
      </c>
      <c r="I37" s="12"/>
    </row>
    <row r="38" spans="2:9" s="11" customFormat="1" x14ac:dyDescent="0.25">
      <c r="C38" s="24"/>
      <c r="D38" s="42"/>
      <c r="E38" s="39"/>
      <c r="F38" s="43"/>
      <c r="G38" s="27"/>
      <c r="H38" s="28">
        <f>SUM(H28:H37)</f>
        <v>2083790.03</v>
      </c>
      <c r="I38" s="12"/>
    </row>
    <row r="39" spans="2:9" s="11" customFormat="1" x14ac:dyDescent="0.25">
      <c r="C39" s="40" t="s">
        <v>21</v>
      </c>
      <c r="D39" s="41" t="s">
        <v>93</v>
      </c>
      <c r="E39" s="15"/>
      <c r="F39" s="15"/>
      <c r="G39" s="15"/>
      <c r="H39" s="15"/>
      <c r="I39" s="12"/>
    </row>
    <row r="40" spans="2:9" s="11" customFormat="1" ht="28.8" x14ac:dyDescent="0.25">
      <c r="B40" s="62"/>
      <c r="C40" s="24">
        <v>3004001</v>
      </c>
      <c r="D40" s="46" t="s">
        <v>60</v>
      </c>
      <c r="E40" s="39" t="s">
        <v>17</v>
      </c>
      <c r="F40" s="43">
        <v>820</v>
      </c>
      <c r="G40" s="27">
        <v>11.36</v>
      </c>
      <c r="H40" s="26">
        <f t="shared" ref="H40:H49" si="3">F40*G40</f>
        <v>9315.2000000000007</v>
      </c>
      <c r="I40" s="12"/>
    </row>
    <row r="41" spans="2:9" s="11" customFormat="1" ht="67.2" x14ac:dyDescent="0.25">
      <c r="B41" s="62"/>
      <c r="C41" s="24">
        <v>3004005</v>
      </c>
      <c r="D41" s="46" t="s">
        <v>94</v>
      </c>
      <c r="E41" s="39" t="s">
        <v>15</v>
      </c>
      <c r="F41" s="43">
        <v>38.22</v>
      </c>
      <c r="G41" s="27">
        <v>55.24</v>
      </c>
      <c r="H41" s="26">
        <f t="shared" si="3"/>
        <v>2111.27</v>
      </c>
      <c r="I41" s="12"/>
    </row>
    <row r="42" spans="2:9" s="11" customFormat="1" ht="38.4" x14ac:dyDescent="0.25">
      <c r="B42" s="62"/>
      <c r="C42" s="24">
        <v>3004006</v>
      </c>
      <c r="D42" s="46" t="s">
        <v>120</v>
      </c>
      <c r="E42" s="39" t="s">
        <v>15</v>
      </c>
      <c r="F42" s="43">
        <v>38.22</v>
      </c>
      <c r="G42" s="27">
        <v>149.38</v>
      </c>
      <c r="H42" s="26">
        <f t="shared" si="3"/>
        <v>5709.3</v>
      </c>
      <c r="I42" s="12"/>
    </row>
    <row r="43" spans="2:9" s="11" customFormat="1" ht="38.4" x14ac:dyDescent="0.25">
      <c r="B43" s="62"/>
      <c r="C43" s="24">
        <v>3004007</v>
      </c>
      <c r="D43" s="46" t="s">
        <v>61</v>
      </c>
      <c r="E43" s="39" t="s">
        <v>15</v>
      </c>
      <c r="F43" s="43">
        <v>267.54000000000002</v>
      </c>
      <c r="G43" s="27">
        <v>63.48</v>
      </c>
      <c r="H43" s="26">
        <f t="shared" si="3"/>
        <v>16983.439999999999</v>
      </c>
      <c r="I43" s="12"/>
    </row>
    <row r="44" spans="2:9" s="11" customFormat="1" ht="48" x14ac:dyDescent="0.25">
      <c r="B44" s="62"/>
      <c r="C44" s="24" t="s">
        <v>151</v>
      </c>
      <c r="D44" s="46" t="s">
        <v>119</v>
      </c>
      <c r="E44" s="39" t="s">
        <v>17</v>
      </c>
      <c r="F44" s="43">
        <v>361.09</v>
      </c>
      <c r="G44" s="27">
        <v>793.55</v>
      </c>
      <c r="H44" s="26">
        <f t="shared" si="3"/>
        <v>286542.96999999997</v>
      </c>
      <c r="I44" s="12"/>
    </row>
    <row r="45" spans="2:9" s="11" customFormat="1" ht="86.4" x14ac:dyDescent="0.25">
      <c r="B45" s="62"/>
      <c r="C45" s="58">
        <v>6002130</v>
      </c>
      <c r="D45" s="68" t="s">
        <v>153</v>
      </c>
      <c r="E45" s="59" t="s">
        <v>17</v>
      </c>
      <c r="F45" s="60">
        <v>36</v>
      </c>
      <c r="G45" s="61">
        <v>1557.12</v>
      </c>
      <c r="H45" s="61">
        <v>168168.95999999999</v>
      </c>
      <c r="I45" s="12"/>
    </row>
    <row r="46" spans="2:9" s="11" customFormat="1" ht="96" x14ac:dyDescent="0.25">
      <c r="B46" s="62"/>
      <c r="C46" s="58">
        <v>6002131</v>
      </c>
      <c r="D46" s="68" t="s">
        <v>154</v>
      </c>
      <c r="E46" s="59" t="s">
        <v>17</v>
      </c>
      <c r="F46" s="60">
        <v>35.200000000000003</v>
      </c>
      <c r="G46" s="61">
        <v>1413.45</v>
      </c>
      <c r="H46" s="61">
        <v>149260.32</v>
      </c>
      <c r="I46" s="12"/>
    </row>
    <row r="47" spans="2:9" s="11" customFormat="1" ht="86.4" x14ac:dyDescent="0.25">
      <c r="B47" s="62"/>
      <c r="C47" s="58">
        <v>6002132</v>
      </c>
      <c r="D47" s="68" t="s">
        <v>155</v>
      </c>
      <c r="E47" s="59" t="s">
        <v>15</v>
      </c>
      <c r="F47" s="60">
        <v>17.5</v>
      </c>
      <c r="G47" s="61">
        <v>643.4</v>
      </c>
      <c r="H47" s="61">
        <v>38604</v>
      </c>
      <c r="I47" s="12"/>
    </row>
    <row r="48" spans="2:9" s="11" customFormat="1" ht="86.4" x14ac:dyDescent="0.25">
      <c r="B48" s="62"/>
      <c r="C48" s="58">
        <v>6002133</v>
      </c>
      <c r="D48" s="68" t="s">
        <v>156</v>
      </c>
      <c r="E48" s="59" t="s">
        <v>15</v>
      </c>
      <c r="F48" s="60">
        <v>100</v>
      </c>
      <c r="G48" s="61">
        <v>338.09</v>
      </c>
      <c r="H48" s="61">
        <v>16306.08</v>
      </c>
      <c r="I48" s="12"/>
    </row>
    <row r="49" spans="2:9" s="11" customFormat="1" ht="76.8" x14ac:dyDescent="0.25">
      <c r="B49" s="62"/>
      <c r="C49" s="24" t="s">
        <v>152</v>
      </c>
      <c r="D49" s="42" t="s">
        <v>95</v>
      </c>
      <c r="E49" s="39" t="s">
        <v>17</v>
      </c>
      <c r="F49" s="43">
        <v>1064.9100000000001</v>
      </c>
      <c r="G49" s="27">
        <v>2178.98</v>
      </c>
      <c r="H49" s="26">
        <f t="shared" si="3"/>
        <v>2320417.59</v>
      </c>
      <c r="I49" s="12"/>
    </row>
    <row r="50" spans="2:9" s="11" customFormat="1" x14ac:dyDescent="0.25">
      <c r="C50" s="24"/>
      <c r="D50" s="45"/>
      <c r="E50" s="39"/>
      <c r="F50" s="43"/>
      <c r="G50" s="27"/>
      <c r="H50" s="28">
        <f>SUM(H40:H49)</f>
        <v>3013419.13</v>
      </c>
      <c r="I50" s="12"/>
    </row>
    <row r="51" spans="2:9" s="11" customFormat="1" x14ac:dyDescent="0.25">
      <c r="C51" s="40" t="s">
        <v>22</v>
      </c>
      <c r="D51" s="41" t="s">
        <v>23</v>
      </c>
      <c r="E51" s="15"/>
      <c r="F51" s="15"/>
      <c r="G51" s="15"/>
      <c r="H51" s="15"/>
      <c r="I51" s="12"/>
    </row>
    <row r="52" spans="2:9" s="11" customFormat="1" ht="38.4" x14ac:dyDescent="0.25">
      <c r="C52" s="24">
        <v>3006001</v>
      </c>
      <c r="D52" s="46" t="s">
        <v>40</v>
      </c>
      <c r="E52" s="39" t="s">
        <v>16</v>
      </c>
      <c r="F52" s="43">
        <v>12</v>
      </c>
      <c r="G52" s="27">
        <v>7462.25</v>
      </c>
      <c r="H52" s="26">
        <f t="shared" ref="H52:H59" si="4">F52*G52</f>
        <v>89547</v>
      </c>
      <c r="I52" s="12"/>
    </row>
    <row r="53" spans="2:9" s="11" customFormat="1" ht="48" x14ac:dyDescent="0.25">
      <c r="C53" s="24">
        <v>3006003</v>
      </c>
      <c r="D53" s="46" t="s">
        <v>71</v>
      </c>
      <c r="E53" s="39" t="s">
        <v>41</v>
      </c>
      <c r="F53" s="43">
        <v>4</v>
      </c>
      <c r="G53" s="27">
        <v>3781.94</v>
      </c>
      <c r="H53" s="26">
        <f t="shared" si="4"/>
        <v>15127.76</v>
      </c>
      <c r="I53" s="12"/>
    </row>
    <row r="54" spans="2:9" s="11" customFormat="1" ht="48" x14ac:dyDescent="0.25">
      <c r="C54" s="24">
        <v>3006005</v>
      </c>
      <c r="D54" s="46" t="s">
        <v>131</v>
      </c>
      <c r="E54" s="39" t="s">
        <v>41</v>
      </c>
      <c r="F54" s="43">
        <v>4</v>
      </c>
      <c r="G54" s="27">
        <v>6184.04</v>
      </c>
      <c r="H54" s="26">
        <f t="shared" si="4"/>
        <v>24736.16</v>
      </c>
      <c r="I54" s="12"/>
    </row>
    <row r="55" spans="2:9" s="11" customFormat="1" ht="86.4" x14ac:dyDescent="0.25">
      <c r="C55" s="24" t="s">
        <v>73</v>
      </c>
      <c r="D55" s="46" t="s">
        <v>74</v>
      </c>
      <c r="E55" s="39" t="s">
        <v>69</v>
      </c>
      <c r="F55" s="43">
        <v>3</v>
      </c>
      <c r="G55" s="27">
        <v>10457.799999999999</v>
      </c>
      <c r="H55" s="26">
        <f t="shared" si="4"/>
        <v>31373.4</v>
      </c>
      <c r="I55" s="12"/>
    </row>
    <row r="56" spans="2:9" s="11" customFormat="1" ht="96" x14ac:dyDescent="0.25">
      <c r="C56" s="24" t="s">
        <v>132</v>
      </c>
      <c r="D56" s="46" t="s">
        <v>133</v>
      </c>
      <c r="E56" s="39" t="s">
        <v>114</v>
      </c>
      <c r="F56" s="43">
        <v>3</v>
      </c>
      <c r="G56" s="27">
        <v>11739.36</v>
      </c>
      <c r="H56" s="26">
        <f t="shared" si="4"/>
        <v>35218.080000000002</v>
      </c>
      <c r="I56" s="12"/>
    </row>
    <row r="57" spans="2:9" s="11" customFormat="1" ht="67.2" x14ac:dyDescent="0.25">
      <c r="C57" s="24" t="s">
        <v>121</v>
      </c>
      <c r="D57" s="46" t="s">
        <v>122</v>
      </c>
      <c r="E57" s="39" t="s">
        <v>16</v>
      </c>
      <c r="F57" s="43">
        <v>5</v>
      </c>
      <c r="G57" s="27">
        <v>9176.06</v>
      </c>
      <c r="H57" s="26">
        <f t="shared" si="4"/>
        <v>45880.3</v>
      </c>
      <c r="I57" s="12"/>
    </row>
    <row r="58" spans="2:9" s="11" customFormat="1" ht="38.4" x14ac:dyDescent="0.25">
      <c r="C58" s="24">
        <v>3006050</v>
      </c>
      <c r="D58" s="46" t="s">
        <v>78</v>
      </c>
      <c r="E58" s="39" t="s">
        <v>16</v>
      </c>
      <c r="F58" s="43">
        <v>3</v>
      </c>
      <c r="G58" s="27">
        <v>3965.09</v>
      </c>
      <c r="H58" s="26">
        <f t="shared" si="4"/>
        <v>11895.27</v>
      </c>
      <c r="I58" s="12"/>
    </row>
    <row r="59" spans="2:9" s="11" customFormat="1" ht="28.8" x14ac:dyDescent="0.25">
      <c r="C59" s="24">
        <v>3006053</v>
      </c>
      <c r="D59" s="46" t="s">
        <v>134</v>
      </c>
      <c r="E59" s="39" t="s">
        <v>16</v>
      </c>
      <c r="F59" s="43">
        <v>3</v>
      </c>
      <c r="G59" s="27">
        <v>2473.02</v>
      </c>
      <c r="H59" s="26">
        <f t="shared" si="4"/>
        <v>7419.06</v>
      </c>
      <c r="I59" s="12"/>
    </row>
    <row r="60" spans="2:9" s="11" customFormat="1" x14ac:dyDescent="0.25">
      <c r="C60" s="24"/>
      <c r="D60" s="45"/>
      <c r="E60" s="39"/>
      <c r="F60" s="43"/>
      <c r="G60" s="27"/>
      <c r="H60" s="28">
        <f>SUM(H52:H59)</f>
        <v>261197.03</v>
      </c>
      <c r="I60" s="12"/>
    </row>
    <row r="61" spans="2:9" s="11" customFormat="1" x14ac:dyDescent="0.25">
      <c r="C61" s="40" t="s">
        <v>32</v>
      </c>
      <c r="D61" s="41" t="s">
        <v>42</v>
      </c>
      <c r="E61" s="15"/>
      <c r="F61" s="15"/>
      <c r="G61" s="15"/>
      <c r="H61" s="15"/>
      <c r="I61" s="12"/>
    </row>
    <row r="62" spans="2:9" s="11" customFormat="1" ht="86.4" x14ac:dyDescent="0.25">
      <c r="C62" s="24" t="s">
        <v>96</v>
      </c>
      <c r="D62" s="47" t="s">
        <v>97</v>
      </c>
      <c r="E62" s="39" t="s">
        <v>16</v>
      </c>
      <c r="F62" s="43">
        <v>2</v>
      </c>
      <c r="G62" s="27">
        <v>2057.7399999999998</v>
      </c>
      <c r="H62" s="26">
        <f t="shared" ref="H62:H68" si="5">F62*G62</f>
        <v>4115.4799999999996</v>
      </c>
      <c r="I62" s="12"/>
    </row>
    <row r="63" spans="2:9" s="11" customFormat="1" ht="57.6" x14ac:dyDescent="0.25">
      <c r="C63" s="24" t="s">
        <v>123</v>
      </c>
      <c r="D63" s="47" t="s">
        <v>124</v>
      </c>
      <c r="E63" s="39" t="s">
        <v>16</v>
      </c>
      <c r="F63" s="43">
        <v>1</v>
      </c>
      <c r="G63" s="27">
        <v>3862.45</v>
      </c>
      <c r="H63" s="26">
        <f t="shared" si="5"/>
        <v>3862.45</v>
      </c>
      <c r="I63" s="12"/>
    </row>
    <row r="64" spans="2:9" s="11" customFormat="1" ht="57.6" x14ac:dyDescent="0.25">
      <c r="C64" s="24" t="s">
        <v>49</v>
      </c>
      <c r="D64" s="47" t="s">
        <v>50</v>
      </c>
      <c r="E64" s="39" t="s">
        <v>16</v>
      </c>
      <c r="F64" s="43">
        <v>5</v>
      </c>
      <c r="G64" s="27">
        <v>3581.67</v>
      </c>
      <c r="H64" s="26">
        <f t="shared" si="5"/>
        <v>17908.349999999999</v>
      </c>
      <c r="I64" s="12"/>
    </row>
    <row r="65" spans="3:9" s="11" customFormat="1" ht="67.2" x14ac:dyDescent="0.25">
      <c r="C65" s="24" t="s">
        <v>98</v>
      </c>
      <c r="D65" s="47" t="s">
        <v>99</v>
      </c>
      <c r="E65" s="39" t="s">
        <v>16</v>
      </c>
      <c r="F65" s="43">
        <v>6</v>
      </c>
      <c r="G65" s="27">
        <v>3663.74</v>
      </c>
      <c r="H65" s="26">
        <f t="shared" si="5"/>
        <v>21982.44</v>
      </c>
      <c r="I65" s="12"/>
    </row>
    <row r="66" spans="3:9" s="11" customFormat="1" ht="57.6" x14ac:dyDescent="0.25">
      <c r="C66" s="24" t="s">
        <v>100</v>
      </c>
      <c r="D66" s="47" t="s">
        <v>101</v>
      </c>
      <c r="E66" s="39" t="s">
        <v>16</v>
      </c>
      <c r="F66" s="43">
        <v>2</v>
      </c>
      <c r="G66" s="27">
        <v>3598.55</v>
      </c>
      <c r="H66" s="26">
        <f t="shared" si="5"/>
        <v>7197.1</v>
      </c>
      <c r="I66" s="12"/>
    </row>
    <row r="67" spans="3:9" s="11" customFormat="1" ht="57.6" x14ac:dyDescent="0.25">
      <c r="C67" s="24" t="s">
        <v>53</v>
      </c>
      <c r="D67" s="47" t="s">
        <v>54</v>
      </c>
      <c r="E67" s="39" t="s">
        <v>15</v>
      </c>
      <c r="F67" s="43">
        <v>36</v>
      </c>
      <c r="G67" s="27">
        <v>612.88</v>
      </c>
      <c r="H67" s="26">
        <f t="shared" si="5"/>
        <v>22063.68</v>
      </c>
      <c r="I67" s="12"/>
    </row>
    <row r="68" spans="3:9" s="11" customFormat="1" ht="67.2" x14ac:dyDescent="0.25">
      <c r="C68" s="58" t="s">
        <v>137</v>
      </c>
      <c r="D68" s="71" t="s">
        <v>157</v>
      </c>
      <c r="E68" s="59" t="s">
        <v>15</v>
      </c>
      <c r="F68" s="60">
        <v>200</v>
      </c>
      <c r="G68" s="61">
        <v>678.11</v>
      </c>
      <c r="H68" s="26">
        <f t="shared" si="5"/>
        <v>135622</v>
      </c>
      <c r="I68" s="12"/>
    </row>
    <row r="69" spans="3:9" s="11" customFormat="1" x14ac:dyDescent="0.25">
      <c r="C69" s="24"/>
      <c r="D69" s="45"/>
      <c r="E69" s="39"/>
      <c r="F69" s="43"/>
      <c r="G69" s="27"/>
      <c r="H69" s="28">
        <f>SUM(H62:H67)</f>
        <v>77129.5</v>
      </c>
      <c r="I69" s="12"/>
    </row>
    <row r="70" spans="3:9" s="11" customFormat="1" x14ac:dyDescent="0.25">
      <c r="C70" s="40" t="s">
        <v>37</v>
      </c>
      <c r="D70" s="41" t="s">
        <v>125</v>
      </c>
      <c r="E70" s="15"/>
      <c r="F70" s="15"/>
      <c r="G70" s="15"/>
      <c r="H70" s="15"/>
      <c r="I70" s="12"/>
    </row>
    <row r="71" spans="3:9" s="11" customFormat="1" ht="76.8" x14ac:dyDescent="0.25">
      <c r="C71" s="24">
        <v>6235010</v>
      </c>
      <c r="D71" s="46" t="s">
        <v>126</v>
      </c>
      <c r="E71" s="39" t="s">
        <v>117</v>
      </c>
      <c r="F71" s="43">
        <v>4</v>
      </c>
      <c r="G71" s="27">
        <v>5862.67</v>
      </c>
      <c r="H71" s="26">
        <f t="shared" ref="H71:H73" si="6">F71*G71</f>
        <v>23450.68</v>
      </c>
      <c r="I71" s="12"/>
    </row>
    <row r="72" spans="3:9" s="11" customFormat="1" ht="86.4" x14ac:dyDescent="0.25">
      <c r="C72" s="24">
        <v>6016225</v>
      </c>
      <c r="D72" s="46" t="s">
        <v>127</v>
      </c>
      <c r="E72" s="39" t="s">
        <v>16</v>
      </c>
      <c r="F72" s="43">
        <v>48</v>
      </c>
      <c r="G72" s="27">
        <v>6477.75</v>
      </c>
      <c r="H72" s="26">
        <f t="shared" si="6"/>
        <v>310932</v>
      </c>
      <c r="I72" s="12"/>
    </row>
    <row r="73" spans="3:9" s="11" customFormat="1" ht="48" x14ac:dyDescent="0.25">
      <c r="C73" s="24">
        <v>6235050</v>
      </c>
      <c r="D73" s="46" t="s">
        <v>128</v>
      </c>
      <c r="E73" s="39" t="s">
        <v>16</v>
      </c>
      <c r="F73" s="43">
        <v>2</v>
      </c>
      <c r="G73" s="27">
        <v>15998.03</v>
      </c>
      <c r="H73" s="26">
        <f t="shared" si="6"/>
        <v>31996.06</v>
      </c>
      <c r="I73" s="12"/>
    </row>
    <row r="74" spans="3:9" s="11" customFormat="1" x14ac:dyDescent="0.25">
      <c r="C74" s="24"/>
      <c r="D74" s="45"/>
      <c r="E74" s="39"/>
      <c r="F74" s="43"/>
      <c r="G74" s="27"/>
      <c r="H74" s="28">
        <f>SUM(H71:H73)</f>
        <v>366378.74</v>
      </c>
      <c r="I74" s="12"/>
    </row>
    <row r="75" spans="3:9" s="11" customFormat="1" x14ac:dyDescent="0.25">
      <c r="C75" s="40" t="s">
        <v>43</v>
      </c>
      <c r="D75" s="41" t="s">
        <v>102</v>
      </c>
      <c r="E75" s="15"/>
      <c r="F75" s="15"/>
      <c r="G75" s="15"/>
      <c r="H75" s="15"/>
      <c r="I75" s="12"/>
    </row>
    <row r="76" spans="3:9" s="11" customFormat="1" ht="38.4" x14ac:dyDescent="0.25">
      <c r="C76" s="24">
        <v>3002052</v>
      </c>
      <c r="D76" s="47" t="s">
        <v>66</v>
      </c>
      <c r="E76" s="39" t="s">
        <v>28</v>
      </c>
      <c r="F76" s="43">
        <v>47.6</v>
      </c>
      <c r="G76" s="27">
        <v>113.18</v>
      </c>
      <c r="H76" s="26">
        <f t="shared" ref="H76:H84" si="7">F76*G76</f>
        <v>5387.37</v>
      </c>
      <c r="I76" s="12"/>
    </row>
    <row r="77" spans="3:9" s="11" customFormat="1" ht="38.4" x14ac:dyDescent="0.25">
      <c r="C77" s="24">
        <v>3002002</v>
      </c>
      <c r="D77" s="47" t="s">
        <v>31</v>
      </c>
      <c r="E77" s="39" t="s">
        <v>28</v>
      </c>
      <c r="F77" s="43">
        <v>47.6</v>
      </c>
      <c r="G77" s="27">
        <v>293.97000000000003</v>
      </c>
      <c r="H77" s="26">
        <f t="shared" si="7"/>
        <v>13992.97</v>
      </c>
      <c r="I77" s="12"/>
    </row>
    <row r="78" spans="3:9" s="11" customFormat="1" ht="96" x14ac:dyDescent="0.25">
      <c r="C78" s="24">
        <v>5345271</v>
      </c>
      <c r="D78" s="47" t="s">
        <v>103</v>
      </c>
      <c r="E78" s="39" t="s">
        <v>16</v>
      </c>
      <c r="F78" s="43">
        <v>4</v>
      </c>
      <c r="G78" s="27">
        <v>59916.28</v>
      </c>
      <c r="H78" s="26">
        <f t="shared" si="7"/>
        <v>239665.12</v>
      </c>
      <c r="I78" s="12"/>
    </row>
    <row r="79" spans="3:9" s="11" customFormat="1" ht="57.6" x14ac:dyDescent="0.25">
      <c r="C79" s="24">
        <v>5294354</v>
      </c>
      <c r="D79" s="47" t="s">
        <v>104</v>
      </c>
      <c r="E79" s="39" t="s">
        <v>15</v>
      </c>
      <c r="F79" s="43">
        <v>272</v>
      </c>
      <c r="G79" s="27">
        <v>994.02</v>
      </c>
      <c r="H79" s="26">
        <f t="shared" si="7"/>
        <v>270373.44</v>
      </c>
      <c r="I79" s="12"/>
    </row>
    <row r="80" spans="3:9" s="11" customFormat="1" ht="28.8" x14ac:dyDescent="0.25">
      <c r="C80" s="24">
        <v>3002041</v>
      </c>
      <c r="D80" s="47" t="s">
        <v>46</v>
      </c>
      <c r="E80" s="39" t="s">
        <v>28</v>
      </c>
      <c r="F80" s="43">
        <v>9.52</v>
      </c>
      <c r="G80" s="27">
        <v>1417.08</v>
      </c>
      <c r="H80" s="26">
        <f t="shared" si="7"/>
        <v>13490.6</v>
      </c>
      <c r="I80" s="12"/>
    </row>
    <row r="81" spans="3:9" s="11" customFormat="1" ht="38.4" x14ac:dyDescent="0.25">
      <c r="C81" s="24" t="s">
        <v>105</v>
      </c>
      <c r="D81" s="47" t="s">
        <v>106</v>
      </c>
      <c r="E81" s="39" t="s">
        <v>28</v>
      </c>
      <c r="F81" s="43">
        <v>47.06</v>
      </c>
      <c r="G81" s="27">
        <v>662.24</v>
      </c>
      <c r="H81" s="26">
        <f t="shared" si="7"/>
        <v>31165.01</v>
      </c>
      <c r="I81" s="12"/>
    </row>
    <row r="82" spans="3:9" s="11" customFormat="1" ht="48" x14ac:dyDescent="0.25">
      <c r="C82" s="24">
        <v>3001021</v>
      </c>
      <c r="D82" s="47" t="s">
        <v>107</v>
      </c>
      <c r="E82" s="39" t="s">
        <v>15</v>
      </c>
      <c r="F82" s="43">
        <v>14.28</v>
      </c>
      <c r="G82" s="27">
        <v>47.8</v>
      </c>
      <c r="H82" s="26">
        <f t="shared" si="7"/>
        <v>682.58</v>
      </c>
      <c r="I82" s="12"/>
    </row>
    <row r="83" spans="3:9" s="11" customFormat="1" ht="57.6" x14ac:dyDescent="0.25">
      <c r="C83" s="24">
        <v>5345277</v>
      </c>
      <c r="D83" s="47" t="s">
        <v>108</v>
      </c>
      <c r="E83" s="39" t="s">
        <v>16</v>
      </c>
      <c r="F83" s="43">
        <v>6</v>
      </c>
      <c r="G83" s="27">
        <v>6299.18</v>
      </c>
      <c r="H83" s="26">
        <f t="shared" si="7"/>
        <v>37795.08</v>
      </c>
      <c r="I83" s="12"/>
    </row>
    <row r="84" spans="3:9" s="11" customFormat="1" ht="96" x14ac:dyDescent="0.25">
      <c r="C84" s="24">
        <v>3006039</v>
      </c>
      <c r="D84" s="47" t="s">
        <v>129</v>
      </c>
      <c r="E84" s="39" t="s">
        <v>16</v>
      </c>
      <c r="F84" s="43">
        <v>4</v>
      </c>
      <c r="G84" s="27">
        <v>6788.26</v>
      </c>
      <c r="H84" s="26">
        <f t="shared" si="7"/>
        <v>27153.040000000001</v>
      </c>
      <c r="I84" s="12"/>
    </row>
    <row r="85" spans="3:9" s="11" customFormat="1" x14ac:dyDescent="0.25">
      <c r="C85" s="24"/>
      <c r="D85" s="45"/>
      <c r="E85" s="39"/>
      <c r="F85" s="43"/>
      <c r="G85" s="27"/>
      <c r="H85" s="28">
        <f>SUM(H76:H84)</f>
        <v>639705.21</v>
      </c>
      <c r="I85" s="12"/>
    </row>
    <row r="86" spans="3:9" s="11" customFormat="1" x14ac:dyDescent="0.25">
      <c r="C86" s="40" t="s">
        <v>43</v>
      </c>
      <c r="D86" s="41" t="s">
        <v>44</v>
      </c>
      <c r="E86" s="15"/>
      <c r="F86" s="15"/>
      <c r="G86" s="15"/>
      <c r="H86" s="15"/>
      <c r="I86" s="12"/>
    </row>
    <row r="87" spans="3:9" s="11" customFormat="1" ht="96" x14ac:dyDescent="0.25">
      <c r="C87" s="24">
        <v>3007007</v>
      </c>
      <c r="D87" s="55" t="s">
        <v>64</v>
      </c>
      <c r="E87" s="39" t="s">
        <v>16</v>
      </c>
      <c r="F87" s="43">
        <v>7</v>
      </c>
      <c r="G87" s="27">
        <v>4929.46</v>
      </c>
      <c r="H87" s="26">
        <f t="shared" ref="H87:H91" si="8">F87*G87</f>
        <v>34506.22</v>
      </c>
      <c r="I87" s="12"/>
    </row>
    <row r="88" spans="3:9" s="11" customFormat="1" ht="67.2" x14ac:dyDescent="0.25">
      <c r="C88" s="24">
        <v>3007010</v>
      </c>
      <c r="D88" s="55" t="s">
        <v>109</v>
      </c>
      <c r="E88" s="39" t="s">
        <v>15</v>
      </c>
      <c r="F88" s="43">
        <v>146.71</v>
      </c>
      <c r="G88" s="27">
        <v>314.98</v>
      </c>
      <c r="H88" s="26">
        <f t="shared" si="8"/>
        <v>46210.720000000001</v>
      </c>
      <c r="I88" s="12"/>
    </row>
    <row r="89" spans="3:9" s="11" customFormat="1" ht="48" x14ac:dyDescent="0.25">
      <c r="C89" s="24" t="s">
        <v>110</v>
      </c>
      <c r="D89" s="55" t="s">
        <v>111</v>
      </c>
      <c r="E89" s="39" t="s">
        <v>16</v>
      </c>
      <c r="F89" s="43">
        <v>8</v>
      </c>
      <c r="G89" s="27">
        <v>1364.63</v>
      </c>
      <c r="H89" s="26">
        <f t="shared" si="8"/>
        <v>10917.04</v>
      </c>
      <c r="I89" s="12"/>
    </row>
    <row r="90" spans="3:9" s="11" customFormat="1" ht="86.4" x14ac:dyDescent="0.25">
      <c r="C90" s="24">
        <v>3007047</v>
      </c>
      <c r="D90" s="55" t="s">
        <v>112</v>
      </c>
      <c r="E90" s="39" t="s">
        <v>16</v>
      </c>
      <c r="F90" s="43">
        <v>7</v>
      </c>
      <c r="G90" s="27">
        <v>34040.910000000003</v>
      </c>
      <c r="H90" s="26">
        <f t="shared" si="8"/>
        <v>238286.37</v>
      </c>
      <c r="I90" s="12"/>
    </row>
    <row r="91" spans="3:9" s="11" customFormat="1" ht="76.8" x14ac:dyDescent="0.25">
      <c r="C91" s="24">
        <v>3007048</v>
      </c>
      <c r="D91" s="55" t="s">
        <v>113</v>
      </c>
      <c r="E91" s="39" t="s">
        <v>16</v>
      </c>
      <c r="F91" s="43">
        <v>7</v>
      </c>
      <c r="G91" s="27">
        <v>11206.68</v>
      </c>
      <c r="H91" s="26">
        <f t="shared" si="8"/>
        <v>78446.759999999995</v>
      </c>
      <c r="I91" s="12"/>
    </row>
    <row r="92" spans="3:9" s="11" customFormat="1" x14ac:dyDescent="0.25">
      <c r="C92" s="24"/>
      <c r="D92" s="45"/>
      <c r="E92" s="39"/>
      <c r="F92" s="43"/>
      <c r="G92" s="27"/>
      <c r="H92" s="28">
        <f>SUM(H87:H91)</f>
        <v>408367.11</v>
      </c>
      <c r="I92" s="12"/>
    </row>
    <row r="93" spans="3:9" s="11" customFormat="1" x14ac:dyDescent="0.25">
      <c r="C93" s="40" t="s">
        <v>55</v>
      </c>
      <c r="D93" s="41" t="s">
        <v>45</v>
      </c>
      <c r="E93" s="15"/>
      <c r="F93" s="15"/>
      <c r="G93" s="15"/>
      <c r="H93" s="15"/>
      <c r="I93" s="12"/>
    </row>
    <row r="94" spans="3:9" s="11" customFormat="1" ht="28.8" x14ac:dyDescent="0.25">
      <c r="C94" s="24">
        <v>3008001</v>
      </c>
      <c r="D94" s="46" t="s">
        <v>65</v>
      </c>
      <c r="E94" s="39" t="s">
        <v>17</v>
      </c>
      <c r="F94" s="43">
        <v>1665.42</v>
      </c>
      <c r="G94" s="27">
        <v>4.1100000000000003</v>
      </c>
      <c r="H94" s="26">
        <f t="shared" ref="H94" si="9">F94*G94</f>
        <v>6844.88</v>
      </c>
      <c r="I94" s="12"/>
    </row>
    <row r="95" spans="3:9" s="11" customFormat="1" ht="13.8" thickBot="1" x14ac:dyDescent="0.3">
      <c r="C95" s="24"/>
      <c r="D95" s="45"/>
      <c r="E95" s="39"/>
      <c r="F95" s="43"/>
      <c r="G95" s="27"/>
      <c r="H95" s="28">
        <f>SUM(H94)</f>
        <v>6844.88</v>
      </c>
      <c r="I95" s="12"/>
    </row>
    <row r="96" spans="3:9" ht="13.8" thickTop="1" x14ac:dyDescent="0.25">
      <c r="C96" s="31" t="s">
        <v>47</v>
      </c>
      <c r="D96" s="57" t="s">
        <v>63</v>
      </c>
      <c r="E96" s="34"/>
      <c r="F96" s="35"/>
      <c r="G96" s="10"/>
      <c r="H96" s="10"/>
      <c r="I96" s="4"/>
    </row>
    <row r="97" spans="3:9" s="11" customFormat="1" x14ac:dyDescent="0.25">
      <c r="C97" s="40" t="s">
        <v>48</v>
      </c>
      <c r="D97" s="41" t="s">
        <v>33</v>
      </c>
      <c r="E97" s="15"/>
      <c r="F97" s="15"/>
      <c r="G97" s="15"/>
      <c r="H97" s="15"/>
      <c r="I97" s="12"/>
    </row>
    <row r="98" spans="3:9" s="11" customFormat="1" ht="28.8" x14ac:dyDescent="0.25">
      <c r="C98" s="24" t="s">
        <v>34</v>
      </c>
      <c r="D98" s="46" t="s">
        <v>51</v>
      </c>
      <c r="E98" s="39" t="s">
        <v>15</v>
      </c>
      <c r="F98" s="43">
        <v>79</v>
      </c>
      <c r="G98" s="27">
        <v>19.18</v>
      </c>
      <c r="H98" s="26">
        <f t="shared" ref="H98:H106" si="10">F98*G98</f>
        <v>1515.22</v>
      </c>
      <c r="I98" s="12"/>
    </row>
    <row r="99" spans="3:9" s="11" customFormat="1" ht="28.8" x14ac:dyDescent="0.25">
      <c r="C99" s="24" t="s">
        <v>75</v>
      </c>
      <c r="D99" s="46" t="s">
        <v>76</v>
      </c>
      <c r="E99" s="39" t="s">
        <v>28</v>
      </c>
      <c r="F99" s="43">
        <v>0.26</v>
      </c>
      <c r="G99" s="27">
        <v>5340.57</v>
      </c>
      <c r="H99" s="26">
        <f t="shared" si="10"/>
        <v>1388.55</v>
      </c>
      <c r="I99" s="12"/>
    </row>
    <row r="100" spans="3:9" s="11" customFormat="1" ht="38.4" x14ac:dyDescent="0.25">
      <c r="C100" s="24">
        <v>3002052</v>
      </c>
      <c r="D100" s="46" t="s">
        <v>66</v>
      </c>
      <c r="E100" s="39" t="s">
        <v>28</v>
      </c>
      <c r="F100" s="43">
        <v>65.180000000000007</v>
      </c>
      <c r="G100" s="27">
        <v>113.18</v>
      </c>
      <c r="H100" s="26">
        <f t="shared" si="10"/>
        <v>7377.07</v>
      </c>
      <c r="I100" s="12"/>
    </row>
    <row r="101" spans="3:9" s="11" customFormat="1" ht="28.8" x14ac:dyDescent="0.25">
      <c r="C101" s="24">
        <v>3002041</v>
      </c>
      <c r="D101" s="46" t="s">
        <v>46</v>
      </c>
      <c r="E101" s="39" t="s">
        <v>28</v>
      </c>
      <c r="F101" s="43">
        <v>5.93</v>
      </c>
      <c r="G101" s="27">
        <v>1417.08</v>
      </c>
      <c r="H101" s="26">
        <f t="shared" si="10"/>
        <v>8403.2800000000007</v>
      </c>
      <c r="I101" s="12"/>
    </row>
    <row r="102" spans="3:9" s="11" customFormat="1" ht="38.4" x14ac:dyDescent="0.25">
      <c r="C102" s="24">
        <v>3005841</v>
      </c>
      <c r="D102" s="46" t="s">
        <v>136</v>
      </c>
      <c r="E102" s="39" t="s">
        <v>15</v>
      </c>
      <c r="F102" s="43">
        <v>79</v>
      </c>
      <c r="G102" s="27">
        <v>166.96</v>
      </c>
      <c r="H102" s="26">
        <f t="shared" si="10"/>
        <v>13189.84</v>
      </c>
      <c r="I102" s="12"/>
    </row>
    <row r="103" spans="3:9" s="11" customFormat="1" ht="38.4" x14ac:dyDescent="0.25">
      <c r="C103" s="24">
        <v>3004087</v>
      </c>
      <c r="D103" s="46" t="s">
        <v>135</v>
      </c>
      <c r="E103" s="39" t="s">
        <v>15</v>
      </c>
      <c r="F103" s="43">
        <v>79</v>
      </c>
      <c r="G103" s="27">
        <v>1202.24</v>
      </c>
      <c r="H103" s="26">
        <f t="shared" si="10"/>
        <v>94976.960000000006</v>
      </c>
      <c r="I103" s="12"/>
    </row>
    <row r="104" spans="3:9" s="11" customFormat="1" ht="38.4" x14ac:dyDescent="0.25">
      <c r="C104" s="24" t="s">
        <v>79</v>
      </c>
      <c r="D104" s="46" t="s">
        <v>80</v>
      </c>
      <c r="E104" s="39" t="s">
        <v>28</v>
      </c>
      <c r="F104" s="43">
        <v>47.67</v>
      </c>
      <c r="G104" s="27">
        <v>316.29000000000002</v>
      </c>
      <c r="H104" s="26">
        <f t="shared" si="10"/>
        <v>15077.54</v>
      </c>
      <c r="I104" s="12"/>
    </row>
    <row r="105" spans="3:9" s="11" customFormat="1" ht="38.4" x14ac:dyDescent="0.25">
      <c r="C105" s="24">
        <v>3002002</v>
      </c>
      <c r="D105" s="46" t="s">
        <v>31</v>
      </c>
      <c r="E105" s="39" t="s">
        <v>28</v>
      </c>
      <c r="F105" s="43">
        <v>6.29</v>
      </c>
      <c r="G105" s="27">
        <v>293.97000000000003</v>
      </c>
      <c r="H105" s="26">
        <f t="shared" si="10"/>
        <v>1849.07</v>
      </c>
      <c r="I105" s="12"/>
    </row>
    <row r="106" spans="3:9" s="11" customFormat="1" ht="38.4" x14ac:dyDescent="0.25">
      <c r="C106" s="24" t="s">
        <v>35</v>
      </c>
      <c r="D106" s="46" t="s">
        <v>56</v>
      </c>
      <c r="E106" s="39" t="s">
        <v>36</v>
      </c>
      <c r="F106" s="43">
        <v>96</v>
      </c>
      <c r="G106" s="27">
        <v>144.25</v>
      </c>
      <c r="H106" s="26">
        <f t="shared" si="10"/>
        <v>13848</v>
      </c>
      <c r="I106" s="12"/>
    </row>
    <row r="107" spans="3:9" s="11" customFormat="1" x14ac:dyDescent="0.25">
      <c r="C107" s="24"/>
      <c r="D107" s="45"/>
      <c r="E107" s="39"/>
      <c r="F107" s="43"/>
      <c r="G107" s="27"/>
      <c r="H107" s="28">
        <f>SUM(H98:H106)</f>
        <v>157625.53</v>
      </c>
      <c r="I107" s="12"/>
    </row>
    <row r="108" spans="3:9" s="16" customFormat="1" ht="9.6" x14ac:dyDescent="0.2">
      <c r="C108" s="17"/>
      <c r="D108" s="17"/>
      <c r="E108" s="22"/>
      <c r="F108" s="36"/>
      <c r="G108" s="22"/>
      <c r="H108" s="19"/>
      <c r="I108" s="25"/>
    </row>
    <row r="109" spans="3:9" s="17" customFormat="1" ht="12.75" customHeight="1" x14ac:dyDescent="0.25">
      <c r="F109" s="20"/>
      <c r="G109" s="21" t="s">
        <v>8</v>
      </c>
      <c r="H109" s="29">
        <f>+H92+H85+H69+H60+H50+H38+H26+H20+H95+H107+H74</f>
        <v>7359858.9100000001</v>
      </c>
      <c r="I109" s="21"/>
    </row>
    <row r="110" spans="3:9" s="17" customFormat="1" ht="12.75" customHeight="1" x14ac:dyDescent="0.25">
      <c r="F110" s="20"/>
      <c r="G110" s="21" t="s">
        <v>9</v>
      </c>
      <c r="H110" s="29">
        <f>+H109*0.16</f>
        <v>1177577.43</v>
      </c>
      <c r="I110" s="21"/>
    </row>
    <row r="111" spans="3:9" s="17" customFormat="1" ht="12.75" customHeight="1" x14ac:dyDescent="0.2">
      <c r="D111" s="52"/>
      <c r="E111" s="22"/>
      <c r="F111" s="36"/>
      <c r="G111" s="20" t="s">
        <v>10</v>
      </c>
      <c r="H111" s="29">
        <f>+H110+H109</f>
        <v>8537436.3399999999</v>
      </c>
      <c r="I111" s="21"/>
    </row>
    <row r="112" spans="3:9" s="18" customFormat="1" ht="12.75" customHeight="1" x14ac:dyDescent="0.2">
      <c r="D112" s="23"/>
      <c r="E112" s="22"/>
      <c r="F112" s="36"/>
      <c r="G112" s="22"/>
      <c r="H112" s="44" t="s">
        <v>72</v>
      </c>
    </row>
    <row r="113" spans="1:9" s="18" customFormat="1" ht="9.6" x14ac:dyDescent="0.2">
      <c r="C113" s="22"/>
      <c r="D113" s="23"/>
      <c r="E113" s="22"/>
      <c r="F113" s="36"/>
      <c r="G113" s="22"/>
      <c r="H113" s="22"/>
      <c r="I113" s="22"/>
    </row>
    <row r="114" spans="1:9" x14ac:dyDescent="0.25">
      <c r="C114" s="22"/>
      <c r="D114" s="23" t="s">
        <v>11</v>
      </c>
      <c r="E114" s="22"/>
      <c r="F114" s="36"/>
      <c r="G114" s="22" t="s">
        <v>12</v>
      </c>
      <c r="H114" s="32"/>
    </row>
    <row r="115" spans="1:9" x14ac:dyDescent="0.25">
      <c r="C115" s="22"/>
      <c r="D115" s="23"/>
      <c r="E115" s="22"/>
      <c r="F115" s="36"/>
      <c r="G115" s="22"/>
      <c r="H115" s="33"/>
    </row>
    <row r="116" spans="1:9" x14ac:dyDescent="0.25">
      <c r="C116" s="22"/>
      <c r="D116" s="23"/>
      <c r="E116" s="22"/>
      <c r="F116" s="36"/>
      <c r="G116" s="50" t="s">
        <v>57</v>
      </c>
      <c r="H116" s="51">
        <v>8974000</v>
      </c>
    </row>
    <row r="117" spans="1:9" ht="13.8" x14ac:dyDescent="0.25">
      <c r="C117" s="22"/>
      <c r="D117" s="52"/>
      <c r="E117" s="22"/>
      <c r="F117" s="36"/>
      <c r="G117" s="53" t="s">
        <v>62</v>
      </c>
      <c r="H117" s="54">
        <f>+H116-H111</f>
        <v>436563.66</v>
      </c>
    </row>
    <row r="118" spans="1:9" s="1" customFormat="1" x14ac:dyDescent="0.25">
      <c r="A118"/>
      <c r="B118"/>
      <c r="C118" s="22"/>
      <c r="D118" s="23"/>
      <c r="E118" s="22"/>
      <c r="F118" s="36"/>
      <c r="G118" s="48"/>
      <c r="H118" s="49"/>
    </row>
    <row r="119" spans="1:9" s="1" customFormat="1" x14ac:dyDescent="0.25">
      <c r="A119"/>
      <c r="B119"/>
      <c r="C119" s="22"/>
      <c r="D119" s="23"/>
      <c r="E119" s="22"/>
      <c r="F119" s="36"/>
      <c r="G119" s="33" t="s">
        <v>67</v>
      </c>
      <c r="H119" s="56">
        <f>H111/F10</f>
        <v>5126.3</v>
      </c>
    </row>
    <row r="120" spans="1:9" s="1" customFormat="1" x14ac:dyDescent="0.25">
      <c r="A120"/>
      <c r="B120"/>
      <c r="C120" s="22"/>
      <c r="D120" s="23"/>
      <c r="E120" s="22"/>
      <c r="F120" s="36"/>
      <c r="G120" s="22"/>
      <c r="H120" s="22"/>
    </row>
    <row r="121" spans="1:9" s="1" customFormat="1" x14ac:dyDescent="0.25">
      <c r="A121"/>
      <c r="B121"/>
      <c r="C121" s="30" t="s">
        <v>13</v>
      </c>
      <c r="D121" s="23"/>
      <c r="E121" s="22"/>
      <c r="F121" s="36"/>
      <c r="H121" s="22"/>
    </row>
    <row r="122" spans="1:9" s="1" customFormat="1" x14ac:dyDescent="0.25">
      <c r="A122"/>
      <c r="B122"/>
      <c r="C122" s="18" t="s">
        <v>24</v>
      </c>
      <c r="D122" s="23"/>
      <c r="E122" s="22"/>
      <c r="F122" s="36"/>
      <c r="G122" s="22"/>
      <c r="H122" s="22"/>
    </row>
    <row r="123" spans="1:9" s="1" customFormat="1" x14ac:dyDescent="0.25">
      <c r="A123"/>
      <c r="B123"/>
      <c r="C123" s="22"/>
      <c r="D123" s="23"/>
      <c r="E123" s="22"/>
      <c r="F123" s="36"/>
      <c r="G123" s="22"/>
      <c r="H123" s="22"/>
    </row>
    <row r="124" spans="1:9" s="1" customFormat="1" x14ac:dyDescent="0.25">
      <c r="A124"/>
      <c r="B124"/>
      <c r="C124" s="22"/>
      <c r="D124" s="23"/>
      <c r="E124" s="22"/>
      <c r="F124" s="36"/>
      <c r="G124" s="22"/>
      <c r="H124" s="22"/>
    </row>
    <row r="125" spans="1:9" s="1" customFormat="1" x14ac:dyDescent="0.25">
      <c r="A125"/>
      <c r="B125"/>
      <c r="C125" s="18"/>
      <c r="D125" s="18"/>
      <c r="E125" s="18"/>
      <c r="F125" s="37"/>
      <c r="G125" s="18"/>
      <c r="H125" s="18"/>
    </row>
    <row r="126" spans="1:9" s="1" customFormat="1" x14ac:dyDescent="0.25">
      <c r="A126"/>
      <c r="B126"/>
      <c r="C126" s="18"/>
      <c r="D126" s="18"/>
      <c r="E126" s="18"/>
      <c r="F126" s="37"/>
      <c r="G126" s="18"/>
      <c r="H126" s="18"/>
    </row>
    <row r="127" spans="1:9" s="1" customFormat="1" x14ac:dyDescent="0.25">
      <c r="A127"/>
      <c r="B127"/>
      <c r="C127" s="18"/>
      <c r="D127" s="18"/>
      <c r="E127" s="18"/>
      <c r="F127" s="37"/>
      <c r="G127" s="18"/>
      <c r="H127" s="18"/>
    </row>
    <row r="128" spans="1:9" s="1" customFormat="1" x14ac:dyDescent="0.25">
      <c r="A128"/>
      <c r="B128"/>
      <c r="C128" s="18"/>
      <c r="D128" s="18"/>
      <c r="E128" s="18"/>
      <c r="F128" s="37"/>
      <c r="G128" s="18"/>
      <c r="H128" s="18"/>
    </row>
    <row r="129" spans="1:8" s="1" customFormat="1" x14ac:dyDescent="0.25">
      <c r="A129"/>
      <c r="B129"/>
      <c r="C129" s="18"/>
      <c r="D129" s="18"/>
      <c r="E129" s="18"/>
      <c r="F129" s="37"/>
      <c r="G129" s="18"/>
      <c r="H129" s="18"/>
    </row>
    <row r="130" spans="1:8" s="1" customFormat="1" x14ac:dyDescent="0.25">
      <c r="A130"/>
      <c r="B130"/>
      <c r="C130" s="18"/>
      <c r="D130" s="18"/>
      <c r="E130" s="18"/>
      <c r="F130" s="37"/>
      <c r="G130" s="18"/>
      <c r="H130" s="18"/>
    </row>
  </sheetData>
  <mergeCells count="4">
    <mergeCell ref="C1:H1"/>
    <mergeCell ref="C2:H2"/>
    <mergeCell ref="C3:H3"/>
    <mergeCell ref="C5:H5"/>
  </mergeCells>
  <pageMargins left="0" right="0" top="0.39370078740157483" bottom="0.39370078740157483" header="0" footer="0.19685039370078741"/>
  <pageSetup scale="96" orientation="portrait" r:id="rId1"/>
  <headerFooter alignWithMargins="0">
    <oddFooter>&amp;RHoja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L65"/>
  <sheetViews>
    <sheetView tabSelected="1" view="pageBreakPreview" topLeftCell="A34" zoomScaleNormal="100" zoomScaleSheetLayoutView="100" workbookViewId="0">
      <selection activeCell="C44" sqref="C44:I44"/>
    </sheetView>
  </sheetViews>
  <sheetFormatPr baseColWidth="10" defaultColWidth="9.109375" defaultRowHeight="13.2" x14ac:dyDescent="0.25"/>
  <cols>
    <col min="1" max="1" width="3.44140625" customWidth="1"/>
    <col min="2" max="2" width="1.88671875" customWidth="1"/>
    <col min="3" max="3" width="11.77734375" style="1" customWidth="1"/>
    <col min="4" max="4" width="55.109375" style="13" customWidth="1"/>
    <col min="5" max="5" width="7.33203125" style="1" customWidth="1"/>
    <col min="6" max="6" width="8.44140625" style="38" customWidth="1"/>
    <col min="7" max="7" width="9.88671875" style="1" customWidth="1"/>
    <col min="8" max="8" width="11.21875" style="1" customWidth="1"/>
    <col min="9" max="9" width="8.77734375" style="1" customWidth="1"/>
    <col min="10" max="10" width="1.109375" style="1" customWidth="1"/>
    <col min="11" max="11" width="14.88671875" bestFit="1" customWidth="1"/>
    <col min="12" max="12" width="9.33203125" bestFit="1" customWidth="1"/>
    <col min="15" max="15" width="12.33203125" bestFit="1" customWidth="1"/>
  </cols>
  <sheetData>
    <row r="1" spans="2:11" ht="24.75" customHeight="1" x14ac:dyDescent="0.3">
      <c r="C1" s="87" t="s">
        <v>14</v>
      </c>
      <c r="D1" s="87"/>
      <c r="E1" s="87"/>
      <c r="F1" s="87"/>
      <c r="G1" s="87"/>
      <c r="H1" s="87"/>
      <c r="I1" s="87"/>
    </row>
    <row r="2" spans="2:11" s="2" customFormat="1" ht="15" customHeight="1" x14ac:dyDescent="0.25">
      <c r="C2" s="88" t="s">
        <v>0</v>
      </c>
      <c r="D2" s="88"/>
      <c r="E2" s="88"/>
      <c r="F2" s="88"/>
      <c r="G2" s="88"/>
      <c r="H2" s="88"/>
      <c r="I2" s="88"/>
      <c r="J2" s="14"/>
    </row>
    <row r="3" spans="2:11" s="2" customFormat="1" ht="15" customHeight="1" x14ac:dyDescent="0.25">
      <c r="C3" s="86"/>
      <c r="D3" s="86"/>
      <c r="E3" s="86"/>
      <c r="F3" s="86"/>
      <c r="G3" s="86"/>
      <c r="H3" s="86"/>
      <c r="I3" s="86"/>
      <c r="J3" s="14"/>
    </row>
    <row r="4" spans="2:11" s="2" customFormat="1" ht="15" customHeight="1" x14ac:dyDescent="0.25">
      <c r="C4" s="86"/>
      <c r="D4" s="86"/>
      <c r="E4" s="86"/>
      <c r="F4" s="86"/>
      <c r="G4" s="86"/>
      <c r="H4" s="86"/>
      <c r="I4" s="86"/>
      <c r="J4" s="14"/>
    </row>
    <row r="5" spans="2:11" s="2" customFormat="1" ht="15" customHeight="1" x14ac:dyDescent="0.25">
      <c r="C5" s="94" t="s">
        <v>191</v>
      </c>
      <c r="D5" s="95"/>
      <c r="E5" s="14"/>
      <c r="F5" s="14"/>
      <c r="G5" s="14"/>
      <c r="H5" s="14"/>
      <c r="I5" s="96" t="s">
        <v>186</v>
      </c>
      <c r="J5" s="14"/>
    </row>
    <row r="6" spans="2:11" s="2" customFormat="1" ht="15" customHeight="1" x14ac:dyDescent="0.25">
      <c r="C6" s="14"/>
      <c r="D6" s="14"/>
      <c r="E6" s="14"/>
      <c r="F6" s="14"/>
      <c r="G6" s="14"/>
      <c r="H6" s="14"/>
      <c r="I6" s="14"/>
      <c r="J6" s="14"/>
    </row>
    <row r="7" spans="2:11" s="2" customFormat="1" ht="25.05" customHeight="1" x14ac:dyDescent="0.25">
      <c r="C7" s="97" t="s">
        <v>187</v>
      </c>
      <c r="D7" s="98" t="s">
        <v>192</v>
      </c>
      <c r="E7" s="98"/>
      <c r="F7" s="98"/>
      <c r="G7" s="98"/>
      <c r="H7" s="99"/>
      <c r="I7" s="100" t="s">
        <v>188</v>
      </c>
      <c r="J7" s="14"/>
    </row>
    <row r="8" spans="2:11" s="2" customFormat="1" ht="25.05" customHeight="1" x14ac:dyDescent="0.25">
      <c r="C8" s="97"/>
      <c r="D8" s="98"/>
      <c r="E8" s="98"/>
      <c r="F8" s="98"/>
      <c r="G8" s="98"/>
      <c r="H8" s="99"/>
      <c r="I8" s="100" t="s">
        <v>189</v>
      </c>
      <c r="J8" s="3"/>
    </row>
    <row r="9" spans="2:11" s="2" customFormat="1" ht="25.05" customHeight="1" thickBot="1" x14ac:dyDescent="0.3">
      <c r="C9" s="97"/>
      <c r="D9" s="101"/>
      <c r="E9" s="101"/>
      <c r="F9" s="101"/>
      <c r="G9" s="101"/>
      <c r="H9" s="99"/>
      <c r="I9" s="100" t="s">
        <v>190</v>
      </c>
      <c r="J9" s="3"/>
    </row>
    <row r="10" spans="2:11" ht="13.8" thickTop="1" x14ac:dyDescent="0.25">
      <c r="C10" s="90" t="s">
        <v>1</v>
      </c>
      <c r="D10" s="91"/>
      <c r="E10" s="91"/>
      <c r="F10" s="91"/>
      <c r="G10" s="91"/>
      <c r="H10" s="93"/>
      <c r="I10" s="92"/>
      <c r="J10" s="4"/>
    </row>
    <row r="11" spans="2:11" ht="13.8" thickBot="1" x14ac:dyDescent="0.3">
      <c r="C11" s="5" t="s">
        <v>2</v>
      </c>
      <c r="D11" s="6" t="s">
        <v>3</v>
      </c>
      <c r="E11" s="7" t="s">
        <v>4</v>
      </c>
      <c r="F11" s="7" t="s">
        <v>5</v>
      </c>
      <c r="G11" s="7" t="s">
        <v>6</v>
      </c>
      <c r="H11" s="7" t="s">
        <v>185</v>
      </c>
      <c r="I11" s="7" t="s">
        <v>7</v>
      </c>
      <c r="J11" s="4"/>
    </row>
    <row r="12" spans="2:11" ht="14.4" thickTop="1" thickBot="1" x14ac:dyDescent="0.3">
      <c r="C12"/>
      <c r="D12" s="8"/>
      <c r="E12"/>
      <c r="F12" s="9"/>
      <c r="G12"/>
      <c r="H12"/>
      <c r="I12"/>
      <c r="J12" s="4"/>
    </row>
    <row r="13" spans="2:11" ht="108.6" thickTop="1" x14ac:dyDescent="0.25">
      <c r="C13" s="31" t="s">
        <v>25</v>
      </c>
      <c r="D13" s="79" t="s">
        <v>160</v>
      </c>
      <c r="E13" s="34"/>
      <c r="F13" s="35"/>
      <c r="G13" s="10"/>
      <c r="H13" s="10"/>
      <c r="I13" s="10"/>
      <c r="J13" s="4"/>
    </row>
    <row r="14" spans="2:11" s="11" customFormat="1" x14ac:dyDescent="0.25">
      <c r="B14"/>
      <c r="C14" s="40" t="s">
        <v>18</v>
      </c>
      <c r="D14" s="41" t="s">
        <v>162</v>
      </c>
      <c r="E14" s="15"/>
      <c r="F14" s="15"/>
      <c r="G14" s="15"/>
      <c r="H14" s="15"/>
      <c r="I14" s="15"/>
      <c r="J14" s="12"/>
    </row>
    <row r="15" spans="2:11" s="11" customFormat="1" ht="275.39999999999998" customHeight="1" x14ac:dyDescent="0.25">
      <c r="B15"/>
      <c r="C15" s="24">
        <v>8125270</v>
      </c>
      <c r="D15" s="77" t="s">
        <v>161</v>
      </c>
      <c r="E15" s="39" t="s">
        <v>16</v>
      </c>
      <c r="F15" s="43">
        <v>1</v>
      </c>
      <c r="G15" s="27"/>
      <c r="H15" s="27"/>
      <c r="I15" s="26"/>
      <c r="J15" s="12"/>
      <c r="K15" s="84"/>
    </row>
    <row r="16" spans="2:11" s="11" customFormat="1" x14ac:dyDescent="0.25">
      <c r="B16"/>
      <c r="C16" s="24"/>
      <c r="D16" s="42"/>
      <c r="E16" s="39"/>
      <c r="F16" s="43"/>
      <c r="G16" s="27"/>
      <c r="H16" s="27"/>
      <c r="I16" s="28"/>
      <c r="J16" s="12"/>
    </row>
    <row r="17" spans="1:10" s="11" customFormat="1" x14ac:dyDescent="0.25">
      <c r="B17"/>
      <c r="C17" s="40" t="s">
        <v>26</v>
      </c>
      <c r="D17" s="41" t="s">
        <v>163</v>
      </c>
      <c r="E17" s="15"/>
      <c r="F17" s="15"/>
      <c r="G17" s="15"/>
      <c r="H17" s="15"/>
      <c r="I17" s="15"/>
      <c r="J17" s="12"/>
    </row>
    <row r="18" spans="1:10" s="11" customFormat="1" ht="43.2" customHeight="1" x14ac:dyDescent="0.25">
      <c r="A18" s="80"/>
      <c r="B18"/>
      <c r="C18" s="24">
        <v>6100005</v>
      </c>
      <c r="D18" s="46" t="s">
        <v>164</v>
      </c>
      <c r="E18" s="39" t="s">
        <v>16</v>
      </c>
      <c r="F18" s="43">
        <v>2</v>
      </c>
      <c r="G18" s="27"/>
      <c r="H18" s="27"/>
      <c r="I18" s="26"/>
      <c r="J18" s="12"/>
    </row>
    <row r="19" spans="1:10" s="11" customFormat="1" ht="63" customHeight="1" x14ac:dyDescent="0.25">
      <c r="A19" s="80"/>
      <c r="B19"/>
      <c r="C19" s="24">
        <v>6100006</v>
      </c>
      <c r="D19" s="46" t="s">
        <v>165</v>
      </c>
      <c r="E19" s="39" t="s">
        <v>16</v>
      </c>
      <c r="F19" s="43">
        <v>2</v>
      </c>
      <c r="G19" s="27"/>
      <c r="H19" s="27"/>
      <c r="I19" s="26"/>
      <c r="J19" s="12"/>
    </row>
    <row r="20" spans="1:10" s="11" customFormat="1" ht="48" x14ac:dyDescent="0.25">
      <c r="A20" s="80"/>
      <c r="B20"/>
      <c r="C20" s="24">
        <v>6100007</v>
      </c>
      <c r="D20" s="46" t="s">
        <v>166</v>
      </c>
      <c r="E20" s="39" t="s">
        <v>16</v>
      </c>
      <c r="F20" s="43">
        <v>6</v>
      </c>
      <c r="G20" s="27"/>
      <c r="H20" s="27"/>
      <c r="I20" s="26"/>
      <c r="J20" s="12"/>
    </row>
    <row r="21" spans="1:10" s="11" customFormat="1" ht="48" x14ac:dyDescent="0.25">
      <c r="A21" s="80"/>
      <c r="B21"/>
      <c r="C21" s="24">
        <v>6100008</v>
      </c>
      <c r="D21" s="46" t="s">
        <v>167</v>
      </c>
      <c r="E21" s="39" t="s">
        <v>16</v>
      </c>
      <c r="F21" s="43">
        <v>2</v>
      </c>
      <c r="G21" s="27"/>
      <c r="H21" s="27"/>
      <c r="I21" s="26"/>
      <c r="J21" s="12"/>
    </row>
    <row r="22" spans="1:10" s="11" customFormat="1" ht="48" x14ac:dyDescent="0.25">
      <c r="B22"/>
      <c r="C22" s="24">
        <v>6100009</v>
      </c>
      <c r="D22" s="42" t="s">
        <v>168</v>
      </c>
      <c r="E22" s="39" t="s">
        <v>15</v>
      </c>
      <c r="F22" s="43">
        <v>55</v>
      </c>
      <c r="G22" s="27"/>
      <c r="H22" s="27"/>
      <c r="I22" s="26"/>
      <c r="J22" s="12"/>
    </row>
    <row r="23" spans="1:10" s="11" customFormat="1" ht="48" x14ac:dyDescent="0.25">
      <c r="B23"/>
      <c r="C23" s="24">
        <v>6100010</v>
      </c>
      <c r="D23" s="42" t="s">
        <v>169</v>
      </c>
      <c r="E23" s="39" t="s">
        <v>16</v>
      </c>
      <c r="F23" s="43">
        <v>2</v>
      </c>
      <c r="G23" s="27"/>
      <c r="H23" s="27"/>
      <c r="I23" s="26"/>
      <c r="J23" s="12"/>
    </row>
    <row r="24" spans="1:10" s="11" customFormat="1" x14ac:dyDescent="0.25">
      <c r="B24"/>
      <c r="C24" s="24"/>
      <c r="D24" s="42"/>
      <c r="E24" s="39"/>
      <c r="F24" s="43"/>
      <c r="G24" s="27"/>
      <c r="H24" s="27"/>
      <c r="I24" s="28"/>
      <c r="J24" s="12"/>
    </row>
    <row r="25" spans="1:10" s="11" customFormat="1" x14ac:dyDescent="0.25">
      <c r="B25"/>
      <c r="C25" s="40" t="s">
        <v>20</v>
      </c>
      <c r="D25" s="41" t="s">
        <v>170</v>
      </c>
      <c r="E25" s="15"/>
      <c r="F25" s="15"/>
      <c r="G25" s="15"/>
      <c r="H25" s="15"/>
      <c r="I25" s="15"/>
      <c r="J25" s="12"/>
    </row>
    <row r="26" spans="1:10" s="11" customFormat="1" ht="76.8" x14ac:dyDescent="0.25">
      <c r="B26"/>
      <c r="C26" s="24" t="s">
        <v>183</v>
      </c>
      <c r="D26" s="77" t="s">
        <v>184</v>
      </c>
      <c r="E26" s="39" t="s">
        <v>114</v>
      </c>
      <c r="F26" s="43">
        <v>1</v>
      </c>
      <c r="G26" s="74"/>
      <c r="H26" s="74"/>
      <c r="I26" s="26"/>
      <c r="J26" s="12"/>
    </row>
    <row r="27" spans="1:10" s="11" customFormat="1" ht="48" x14ac:dyDescent="0.25">
      <c r="B27"/>
      <c r="C27" s="24">
        <v>3005228</v>
      </c>
      <c r="D27" s="77" t="s">
        <v>181</v>
      </c>
      <c r="E27" s="39" t="s">
        <v>16</v>
      </c>
      <c r="F27" s="43">
        <v>1</v>
      </c>
      <c r="G27" s="74"/>
      <c r="H27" s="74"/>
      <c r="I27" s="26"/>
      <c r="J27" s="12"/>
    </row>
    <row r="28" spans="1:10" s="11" customFormat="1" ht="32.4" customHeight="1" x14ac:dyDescent="0.25">
      <c r="B28"/>
      <c r="C28" s="24">
        <v>3005230</v>
      </c>
      <c r="D28" s="77" t="s">
        <v>182</v>
      </c>
      <c r="E28" s="39" t="s">
        <v>16</v>
      </c>
      <c r="F28" s="43">
        <v>1</v>
      </c>
      <c r="G28" s="74"/>
      <c r="H28" s="74"/>
      <c r="I28" s="26"/>
      <c r="J28" s="12"/>
    </row>
    <row r="29" spans="1:10" s="11" customFormat="1" ht="28.8" x14ac:dyDescent="0.25">
      <c r="B29"/>
      <c r="C29" s="24">
        <v>3005174</v>
      </c>
      <c r="D29" s="77" t="s">
        <v>171</v>
      </c>
      <c r="E29" s="39" t="s">
        <v>16</v>
      </c>
      <c r="F29" s="43">
        <v>1</v>
      </c>
      <c r="G29" s="74"/>
      <c r="H29" s="74"/>
      <c r="I29" s="26"/>
      <c r="J29" s="12"/>
    </row>
    <row r="30" spans="1:10" s="11" customFormat="1" ht="38.4" x14ac:dyDescent="0.25">
      <c r="B30"/>
      <c r="C30" s="24">
        <v>3005119</v>
      </c>
      <c r="D30" s="77" t="s">
        <v>172</v>
      </c>
      <c r="E30" s="39" t="s">
        <v>16</v>
      </c>
      <c r="F30" s="43">
        <v>2</v>
      </c>
      <c r="G30" s="74"/>
      <c r="H30" s="74"/>
      <c r="I30" s="26"/>
      <c r="J30" s="12"/>
    </row>
    <row r="31" spans="1:10" s="11" customFormat="1" ht="28.8" x14ac:dyDescent="0.25">
      <c r="B31"/>
      <c r="C31" s="24" t="s">
        <v>173</v>
      </c>
      <c r="D31" s="77" t="s">
        <v>174</v>
      </c>
      <c r="E31" s="39" t="s">
        <v>16</v>
      </c>
      <c r="F31" s="43">
        <v>2</v>
      </c>
      <c r="G31" s="74"/>
      <c r="H31" s="74"/>
      <c r="I31" s="26"/>
      <c r="J31" s="12"/>
    </row>
    <row r="32" spans="1:10" s="11" customFormat="1" ht="28.8" x14ac:dyDescent="0.25">
      <c r="B32"/>
      <c r="C32" s="24">
        <v>3005418</v>
      </c>
      <c r="D32" s="77" t="s">
        <v>175</v>
      </c>
      <c r="E32" s="39" t="s">
        <v>16</v>
      </c>
      <c r="F32" s="43">
        <v>1</v>
      </c>
      <c r="G32" s="74"/>
      <c r="H32" s="74"/>
      <c r="I32" s="26"/>
      <c r="J32" s="12"/>
    </row>
    <row r="33" spans="2:11" s="11" customFormat="1" ht="59.4" customHeight="1" x14ac:dyDescent="0.25">
      <c r="B33"/>
      <c r="C33" s="24">
        <v>6100019</v>
      </c>
      <c r="D33" s="78" t="s">
        <v>176</v>
      </c>
      <c r="E33" s="39" t="s">
        <v>16</v>
      </c>
      <c r="F33" s="43">
        <v>1</v>
      </c>
      <c r="G33" s="74"/>
      <c r="H33" s="74"/>
      <c r="I33" s="26"/>
      <c r="J33" s="12"/>
    </row>
    <row r="34" spans="2:11" s="11" customFormat="1" ht="48" x14ac:dyDescent="0.25">
      <c r="B34"/>
      <c r="C34" s="24">
        <v>6100020</v>
      </c>
      <c r="D34" s="78" t="s">
        <v>177</v>
      </c>
      <c r="E34" s="39" t="s">
        <v>15</v>
      </c>
      <c r="F34" s="43">
        <v>38</v>
      </c>
      <c r="G34" s="74"/>
      <c r="H34" s="74"/>
      <c r="I34" s="26"/>
      <c r="J34" s="12"/>
    </row>
    <row r="35" spans="2:11" s="11" customFormat="1" ht="48" x14ac:dyDescent="0.25">
      <c r="B35"/>
      <c r="C35" s="72">
        <v>6100021</v>
      </c>
      <c r="D35" s="46" t="s">
        <v>178</v>
      </c>
      <c r="E35" s="73" t="s">
        <v>16</v>
      </c>
      <c r="F35" s="43">
        <v>2</v>
      </c>
      <c r="G35" s="74"/>
      <c r="H35" s="74"/>
      <c r="I35" s="26"/>
      <c r="J35" s="12"/>
    </row>
    <row r="36" spans="2:11" s="11" customFormat="1" ht="57.6" customHeight="1" x14ac:dyDescent="0.25">
      <c r="B36"/>
      <c r="C36" s="72">
        <v>6100022</v>
      </c>
      <c r="D36" s="46" t="s">
        <v>179</v>
      </c>
      <c r="E36" s="73" t="s">
        <v>16</v>
      </c>
      <c r="F36" s="43">
        <v>1</v>
      </c>
      <c r="G36" s="74"/>
      <c r="H36" s="74"/>
      <c r="I36" s="26"/>
      <c r="J36" s="12"/>
    </row>
    <row r="37" spans="2:11" s="11" customFormat="1" ht="57.6" x14ac:dyDescent="0.25">
      <c r="B37"/>
      <c r="C37" s="72">
        <v>6100023</v>
      </c>
      <c r="D37" s="46" t="s">
        <v>180</v>
      </c>
      <c r="E37" s="73" t="s">
        <v>16</v>
      </c>
      <c r="F37" s="43">
        <v>1</v>
      </c>
      <c r="G37" s="74"/>
      <c r="H37" s="74"/>
      <c r="I37" s="26"/>
      <c r="J37" s="12"/>
    </row>
    <row r="38" spans="2:11" s="11" customFormat="1" ht="12.75" customHeight="1" x14ac:dyDescent="0.25">
      <c r="B38"/>
      <c r="C38" s="24"/>
      <c r="D38" s="45"/>
      <c r="E38" s="39"/>
      <c r="F38" s="43"/>
      <c r="G38" s="27"/>
      <c r="H38" s="27"/>
      <c r="I38" s="83"/>
      <c r="J38" s="12"/>
    </row>
    <row r="39" spans="2:11" s="11" customFormat="1" ht="8.25" customHeight="1" x14ac:dyDescent="0.25">
      <c r="B39"/>
      <c r="C39" s="17"/>
      <c r="D39" s="17"/>
      <c r="E39" s="22"/>
      <c r="F39" s="36"/>
      <c r="G39" s="22"/>
      <c r="H39" s="22"/>
      <c r="I39" s="19"/>
      <c r="J39" s="12"/>
    </row>
    <row r="40" spans="2:11" s="11" customFormat="1" ht="12.75" customHeight="1" x14ac:dyDescent="0.25">
      <c r="B40"/>
      <c r="C40" s="17"/>
      <c r="D40" s="17"/>
      <c r="E40" s="17"/>
      <c r="F40" s="20"/>
      <c r="G40" s="21" t="s">
        <v>8</v>
      </c>
      <c r="H40" s="21"/>
      <c r="I40" s="29"/>
      <c r="J40" s="12"/>
    </row>
    <row r="41" spans="2:11" s="11" customFormat="1" ht="12.75" customHeight="1" x14ac:dyDescent="0.25">
      <c r="B41"/>
      <c r="C41" s="17"/>
      <c r="D41" s="17"/>
      <c r="E41" s="17"/>
      <c r="F41" s="20"/>
      <c r="G41" s="21" t="s">
        <v>9</v>
      </c>
      <c r="H41" s="21"/>
      <c r="I41" s="29"/>
      <c r="J41" s="12"/>
    </row>
    <row r="42" spans="2:11" s="11" customFormat="1" ht="12.75" customHeight="1" x14ac:dyDescent="0.25">
      <c r="B42"/>
      <c r="C42" s="17"/>
      <c r="D42" s="52"/>
      <c r="E42" s="22"/>
      <c r="F42" s="36"/>
      <c r="G42" s="20" t="s">
        <v>10</v>
      </c>
      <c r="H42" s="20"/>
      <c r="I42" s="29"/>
      <c r="J42" s="12"/>
    </row>
    <row r="43" spans="2:11" s="16" customFormat="1" ht="12.75" customHeight="1" x14ac:dyDescent="0.2">
      <c r="C43" s="18"/>
      <c r="D43" s="23"/>
      <c r="E43" s="22"/>
      <c r="F43" s="36"/>
      <c r="G43" s="22"/>
      <c r="H43" s="22"/>
      <c r="I43" s="44"/>
      <c r="J43" s="25"/>
    </row>
    <row r="44" spans="2:11" s="17" customFormat="1" ht="12.75" customHeight="1" x14ac:dyDescent="0.2">
      <c r="C44" s="18" t="s">
        <v>193</v>
      </c>
      <c r="D44" s="18"/>
      <c r="E44" s="18" t="s">
        <v>194</v>
      </c>
      <c r="F44" s="37"/>
      <c r="G44" s="18"/>
      <c r="H44" s="18"/>
      <c r="I44" s="102" t="s">
        <v>195</v>
      </c>
      <c r="J44" s="21"/>
      <c r="K44" s="75"/>
    </row>
    <row r="45" spans="2:11" s="17" customFormat="1" ht="12.75" customHeight="1" x14ac:dyDescent="0.2">
      <c r="C45" s="22"/>
      <c r="D45" s="23" t="s">
        <v>11</v>
      </c>
      <c r="E45" s="22"/>
      <c r="F45" s="36"/>
      <c r="G45" s="22" t="s">
        <v>12</v>
      </c>
      <c r="H45" s="22"/>
      <c r="I45" s="32"/>
      <c r="J45" s="21"/>
      <c r="K45" s="85"/>
    </row>
    <row r="46" spans="2:11" s="17" customFormat="1" ht="12.75" customHeight="1" x14ac:dyDescent="0.2">
      <c r="C46" s="22"/>
      <c r="D46" s="23"/>
      <c r="E46" s="22"/>
      <c r="F46" s="36"/>
      <c r="G46" s="22"/>
      <c r="H46" s="22"/>
      <c r="I46" s="33"/>
      <c r="J46" s="21"/>
      <c r="K46" s="75"/>
    </row>
    <row r="47" spans="2:11" s="18" customFormat="1" ht="12.75" customHeight="1" x14ac:dyDescent="0.2">
      <c r="C47" s="22"/>
      <c r="D47" s="23"/>
      <c r="E47" s="22"/>
      <c r="F47" s="36"/>
      <c r="G47" s="29" t="s">
        <v>57</v>
      </c>
      <c r="H47" s="29"/>
      <c r="I47" s="29"/>
    </row>
    <row r="48" spans="2:11" s="18" customFormat="1" ht="12.75" customHeight="1" x14ac:dyDescent="0.2">
      <c r="C48" s="22"/>
      <c r="D48" s="52"/>
      <c r="E48" s="22"/>
      <c r="F48" s="36"/>
      <c r="G48" s="22"/>
      <c r="H48" s="22"/>
      <c r="I48" s="81"/>
      <c r="J48" s="22"/>
    </row>
    <row r="49" spans="1:12" ht="12.75" customHeight="1" x14ac:dyDescent="0.25">
      <c r="C49" s="22"/>
      <c r="D49" s="23"/>
      <c r="E49" s="22"/>
      <c r="F49" s="36"/>
      <c r="G49" s="48"/>
      <c r="H49" s="48"/>
      <c r="I49" s="49"/>
    </row>
    <row r="50" spans="1:12" ht="12.75" customHeight="1" x14ac:dyDescent="0.25">
      <c r="C50" s="22"/>
      <c r="D50" s="23"/>
      <c r="E50" s="22"/>
      <c r="F50" s="36"/>
      <c r="G50" s="22"/>
      <c r="H50" s="22"/>
      <c r="I50" s="82"/>
      <c r="K50" s="76"/>
    </row>
    <row r="51" spans="1:12" s="1" customFormat="1" ht="12.75" customHeight="1" x14ac:dyDescent="0.25">
      <c r="A51"/>
      <c r="B51"/>
      <c r="C51" s="22"/>
      <c r="D51" s="23"/>
      <c r="E51" s="22"/>
      <c r="F51" s="36"/>
      <c r="G51" s="22"/>
      <c r="H51" s="22"/>
      <c r="I51" s="22"/>
      <c r="K51"/>
      <c r="L51"/>
    </row>
    <row r="52" spans="1:12" s="1" customFormat="1" ht="12.75" customHeight="1" x14ac:dyDescent="0.25">
      <c r="A52"/>
      <c r="B52"/>
      <c r="C52" s="30" t="s">
        <v>13</v>
      </c>
      <c r="D52" s="23"/>
      <c r="E52" s="22"/>
      <c r="F52" s="36"/>
      <c r="G52" s="1" t="s">
        <v>158</v>
      </c>
      <c r="I52" s="22"/>
      <c r="K52"/>
      <c r="L52"/>
    </row>
    <row r="53" spans="1:12" s="1" customFormat="1" ht="12.75" customHeight="1" x14ac:dyDescent="0.25">
      <c r="A53"/>
      <c r="B53"/>
      <c r="C53" s="18" t="s">
        <v>24</v>
      </c>
      <c r="D53" s="23"/>
      <c r="E53" s="22"/>
      <c r="F53" s="36"/>
      <c r="G53" s="22" t="s">
        <v>159</v>
      </c>
      <c r="H53" s="22"/>
      <c r="I53" s="22"/>
    </row>
    <row r="54" spans="1:12" s="1" customFormat="1" x14ac:dyDescent="0.25">
      <c r="A54"/>
      <c r="B54"/>
      <c r="C54" s="22"/>
      <c r="D54" s="23"/>
      <c r="E54" s="22"/>
      <c r="F54" s="36"/>
      <c r="G54" s="22"/>
      <c r="H54" s="22"/>
      <c r="I54" s="22"/>
    </row>
    <row r="55" spans="1:12" s="1" customFormat="1" x14ac:dyDescent="0.25">
      <c r="A55"/>
      <c r="B55"/>
      <c r="C55" s="22"/>
      <c r="D55" s="23"/>
      <c r="E55" s="22"/>
      <c r="F55" s="36"/>
      <c r="G55" s="22"/>
      <c r="H55" s="22"/>
      <c r="I55" s="22"/>
    </row>
    <row r="56" spans="1:12" s="1" customFormat="1" x14ac:dyDescent="0.25">
      <c r="A56"/>
      <c r="B56"/>
      <c r="C56" s="18"/>
      <c r="D56" s="18"/>
      <c r="E56" s="18"/>
      <c r="F56" s="37"/>
      <c r="G56" s="18"/>
      <c r="H56" s="18"/>
      <c r="I56" s="18"/>
    </row>
    <row r="57" spans="1:12" s="1" customFormat="1" x14ac:dyDescent="0.25">
      <c r="A57"/>
      <c r="B57"/>
      <c r="C57" s="18"/>
      <c r="D57" s="18"/>
      <c r="E57" s="18"/>
      <c r="F57" s="37"/>
      <c r="G57" s="18"/>
      <c r="H57" s="18"/>
      <c r="I57" s="18"/>
    </row>
    <row r="58" spans="1:12" s="1" customFormat="1" x14ac:dyDescent="0.25">
      <c r="A58"/>
      <c r="B58"/>
      <c r="C58" s="18"/>
      <c r="D58" s="18"/>
      <c r="E58" s="18"/>
      <c r="F58" s="37"/>
      <c r="G58" s="18"/>
      <c r="H58" s="18"/>
      <c r="I58" s="18"/>
    </row>
    <row r="59" spans="1:12" s="1" customFormat="1" x14ac:dyDescent="0.25">
      <c r="A59"/>
      <c r="B59"/>
      <c r="C59" s="18"/>
      <c r="D59" s="18"/>
      <c r="E59" s="18"/>
      <c r="F59" s="37"/>
      <c r="G59" s="18"/>
      <c r="H59" s="18"/>
      <c r="I59" s="18"/>
    </row>
    <row r="60" spans="1:12" s="1" customFormat="1" x14ac:dyDescent="0.25">
      <c r="A60"/>
      <c r="B60"/>
      <c r="C60" s="18"/>
      <c r="D60" s="18"/>
      <c r="E60" s="18"/>
      <c r="F60" s="37"/>
      <c r="G60" s="18"/>
      <c r="H60" s="18"/>
      <c r="I60" s="18"/>
    </row>
    <row r="61" spans="1:12" s="1" customFormat="1" x14ac:dyDescent="0.25">
      <c r="A61"/>
      <c r="B61"/>
      <c r="C61" s="18"/>
      <c r="D61" s="18"/>
      <c r="E61" s="18"/>
      <c r="F61" s="37"/>
      <c r="G61" s="18"/>
      <c r="H61" s="18"/>
      <c r="I61" s="18"/>
    </row>
    <row r="62" spans="1:12" s="1" customFormat="1" x14ac:dyDescent="0.25">
      <c r="A62"/>
      <c r="B62"/>
      <c r="D62" s="13"/>
      <c r="F62" s="38"/>
    </row>
    <row r="63" spans="1:12" s="1" customFormat="1" x14ac:dyDescent="0.25">
      <c r="A63"/>
      <c r="B63"/>
      <c r="D63" s="13"/>
      <c r="F63" s="38"/>
    </row>
    <row r="64" spans="1:12" s="1" customFormat="1" x14ac:dyDescent="0.25">
      <c r="A64"/>
      <c r="B64"/>
      <c r="D64" s="13"/>
      <c r="F64" s="38"/>
    </row>
    <row r="65" spans="1:6" s="1" customFormat="1" x14ac:dyDescent="0.25">
      <c r="A65"/>
      <c r="B65"/>
      <c r="D65" s="13"/>
      <c r="F65" s="38"/>
    </row>
  </sheetData>
  <mergeCells count="5">
    <mergeCell ref="C1:I1"/>
    <mergeCell ref="C2:I2"/>
    <mergeCell ref="C10:I10"/>
    <mergeCell ref="C7:C9"/>
    <mergeCell ref="D7:G9"/>
  </mergeCells>
  <pageMargins left="0.39370078740157483" right="0.19685039370078741" top="0.39370078740157483" bottom="0.39370078740157483" header="0" footer="0.19685039370078741"/>
  <pageSetup scale="91" orientation="portrait" r:id="rId1"/>
  <headerFooter alignWithMargins="0">
    <oddFooter>&amp;RHoja &amp;P de &amp;N</oddFooter>
  </headerFooter>
  <rowBreaks count="1" manualBreakCount="1">
    <brk id="32"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no---PAV PIEDRA NAT. OCAMPO</vt:lpstr>
      <vt:lpstr>TANQUE SISTERNA 5000 M3 PPRG</vt:lpstr>
      <vt:lpstr>'TANQUE SISTERNA 5000 M3 PPRG'!Área_de_impresión</vt:lpstr>
      <vt:lpstr>'no---PAV PIEDRA NAT. OCAMPO'!Títulos_a_imprimir</vt:lpstr>
      <vt:lpstr>'TANQUE SISTERNA 5000 M3 PPRG'!Títulos_a_imprimir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 Capetillo</cp:lastModifiedBy>
  <cp:lastPrinted>2025-05-14T20:00:35Z</cp:lastPrinted>
  <dcterms:created xsi:type="dcterms:W3CDTF">2014-06-26T15:10:42Z</dcterms:created>
  <dcterms:modified xsi:type="dcterms:W3CDTF">2025-06-20T16:35:01Z</dcterms:modified>
</cp:coreProperties>
</file>