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5/Bases de Licitaciones/Estatales/011_Techumbre Mariano Abasolo/"/>
    </mc:Choice>
  </mc:AlternateContent>
  <xr:revisionPtr revIDLastSave="26" documentId="11_1BC619C659752021E140A3FEE09A68B2C68459CF" xr6:coauthVersionLast="47" xr6:coauthVersionMax="47" xr10:uidLastSave="{5ABED622-7C37-4E96-9A38-709BF6334BB6}"/>
  <bookViews>
    <workbookView xWindow="-108" yWindow="-108" windowWidth="23256" windowHeight="12576" tabRatio="837" firstSheet="1" activeTab="1" xr2:uid="{00000000-000D-0000-FFFF-FFFF00000000}"/>
  </bookViews>
  <sheets>
    <sheet name="no---PAV PIEDRA NAT. OCAMPO" sheetId="37" state="hidden" r:id="rId1"/>
    <sheet name="TECHUMBRE ES PR MARIANO ABASOLO" sheetId="39" r:id="rId2"/>
  </sheets>
  <definedNames>
    <definedName name="_xlnm.Print_Area" localSheetId="1">'TECHUMBRE ES PR MARIANO ABASOLO'!$C$1:$I$62</definedName>
    <definedName name="_xlnm.Print_Titles" localSheetId="0">'no---PAV PIEDRA NAT. OCAMPO'!$1:$7</definedName>
    <definedName name="_xlnm.Print_Titles" localSheetId="1">'TECHUMBRE ES PR MARIANO ABASOLO'!$1:$12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37" l="1"/>
  <c r="H29" i="37"/>
  <c r="H68" i="37" l="1"/>
  <c r="H102" i="37"/>
  <c r="H106" i="37" l="1"/>
  <c r="H105" i="37"/>
  <c r="H104" i="37"/>
  <c r="H103" i="37"/>
  <c r="H101" i="37"/>
  <c r="H100" i="37"/>
  <c r="H99" i="37"/>
  <c r="H98" i="37"/>
  <c r="H91" i="37"/>
  <c r="H90" i="37"/>
  <c r="H89" i="37"/>
  <c r="H88" i="37"/>
  <c r="H87" i="37"/>
  <c r="H84" i="37" l="1"/>
  <c r="H83" i="37"/>
  <c r="H82" i="37"/>
  <c r="H81" i="37"/>
  <c r="H80" i="37"/>
  <c r="H79" i="37"/>
  <c r="H78" i="37"/>
  <c r="H77" i="37"/>
  <c r="H76" i="37"/>
  <c r="H73" i="37"/>
  <c r="H72" i="37"/>
  <c r="H71" i="37"/>
  <c r="H67" i="37"/>
  <c r="H66" i="37"/>
  <c r="H65" i="37"/>
  <c r="H64" i="37"/>
  <c r="H63" i="37"/>
  <c r="H62" i="37"/>
  <c r="H59" i="37"/>
  <c r="H58" i="37"/>
  <c r="H57" i="37"/>
  <c r="H56" i="37"/>
  <c r="H55" i="37"/>
  <c r="H54" i="37"/>
  <c r="H53" i="37"/>
  <c r="H52" i="37"/>
  <c r="H49" i="37" l="1"/>
  <c r="H44" i="37"/>
  <c r="H43" i="37"/>
  <c r="H42" i="37"/>
  <c r="H41" i="37"/>
  <c r="H40" i="37"/>
  <c r="H37" i="37"/>
  <c r="H36" i="37"/>
  <c r="H35" i="37"/>
  <c r="H33" i="37"/>
  <c r="H32" i="37"/>
  <c r="H31" i="37"/>
  <c r="H30" i="37"/>
  <c r="H28" i="37"/>
  <c r="H25" i="37"/>
  <c r="H24" i="37"/>
  <c r="H23" i="37"/>
  <c r="H22" i="37"/>
  <c r="H19" i="37"/>
  <c r="H18" i="37"/>
  <c r="H17" i="37"/>
  <c r="H16" i="37"/>
  <c r="H15" i="37"/>
  <c r="H14" i="37"/>
  <c r="H13" i="37"/>
  <c r="H12" i="37"/>
  <c r="H11" i="37"/>
  <c r="H10" i="37"/>
  <c r="H74" i="37" l="1"/>
  <c r="H85" i="37"/>
  <c r="H69" i="37"/>
  <c r="H38" i="37"/>
  <c r="H20" i="37"/>
  <c r="H60" i="37" l="1"/>
  <c r="H107" i="37" l="1"/>
  <c r="H26" i="37" l="1"/>
  <c r="H94" i="37" l="1"/>
  <c r="H95" i="37" l="1"/>
  <c r="H50" i="37" l="1"/>
  <c r="H92" i="37"/>
  <c r="H109" i="37" l="1"/>
  <c r="H110" i="37" s="1"/>
  <c r="H111" i="37" s="1"/>
  <c r="H119" i="37" s="1"/>
  <c r="H117" i="37" l="1"/>
</calcChain>
</file>

<file path=xl/sharedStrings.xml><?xml version="1.0" encoding="utf-8"?>
<sst xmlns="http://schemas.openxmlformats.org/spreadsheetml/2006/main" count="343" uniqueCount="218">
  <si>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</si>
  <si>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</si>
  <si>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</si>
  <si>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</si>
  <si>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</si>
  <si>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</si>
  <si>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</si>
  <si>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</si>
  <si>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</si>
  <si>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</si>
  <si>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</si>
  <si>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</si>
  <si>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</si>
  <si>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</si>
  <si>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</si>
  <si>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</si>
  <si>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</si>
  <si>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</si>
  <si>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</si>
  <si>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</si>
  <si>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</si>
  <si>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</si>
  <si>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</si>
  <si>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</si>
  <si>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</si>
  <si>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</si>
  <si>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</si>
  <si>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</si>
  <si>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</si>
  <si>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</si>
  <si>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</si>
  <si>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</si>
  <si>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</si>
  <si>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</si>
  <si>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</si>
  <si>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</si>
  <si>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</si>
  <si>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</si>
  <si>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</si>
  <si>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</si>
  <si>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</si>
  <si>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</si>
  <si>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</si>
  <si>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</si>
  <si>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</si>
  <si>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</si>
  <si>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</si>
  <si>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</si>
  <si>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</si>
  <si>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</si>
  <si>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</si>
  <si>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</si>
  <si>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</si>
  <si>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</si>
  <si>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</si>
  <si>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</si>
  <si>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</si>
  <si>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PAO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</si>
  <si>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</si>
  <si>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</si>
  <si>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</si>
  <si>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</si>
  <si>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SOBRA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</si>
  <si>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</si>
  <si>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</si>
  <si>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</si>
  <si>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</si>
  <si>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>PU / M2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</si>
  <si>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</si>
  <si>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</si>
  <si>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</si>
  <si>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</si>
  <si>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( PESOS 00/100 M.N.)   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</si>
  <si>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</si>
  <si>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</si>
  <si>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</si>
  <si>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</si>
  <si>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</si>
  <si>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DESAZOLVE, LIMPIEZA Y RETIRO DE MATERIAL DENTRO DEL POZO DE VISITA HASTA 4.00 M. DE PROFUNDIDAD  INCLUYE: MATERIALES, EQUIPO, HERRAMIENTA Y MANO DE OBRA NECESARIA PARA SU CORRECTA EJECUCION.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</si>
  <si>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</si>
  <si>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</si>
  <si>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</si>
  <si>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</si>
  <si>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</si>
  <si>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SEÑALIZACION VERTICAL CON POSTE PTR GALVANIZADO 2" X 2" INCLUYE: HERRAMIENTA, EQUIPO, MATERIALES, MANO DE OBRA Y TODO LO NECESARIO PARA SU CORRECTA EJECUCION.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</si>
  <si>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</si>
  <si>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</si>
  <si>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3008051-A</t>
  </si>
  <si>
    <t xml:space="preserve">      DESMANTELAMIENTO Y RETIRO DE LUMINARIA EXISTENTE, EXTRACCION DE CABLEADO, LUMINARIA  COMPLETA(ARBOTANTE, BRAZO Y LAMPARA) REUBICACION EN SITIO INDICADO POR LA SUPERVISION, INCLUYE: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MATERIALES, HERRAMIENTA, EQUIPO, MANO DE OBRA Y TODO LO NECESARIO PARA SU CORRECTO FUNCIONAMIENTO.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</si>
  <si>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</si>
  <si>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</si>
  <si>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SUMINISTRO Y COLOCACION DE PIEDRA PORFIDO DE 20 X 20 X 8 CMS, DE ESPESOR, COLOR GRIS VINTAGE MIXTO, AHOGADO 0.03 M Y ASENTADO EN CAPA DE MORTERO DE 0.06 MTS, DE ESPESOR, PROPORCION 1:3,  BOQUILLA CON MORTERO 1:1 DE 10 A 20 MM, DE ESPESOR. INCLUYE: TRAZO, MANIOBRAS, LIMPIEZA, COLOCACION MANUAL, CIMBRA, DESCIMBRA, VIBROCOMPACTADO, EQUIPO, MATERIALES, HERRAMIENTA, MANO DE OBRA Y TODO LO NECESARIO PARA SU CORRECTO FUNCIONAMIENTO.</t>
  </si>
  <si>
    <t xml:space="preserve">      SUMINISTRO E INSTALACION DE PISO TACTIL DE ADVERTENCIA DE 30 X 30 X 5 CM COLOR CHUKUM, TEXTURA MAQUINEADA MARCA BASALTEX O SIMILAR EN CALIDAD Y PRECIO, ASENTADO SOBRE MORTERO, CEMENTO, ARENA,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TRAZO, APLICACION, MATERIALES, CORTES, DESPERDICIOS, ACARREOS, LIMPIEZA DE SUPERFICIE, MANO DE OBRA, EQUIPO, HERRAMIENTA Y TODO LO NECESARIO PARA SU CORRECTO FUNCIONAMIENTO.</t>
  </si>
  <si>
    <t>PAVIMENTO DE PIEDRA NATURAL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</si>
  <si>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</si>
  <si>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SUMINISTRO Y COLOCACION DE PIEDRA PORFIDO DE 20 X 20 X 8 CMS, DE ESPESOR, COLOR ROJO VINTAGE MIXTO, AHOGADO 0.03 MTS, DE ESPESOR Y ASENTADO EN CAPA DE MORTERO DE 0.06 MTS, DE ESPESOR, PROPORCION 1:3, BOQUILLA CON MORTERO 1:1 DE 10 A 20 MM DE ESPESOR. INCLUYE: TRAZO, MANIOBRAS, LIMPIEZA, COLOCACION MANUAL, CIMBRA, DESCIMBRA, VIBROCOMPACTADO, EQUIPO, MATERIALES, HERRAMIENTA, MANO DE OBRA Y TODO LO NECESARIO PARA SU CORRECTO FUNCIONAMIENTO.</t>
  </si>
  <si>
    <t>SEVE-001</t>
  </si>
  <si>
    <t xml:space="preserve">      SUMINISTRO Y COLOCACION DE SEÑALAMIENTO DE NOMENCLATURA EN COLONIAS A BASE DE LAMINA GALVANIZADA CALIBRE 14 DE 0.50 X 0.30 M EN VINIL COLOR CAFÉ CON LETRAS Y DETALLES EN COLOR BLANCO,  FIJADA EN MURO CON PIEDRA CALICHE DE 55 X 45 X CM DE 1 PULGADA DE ESPESOR CON ESCUDO DE ARMAS DE REYNOSA Y PERIODO ADMINISTRATIVO LABRADO SOBRE PIEDRA CALICHE (VER DETALLE EN PLANO DE SEÑALAMIENTO) INCLUYE: HERRAJES, JUEGOS DE TORNILLERIA, EQUIPO, MANO DE OBRA, HERRAMIENTA Y TODO LO NECESARIO PARA SU CORRECTO FUNCIONAMIENTO.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</si>
  <si>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</si>
  <si>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</si>
  <si>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SEVE-SR-22</t>
  </si>
  <si>
    <t xml:space="preserve">      SUMINISTRO E INSTALACIÓN DE SEÑALAMIENTO VERTICAL (SR-22 SEÑAL RESTRICTIVA) DE PROHIBIDO ESTACIONARSE A BASE DE LAMINA GALVANIZADA CALIBRE 16 DE 0.61 X 0.61 M. CON POSTE PTR GALVANIZADO 2" X 2" Y FONDO EN PAPEL REFLEJANTE GRADO INGENIERIA, INCLUYE: HERRAJES , JUEGO DE TORNILLERIA Y TODO LO NECESARIO PARA SU CORRECTA COLOCACION.</t>
  </si>
  <si>
    <t>VOZ Y DATOS</t>
  </si>
  <si>
    <t xml:space="preserve">      SUMINISTRO E INSTALACION DE REGISTRO MANHOLE (4x4x4 Ft) DE POLIESTER REFORZADO CON FIBRA DE VIDRIO CON TRES REFUERZOS POR PARED, DE 1.22x1.22x1.22 m, 5 mm DE ESPESOR, BROCAL ANTIRROBO DE CONCRETO POLIMERICO,TAPA CIRCULAR FABRICADA DE ESTRATIFICADO POLIMERO CON UNA PEQUEÑA PLACA DE METAL MONTADA POR CARA INTERIOR DEL REGISTRO, TORNILLO DE SEGURIDAD DE ACERO INOXIDABLE TIPO TORY Y PUNTO, MARCA MULTICRETO O SIMILAR, INCLUYE: MATERIAL, EQUIPO, HERRAMIENTA, MANO DE OBRA Y TODO LO NECESARIO PARA SU CORRECTO FUNCIONAMIENTO</t>
  </si>
  <si>
    <t xml:space="preserve">      SUMINISTRO Y TENDIDO DE CAMA DE 9 PIEZAS DE TUBO CONDUIT PVC PESADO DE 51 MM, DE DIAMETRO, ENCOFRADO CON CONCRETO F'c = 100 KG/CM2, EN UNA SECCION, DE 0.35 X 0.25 MTS, DE ALTO, INCLUYE: CIMBRA COMUN, DESCIMBRA, MATERIAL, MANO DE OBRA, EQUIPO, HERRAMIENTA, ACARREOS, PRUEBAS, CONEXIONES, TRAZO Y TODO LO NECESARIO PARA SU CORRECTO FUNCIONAMIENTO.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</si>
  <si>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</si>
  <si>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</si>
  <si>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</si>
  <si>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SUMINISTRO E INSTALACION DE PEDESTAL MAH DE 10 X10 X 26", COLOR VERDE CLARO, CON BRACKET UNIVERSAL DE FIBRA, SISTEMA DE BLOQUEO, CABEZAL EXAGONAL Y CUBIERTA SIN VENTILACION MARCA CHANNELL O SIMILAR EN CALIDAD Y PRECIO, INCLUYE: FLETE, MATRIAL, EQUIPO, HERRAMIENTA, MANO DE OBRA Y TODO LO NECESARIO PARA SU CORRECTO FUNCIONAMIENTO.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</si>
  <si>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</si>
  <si>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</si>
  <si>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</si>
  <si>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E INSTALACION DE POSTE PARA ALUMBRADO PUBLICO MODELO JUAREZ TRIPLE DE 4.00 M DE ALTURA, MATERIAL DEL POSTE DE ACERO, BASE DE ALUMINIO 3003, LUMINARIA PUNTA DE POSTE, PINTURA TERMOCONVERTIBLE COLOR BRONCE ANTIGUO, PERZONALIZADO CON ESCUDO DE ARMAS DE REYNOSA Y PERIODO ADMINISTRATIVO, FIJADO CON ANCLAS DE ACERO, MARCA MANUFACTURERA DE REACTORES O SIMILAR EN CALIDAD. INCLUYE: ANCLAJE, MATERIAL, HERRAMIENTA, EQUIPO, MATERIALES, MANO DE OBRA Y TODO LO NECESARIO PARA SU CORRECTO FUNCIONAMIENTO.</t>
  </si>
  <si>
    <t xml:space="preserve">      SUMINISTRO E INSTALACION DE LUMINARIA LED MODELO JUAREZ, POTENCIA 130 W,  DE 90 X 41 CM, MARCA MANUFACTURERA DE REACTORES O SIMILAR EN CALIDAD Y PRECIO, PROTECCION IP66 &amp; IK10, EFICIENCIA HASTA 160 I/W, TEMPERATURA DE COLOR 5000K, VIDA UTIL DE 100,000 HRS, CARCASA DE ALUMINIO, TERMINADO EN PINTURA TERMOCONVERTIBLE COLOR BRONCE ANTIGUO, ILUMINACION SEMI-CÁLIDA, INCLUYE: HERRAMIENTA, EQUIPO, MATERIALES, MANO DE OBRA Y TODO LO NECESARIO PARA SU CORRECTO FUNCIONAMIENTO.</t>
  </si>
  <si>
    <t>CAJA</t>
  </si>
  <si>
    <t>999002-B</t>
  </si>
  <si>
    <t xml:space="preserve">      DESMANTELAMIENTO Y RETIRO DE BANCA MUNICIPAL EXISTENTE QUE SE ENTREGARA A SERVICIOS PRIMARIOS. INCLUIYE: HERRAMIENTA, EQUIPO Y MANO DE OBRA.</t>
  </si>
  <si>
    <t xml:space="preserve"> PZA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</si>
  <si>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</si>
  <si>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</si>
  <si>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JUNTA TRANSVERSAL DE EXPANSIÓN @ 30.00 M, CON CARTON ASFALTADO DE 1/2" DE ESPESOR Y DE 12 CM DE ALTURA CON VAR. LISA DE 3/4" DE Ø @ 60 CM, Y DE 50 CM DE LONG. INCLUYE: MATERIALES, HERRAMIENTA, EQUIPO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</si>
  <si>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</si>
  <si>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</si>
  <si>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</si>
  <si>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</si>
  <si>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MOBILIARIO URBANO</t>
  </si>
  <si>
    <t xml:space="preserve">      SUMINISTRO E INSTALACION DE CESTO METALICO DE BASURA DE 100 X 52 CM DE MATERIAL DE ACERO, MODELO COYOACAN, CON ACABADO DE PINTURA TERMOCONVERTIBLE COLOR NEGRO SEMIMATE, PERZONALIZADO CON ESCUDO DE ARMAS DE REYNOSA Y PERIODO ADMINISTRATIVO, FIJADO CON TAQUETES EXPANSIVOS, MARCA MANUFACTURERA DE REACTORES O SIMILAR. INCLUYE: FLETE, HERRAJES, MATERIALES, MANO DE OBRA, EQUIPO, HERRAMIENTA Y TODO LO NECESARIO PARA SU CORRECTO FUNCIONAMIENTO.</t>
  </si>
  <si>
    <t xml:space="preserve">      SUMINISTO Y COLOCACION DE BOLARDO MODELO JUAREZ (CHICO) DE 1.00 M DE ALTURA A PARTIR DE PISO TERMINADO, DE 15 CM DE DIAMETRO SUPERIOR Y 25 CM DE DIAMETRO INFERIOR, MATERIAL DE ALUMINIO, CON PINTURA TERMOCONVERTIBLE COLOR BRONCE ANTIGUO, CON ARGOLLA PARA CADENA, ANCLADA A 30 CM CON VARILLAS DE 3/8" DE Ø, MARCA MANUFACTURERA DE REACORES, O SIMILAR, INCLUYE: HERRAJES, JUEGO DE TORNILLERIA, MATERIALES, HERRAMIENTA, EQUIPO Y TODO LO NECESARIO PARA SU CORRECTO FUNCIONAMIENTO.</t>
  </si>
  <si>
    <t xml:space="preserve">      SUMINISTRO Y COLOCACION DE BANCAS DE CONCRETO PREFABRICADO TIPO GRAPA, MARCA OPTICRETOS MODELO KAMPIA-B, DE 1.60 M X 0.45 M X 0.45 M DE ALTURA, O SIMILAR, INCLUYE: MATERIAL, HERRAMIENTA, EQUIPO, MANO DE OBRA Y TODO LO NECESARIO PARA SU CORRECTO FUNCIONAMIENTO.</t>
  </si>
  <si>
    <t xml:space="preserve">      CONSTRUCCION DE REGISTRO SANITARIO DE 50 X 50 CM, MEDIDA INTERIOR EN BANQUETA Y HASTA 1.00 M. DE PROFUNDIDAD. A BASE DE BLOCK DE CONCRETO DE 15X20X40 CM ASENTADO CON MORTERO CEMENTO ARENA PROP I:4 INCLUYE: ZARPEO Y AFINE INTERIOR CON MORTERO CEMENTO ARENA PROP 1:4, MARCO A BASE DE ANGULO DE 2" X 2" X 3/16", TAPA DE CONCRETO DE 50 X 70 CM. A BASE DE CONCRETO F´C = 150 KG / CM2, ARMADO CON VAR DE 3/8" DE Ø, @ 15 CM EN AMBOS SENTIDOS, EQUIPO, HERRAMIENTA Y MANO DE OBRA, MATERIAL Y TODO LO NECESARIO PARA SU CORRECTO FUNCIONAMIENTO.</t>
  </si>
  <si>
    <t>PAVIMENTACIÓN CON PIEDRA NATURAL EN CALLE OCAMPO ENTRE CALLE ZARAGOZA Y CALLE LOS VIRREYES EN ZONA CENTRO EN EL MUNICIPIO DE REYNOSA, TAMAULIPAS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</si>
  <si>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</si>
  <si>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3006011-B</t>
  </si>
  <si>
    <t xml:space="preserve">      RENIVELACION DE CAJA DE VALVULAS DE TIPO ( DE 0.51 X 0.57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</si>
  <si>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</si>
  <si>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   SUMINISTRO E INSTALACION DE TUBERIA PVC HIDRAULICA SISTEMA INGLES RD-26 DE 14" DE Ø, INCLUYE: FLETE, MATERIAL, EQUIPO, HERRAMIENTA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</si>
  <si>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</si>
  <si>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>TAPIAL-PROV-19</t>
  </si>
  <si>
    <t>3001012-N</t>
  </si>
  <si>
    <t>3001011-N</t>
  </si>
  <si>
    <t>3001020-N</t>
  </si>
  <si>
    <t>3006032-N</t>
  </si>
  <si>
    <t>3006033-N</t>
  </si>
  <si>
    <t>3002001-N</t>
  </si>
  <si>
    <t>3002002-N</t>
  </si>
  <si>
    <t>3002003-N</t>
  </si>
  <si>
    <t>3002007-N</t>
  </si>
  <si>
    <t xml:space="preserve">SUMINISTRO Y COLOCACIÓN DE REMATE DE TRANSICIÓN  A BASE DE PIEDRA PORFIDO DE 30 X 12 X 8 CMS DE ESPESOR, COLOR ANTICO OSCURO, AHOGADO 0.03 MTS,DE ESPESOR Y ASENTADO EN CAPA DE MORTERO DE 0.06 MTS DE ESPESOR PROPORCION 1:3, BOQUILLA CON MORTERO 1:1 DE 10 A 20 MM DE ESPESOR.INCLUYE: TRAZO, MANIOBRAS,LIMPIEZA,COLOCACIÓN MANUAL, EQUIPO, MATERIALES,HERRAMIENTA,MANO DE OBRA Y TODO LO NECESARIO PARA SU CORRECTO FUNCIONAMIENTO.
</t>
  </si>
  <si>
    <t>3003010-N</t>
  </si>
  <si>
    <t xml:space="preserve">      SUMINISTRO Y COLOCACION DE LOSETA EN BANQUETA DE 30 X 30 X 6 CMS, DE ESPESOR, EN COLOR CAFÉ CARTON, TEXTURA DOBLE MAQUINEADA, MARCA BASALTEX O SIMILAR, AHOGADO 0.30 MTS, Y ASENTADO SOBRE MORTERO CEMENTO-ARENA PROPORCION 1:3, Y 0.04 MTS, DE ESPESOR, INCLUYE: FLETE, MATERIALES, CORTES, DESPERDICIOS, ACARREOS, LIMPIEZA DE SUPERFICIE, MANO DE OBRA, EQUIPO, HERRAMIENTA Y TODO LO NECESARIO PARA SU CORRECTO FUNCIONAMIENTO.</t>
  </si>
  <si>
    <t>6002122-N</t>
  </si>
  <si>
    <t>3004010-N</t>
  </si>
  <si>
    <t>3004023-N</t>
  </si>
  <si>
    <t xml:space="preserve">      SUMINISTRO Y COLOCACION DE LINEA M-7.1, PARA CRUCE DE PEATONES (VIALIDADES PRIMARIAS), CON UN ANCHO DE 0.40 MTS, Y UNA SEPARACION DE 0.40 MTS, ENTRE SÍ, FABRICADA CON LOSETA DE 10 X 10 X 8 CMS, DE ESPESOR, EN COLOR BLANCO, TEXTURA MAQUINEADA, MARCA BASALTEX O SIMILAR, AHOGADO 0.03 MTS, ASENTADO SOBRE MORTERO CEMENTO-ARENA PROPORCION 1:3, Y 0.06 MTS, DE ESPESOR, INCLUYE: TRAZO, APLICACION, MATERIALES, LIMPIEZA DE SUPERFICIE, MANO DE OBRA, EQUIPO, HERRAMIENTA Y TODO LO NECESARIO PARA SU CORRECTO FUNCIONAMIENTO.</t>
  </si>
  <si>
    <t xml:space="preserve">      SUMINISTRO Y COLOCACION DE LINEA M-7.1, PARA CRUCE DE PEATONES (VIALIDADES PRIMARIAS), CON UN ANCHO DE 0.40 MTS, Y UNA SEPARACION DE 0.40 MTS, ENTRE SÍ, FABRICADA CON LOSETA DE 10 X 10 X 8 CMS, DE ESPESOR, EN COLOR PORFIDO,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</si>
  <si>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M-6, DE ALTO, LONGITUD VARIABLE CON UN ANCHO DE 0.40 M, A 1.00 M. SEPARADA PERPENDICULARMENTE DEL CRUCE DE PEATONES,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</si>
  <si>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M-10, CONTINUA PARA LIMITE DE CAJONES DE ESTACIONAMIENTO, CON ANCHO DE 0.10 M,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</si>
  <si>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TAPIAL, CON RECUPERACION AL CONTRATISTA, PARA ACORDONAR EL AREA DE TRABAJO, DE 2.44 MTS, DE ALTURA, FABRICADO A BASE DE TRIPLAY DE MADERA DE 16 MM DE ESPESOR, POLINES VERTICALES Y TROQUEL DE MADERA DE PINO DE 2a DE 3-1/2" X 3-1/2" A CADA 3.00 MTS, INCLUYE: MATERIAL, MANO DE OBRA, HERRAMIENTA, EQUIPO Y TODO LO NECESARIO PARA SU CORRECTO FUNCIONAMIENTO.</t>
  </si>
  <si>
    <t>ARQ. EDUARDO LÓPEZ ARIAS</t>
  </si>
  <si>
    <t>SECRETARIO DE OBRAS PÚBLICAS</t>
  </si>
  <si>
    <t xml:space="preserve">   PRELIMINARES</t>
  </si>
  <si>
    <t xml:space="preserve">      CORTE CON CORTADORA DE DISCO EN PISOS DE CONCRETO HIDRAULICO PARA DEMOLICIÓN DEL MISMO, INCLUYE TRAZO Y MATERIALES, MANO DE OBRA, HERRAMIENTA, EQUIPO, LIMPIEZA DEL AREA DE TRABAJO Y TODO LO NECESARIO PARA SU CORRECTA EJECUCIÓN, EN OBRAS DE PAVIMENTACION.</t>
  </si>
  <si>
    <t xml:space="preserve">      DEMOLICIÓN DE CONCRETO REFORZADO EN PISOS, INCLUYE: LIMPIEZAS, MANIOBRAS, ACARREO DENTRO Y FUERA DE LA OBRA DEL MATERIAL PRODUCTO DE LA DEMOLICIÓN, EQUIPO, HERRAMIENTA, MANO DE OBRA Y TODO LO NECESARIO PARA SU CORRECTO FUNCIONAMIENTO.</t>
  </si>
  <si>
    <t xml:space="preserve">   CIMENTACION</t>
  </si>
  <si>
    <t xml:space="preserve">      PLANTILLA PARA DESPLANTE DE 5 CM. DE ESPESOR, DE CONCRETO HIDRÁULICO F'c = 100 KG/CM2, SIN CONTROL DE LABORATORIO, INCLUYE: MATERIALES, HERRAMIENTA, EQUIPO, MANO DE OBRA Y TODO LO NECESARIO PARA SU CORRECTA EJECUCION.</t>
  </si>
  <si>
    <t>4002013-L</t>
  </si>
  <si>
    <t xml:space="preserve">      SUMINISTRO Y COLOCACION DE CONCRETO HIDRÁULICO EN CIMENTACIÓN, SIN INCLUIR MOLDES Y OBRA FALSA, RESISTENCIA F'C =250 KG/CM2, INCLUYE: PRUEBAS DE LABORATORIO, MATERIAL, EQUIPO, VIBRADO Y CURADO, HERRAMIENTA, MANO DE OBRA Y TODO LO NECESARIO PARA SU CORRECTA EJECUCION.</t>
  </si>
  <si>
    <t>4003030-B</t>
  </si>
  <si>
    <t xml:space="preserve">      SUMINISTRO Y COLOCACION DE CIMBRA NO APARENTE EN CIMENTACION EN ZAPATAS Y DADOS, INCLUYE: OBRA FALSA, CIMBRADO, DESCIMBRADO, HERRAMIENTA, MATERIALES, EQUIPO, MANO DE OBRA Y TODO LO NECESARIO PARA SU CORRECTA EJECUCION.</t>
  </si>
  <si>
    <t>KG</t>
  </si>
  <si>
    <t>4001051-B</t>
  </si>
  <si>
    <t xml:space="preserve">      LIMPIA, TRAZO Y NIVELACIÓN DEL TERRENO EN ÁREA EDIFICABLE. (ESTRUCTURA METALICA). INC. DESHIERBE Y RETIRO DE MALEZA, EQUIPO TOPOGRÁFICO, BANCOS DE NIVEL, MOJONERAS, MATERIALES, DESPERDICIOS, LIMPIEZA Y RETIRO DE SOBRANTES FUERA DE OBRA, FLETES, EQUIPO, HERRAMIENTA Y MANO DE OBRA.  Y TODO LO NECESARIO PARA SU CORRECTA EJECUCION.</t>
  </si>
  <si>
    <t>8546873-C</t>
  </si>
  <si>
    <t xml:space="preserve">      DESMANTELAMIENTO DE ESTRUCTURA METALICA PARA MALLA SOMBRA  SOLDADA A CUALQUIER ALTURA. INCLUYE: RETIRO DE MATERIAL FUERA DE LA OBRA A LUGAR INDICADO POR SUPERVISION, MATERIALES, EQUIPO, MANO DE OBRA, HERRAMIENTA, ANDAMIOS Y TODO LO REQUERIDO PARA SU CORRECTO FUNCIONAMIENTO.</t>
  </si>
  <si>
    <t>4002037-L</t>
  </si>
  <si>
    <t xml:space="preserve">      RELLENO COMPACTADO DE ZANJAS PARA CIMENTACIONES CON MATERIAL DE BANCO (INERTE) COMPACTADO AL 90% PROCTOR EN CAPAS NO MAYORES DE 20 CM. INCLUYE: PRUEBAS DE LABORATORIO, MATERIAL, MANIOBRAS, ACARREOS, MANO DE OBRA, HERRAMIENTA, EQUIPO Y TODO LO NECESARIO PARA SU CORRECTA EJECUCION.</t>
  </si>
  <si>
    <t xml:space="preserve">      ACERO DE REFUERZO EN CIMENTACIÓN, LIMITE ELÁSTICO F'Y=4200 KG/CM2. (CORRUGADA # 3) 3/8" Ø, INCLUYE:  SUMINISTRO, HABILITADO, ARMADO, TRASLAPES, GANCHOS SILLETAS Y DESPERDICIOS, INCLUYE, HERRAMIENTA, MATERIALES, EQUIPO, MANO DE OBRA Y TODO LO NESARARIO PARA SU CORRECTA EJECUCION.</t>
  </si>
  <si>
    <t xml:space="preserve">      ACERO DE REFUERZO EN CIMENTACION #6 AL #12 F'Y 4200 KG/CM2. INCLUYE: SUMINISTRO, HABILITADO, ARMADO, TRASLAPES, GANCHOS SILLETAS Y DESPERDICIOS, INCLUYE, HERRAMIENTA, MATERIALES, EQUIPO, MANO DE OBRA Y TODO LO NESARARIO PARA SU CORRECTA EJECUCION.</t>
  </si>
  <si>
    <t xml:space="preserve">      SUMINISTRO Y COLOCACIÓN DE CEMENTO GROUT. INCLUYE: MATERIAL, MANO DE OBRA, NIVELACIÓN, HERRAMIENTA, LIMPIEZAS, RETIRO DE SOBRANTES FUERA DE LA OBRA,  EQUIPO Y TODO LO NECESARIO PARA SU CORRECTA EJECUCION.</t>
  </si>
  <si>
    <t xml:space="preserve">      SUMINISTRO Y COLOCACION DE ANCLAS FO. REDONDO DE 3/4" DE DIAM. EN FORMA DE "L" DE 1.20M. DE DESARROLLO (25 CMS. ANCLAJE, 80 COM. PROF. Y 15 CMS. DE ROSCA), INCL. TUERCAS, TORNILLOS,MANO DE OBRA, HERRAMIENTA, EQUIPO Y TODO LO NECESARIO PARA SU CORRECTA EJECUCION</t>
  </si>
  <si>
    <t xml:space="preserve">   ESTRUCTURA METALICA</t>
  </si>
  <si>
    <t>4003046-L</t>
  </si>
  <si>
    <t xml:space="preserve">      SUMINISTRO, HABILITADO Y MONTAJE DE ESTRUCTURA DE ACERO SOLDADA ASTM-36 (COLUMNAS, CABRILLAS, CARGADORES, PLACAS, Y TENSORES). INCLUYE: PRUEBAS DE LABORATORIO, PRIMARIO EPÓXICO ANTICORROSIVO BLANCO DE ALTO DESEMPEÑO OSEL ORO O SIMILAR EN CALIDAD A DOS MANOS, FLETES Y ACARREOS HASTA EL LUGAR DE LA OBRA, HERRAMIENTA, ANDAMIOS,  EQUIPO Y TODO LO NECESARIO PARA SU CORRECTA EJECUCION Y FUNCIONAMIENTO, A CUALQUIER ALTURA.</t>
  </si>
  <si>
    <t xml:space="preserve">      SUMINISTRO, HABILITADO, COLOCACIÓN LAMINA GALVANIZADA TROQUELADA CAL. 24 MCA. ZINTRO, R-101, O SIMILAR EN CALIDAD, DURACION Y TIEMPO DE GARANTIA, INCLUYE: CABALLETE, ELEMENTOS DE FIJACION, ACARREOS, MANIOBRAS, DESPERDICIO, TRASLAPES, FLETES, LIMPIEZA, RETIRO DE SOBRANTES FUERA DE LA OBRA, EQUIPO, HERRAMIENTA Y MANO DE OBRA A CUALQUIER ALTURA.</t>
  </si>
  <si>
    <t xml:space="preserve">      FABRICACIÓN Y COLOCACIÓN DE CANALÓN DE LÁMINA GALVANIZADA CALIBRE 18 SECCIÓN VARIABLE, PARA CAPTACIÓN Y DESAGÜE DE AGUA PLUVIAL EN TECHUMBRE DE LÁMINA (89 CM DE DESARROLLO), INCLUYE: MATERIALES, MANO DE OBRA, FLETE, ACARREOS, ELEVACIÓN, DESPERDICIOS, CORTES, TRASLAPES, AJUSTES, HERRAMIENTA Y EQUIPO.</t>
  </si>
  <si>
    <t xml:space="preserve">   INSTALACIONES</t>
  </si>
  <si>
    <t xml:space="preserve">      BAJADA DE AGUA PLUVIAL CON TUBO DE PVC SANITARIO DE 6" DE DIAM Y 6 M DE ALTURA, FIJO A COLUMNA METALICA CON ABRAZADERAS. INCLUYE, CONEXIONES A CANALON,  HERRAMIENTA, MATERIALES, EQUIPO, MANO DE OBRA Y TODO LO NECESARIO PARA SU CORRECTA EJECUCION.</t>
  </si>
  <si>
    <t xml:space="preserve">   PISOS</t>
  </si>
  <si>
    <t>4004008-BL</t>
  </si>
  <si>
    <t xml:space="preserve">      PISO DE CONCRETO F'c = 150 KG/CM2, REFORZADO CON FIBRA DE POLIPROPILENO A RAZON DE 0.90 KG/M3, DE 10 CMS DE ESPESOR, ACABADO PULIDO, ACABADO CON VOLTEADOR, INCLUYE: PRUEBAS DE LABORATORIO, CORTE CON DISCO PARA MODULADO DE ACUERDO AL PROYECTO, CIMBRA, HERRAMIENTA, MATERIALES, EQUIPO, MANO DE OBRA Y TODO LO NESARARIO PARA SU CORRECTA EJECUCION.</t>
  </si>
  <si>
    <t xml:space="preserve">   ALUMBRADO</t>
  </si>
  <si>
    <t xml:space="preserve">      SUMINISTRO Y COLOCACIÓN DE TABLERO DE CONTROL PARA 4 CIRCUITOS MONOFÁSICOS MARCA SQUARE-D O SIMILAR. INCLUYE SUMINISTRO DE MATERIALES, MANO DE OBRA  ESPECIALIZADA, CONEXIONES, PRUEBAS, MATERIAL MISCELÁNEO, DESPERDICIO, ACARREOS, MANIOBRAS, HERRAMIENTA Y EQUIPO.</t>
  </si>
  <si>
    <t xml:space="preserve">      INTERRUPTOR TERMOMAGNÉTICO DE 1 POLO, 120 V.C.A., DE 15 A 50 AMP, TIPO Q0, MARCA SQUARE-D O SIMILAR EN CALIDAD, INCLUYE: SUMINISTRO, COLOCACIÓN, PRUEBAS, MATERIAL, MANO DE OBRA, HERRAMIENTA, EQUIPO Y TODO LO NECESARIO PARA SU CORRECTO FUNCIONAMIENTO.</t>
  </si>
  <si>
    <t xml:space="preserve">      SUMINISTRO Y COLOCACION DE LUMINARIA CAMPANA DE INDUCCION DE ALUMINIO 250 W MARCA LUMIANCE MODELO P-103415-36 O SIMILAR SUSPENDIDA, INCLUYE: FLETE, MATERIAL, HERRAMIENTA, EQUIPO, MANO DE OBRA Y TODO LO NECESARIO PARA SU CORRECTO FUNCIONAMIENTO.</t>
  </si>
  <si>
    <t xml:space="preserve">      SUMINISTRO Y TENDIDO DE TUBO CONDUIT PVC PESADO DE 41 MM DE DIAMETRO. INCLUYE: MATERIAL, MANO DE OBRA, HERRAMIENTA, ACARREO,PRUEBAS, CONEXIONES, TRAZO, EXCAVACION Y RELLENO.</t>
  </si>
  <si>
    <t xml:space="preserve">      SUMINISTRO Y COLOCACION DE CABLE DE ALUMINIO CON FORRO 90 °C CALIBRE AWG # 6, MARCA CONDUMEX O SIMILAR EN CALIDAD INCLUYE: MATERIALES, MANO DE OBRA ESPECIALIZADA, CONECCION, MANIOBRAS, HERRAMIENTA, EQUIPO EN CUALQUIER NIVEL Y TODO LO NECESARIO PARA SU CORRECTO FUNCIONAMIENTO.</t>
  </si>
  <si>
    <t xml:space="preserve">      SUMINISTRO Y COLOCACION DE CABLE DE ALUMINIO DESNUDO (AAC) CALIBRE No. 6, INCLUYE: MATERIAL, MANO DE OBRA, CONEXIÓN, MANIOBRAS, HERRAMIENTA, EQUIPO EN CUALQUIER NIVEL Y TODO LO NECESARIO PARA SU CORRECTO FUNCIONAMIENTO.</t>
  </si>
  <si>
    <t xml:space="preserve">      SUMINISTRO Y COLOCACIÓN DE TUBERÍA CONDUIT DE 3/4" DE DIÁMETRO PARED DELGADA EN TECHUMBRE, INCLUYE: ELEMENTOS DE FIJACIÓN, COPLES, CURVAS, DOBLECES, CONECTORES, NIPLES, MATERIAL, MANO DE OBRA, MANIOBRAS, HERRAMIENTA, EQUIPO, A CUALQUIER NIVEL Y TODO LO NECESARIO PARA SU CORRECTO FUNCIONAMIENTO.</t>
  </si>
  <si>
    <t xml:space="preserve"> ML</t>
  </si>
  <si>
    <t>4024116-A</t>
  </si>
  <si>
    <t xml:space="preserve">      SUMINISTRO Y COLOCACION DE CABLE DE COBRE CON FORRO 90 °C CALIBRE AWG # 8, MARCA CONDUMEX O SIMILAR EN CALIDAD INCLUYE: MATERIALES, MANO DE OBRA ESPECIALIZADA, CONECCION, MANIOBRAS, HERRAMIENTA, EQUIPO EN CUALQUIER NIVEL Y TODO LO NECESARIO PARA SU CORRECTO FUNCIONAMIENTO.</t>
  </si>
  <si>
    <t xml:space="preserve">      SUMINISTRO Y COLOCACION DE CABLE DE COBRE CON FORRO 90 °C CALBRE AWG # 12, MARCA CONDUMEX O SIMILAR EN CALIDAD INCLUYE: MATERIALES, MANO DE OBRA ESPECIALIZADA, CONECCION, MANIOBRAS, HERRAMIENTA, EQUIPO EN CUALQUIER NIVEL Y TODO LO NECESARIO PARA SU CORRECTO FUNCIONAMIENTO.</t>
  </si>
  <si>
    <t xml:space="preserve">      SUMINISTRO Y COLOCACIÓN DE CAJA REGISTRO GALVANIZADA REFORZADA DE 4" X 4" EN TECHUMBRE, INCLUYE: ELEMENTOS DE FIJACIÓN, MATERIAL, MANO DE OBRA, MANIOBRAS, HERRAMIENTA, EQUIPO A CUALQUIER NIVEL Y TODO LO NECESARIO PARA SU CORRECTO FUNCIONAMIENTO.</t>
  </si>
  <si>
    <t xml:space="preserve">      SUMINISTRO Y COLOCACIÓN DE SALIDA PARA LUMINARIA, COMPUESTA POR 1 CONECTOR GLÁNDULA DE  PLÁSTICO DE 3/4" Ø, Y HASTA 2.00 MTS, DE CABLE DE USO RUDO DE 3 HILOS CALIBRE 12, INCLUYE: CONEXIONES, AISLAMIENTOS, MATERIAL, MANO DE OBRA, MANIOBRAS, HERRAMIENTA, EQUIPO A CUALQUIER NIVEL Y TODO LO NECESARIO PARA SU CORRECTO FUNCIONAMIENTO.</t>
  </si>
  <si>
    <t xml:space="preserve">      SUMINISTRO Y COLOCACIÓN DE REGISTRO ELÉCTRICO PREFABRICADO CFE-TN-RBTB1 DE 50 X 80 X 65 CM (DE BAJA TENSIÓN EN BANQUETA TIPO 1) CON TAPA DE CONCRETO POLIMERICO, MARCO DE ÁNGULO 1-3/4" X 1-3/4" X 3/16" Y CONTRAMARCO DE 2" X 2" X 3/16" CON ANCLAS MARCA MULTICRETO O SIMILAR EN CALIDAD Y DURACIÓN. INCLUYE: FLETE, MATERIALES, MANO DE OBRA, HERRAMIENTA, EQUIPO, ACARREOS, TRAZO, EXCAVACIÓN, RELLENO, LIMPIEZAS, RETIRO DE SOBRANTES FUERA DE LA OBRA Y TODO LO NECESARIO PARA SU CORRECTO FUNCIONAMIENTO.</t>
  </si>
  <si>
    <t xml:space="preserve">      ACERO DE REFUERZO EN CIMENTACIÓN, LIMITE ELÁSTICO F'Y=4200 KG/CM2. (CORRUGADA # 4) 1/2" Ø, INCLUYE:  SUMINISTRO, HABILITADO, ARMADO, TRASLAPES, GANCHOS SILLETAS Y DESPERDICIOS, INCLUYE, HERRAMIENTA, MATERIALES, EQUIPO, MANO DE OBRA Y TODO LO NESARARIO PARA SU CORRECTA EJECUCION.</t>
  </si>
  <si>
    <t>CONSTRUCCIÓN DE TECHUMBRE METÁLICA EN ESCUELA PRIMARIA MARIANO ABASOLO UBICADA EN CALLE PREDIAL ENTRE CALLE AUDITORES Y CATASTRO DE LA COLONIA BUROCRÁTICA DEL MUNICIPIO DE REYNOSA TAMAULIPAS.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</si>
  <si>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</si>
  <si>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</si>
  <si>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</si>
  <si>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</si>
  <si>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</si>
  <si>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</si>
  <si>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57057002-011-2025</t>
  </si>
  <si>
    <t xml:space="preserve">Construcción de Techumbre Metálica en Escuela Primaria Mariano Abasolo ubicada en calle Predial entre calle Auditores y Catastro de la colonia Burocrática del Municipio de Reynosa Tamaulipas.
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</si>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</sst>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</cellStyleXfs>
  <cellXfs count="98"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14" fillId="3" borderId="4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7" fillId="0" borderId="0" xfId="0" applyFont="1"/>
    <xf numFmtId="4" fontId="0" fillId="0" borderId="0" xfId="0" applyNumberFormat="1"/>
    <xf numFmtId="165" fontId="9" fillId="0" borderId="7" xfId="0" applyNumberFormat="1" applyFont="1" applyBorder="1" applyAlignment="1">
      <alignment vertical="center"/>
    </xf>
    <xf numFmtId="0" fontId="10" fillId="0" borderId="0" xfId="0" applyFont="1"/>
    <xf numFmtId="4" fontId="12" fillId="0" borderId="0" xfId="0" applyNumberFormat="1" applyFont="1"/>
    <xf numFmtId="0" fontId="9" fillId="0" borderId="0" xfId="0" applyFont="1" applyAlignment="1">
      <alignment horizontal="justify"/>
    </xf>
    <xf numFmtId="0" fontId="11" fillId="0" borderId="0" xfId="0" applyFont="1" applyAlignment="1">
      <alignment horizontal="center" vertical="center"/>
    </xf>
    <xf numFmtId="165" fontId="18" fillId="4" borderId="8" xfId="0" applyNumberFormat="1" applyFont="1" applyFill="1" applyBorder="1" applyAlignment="1">
      <alignment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4" fontId="17" fillId="0" borderId="0" xfId="3" applyNumberFormat="1" applyFont="1" applyBorder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8" xfId="0" applyFont="1" applyBorder="1" applyAlignment="1">
      <alignment horizontal="center" vertical="center"/>
    </xf>
    <xf numFmtId="4" fontId="18" fillId="0" borderId="0" xfId="0" applyNumberFormat="1" applyFont="1"/>
    <xf numFmtId="44" fontId="17" fillId="0" borderId="8" xfId="28" applyFont="1" applyBorder="1" applyAlignment="1">
      <alignment vertical="center"/>
    </xf>
    <xf numFmtId="44" fontId="17" fillId="0" borderId="8" xfId="28" applyFont="1" applyFill="1" applyBorder="1" applyAlignment="1">
      <alignment vertical="center"/>
    </xf>
    <xf numFmtId="44" fontId="18" fillId="5" borderId="8" xfId="28" applyFont="1" applyFill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0" fontId="9" fillId="0" borderId="0" xfId="0" applyFont="1"/>
    <xf numFmtId="0" fontId="12" fillId="0" borderId="7" xfId="0" applyFont="1" applyBorder="1" applyAlignment="1">
      <alignment horizontal="center" vertical="center"/>
    </xf>
    <xf numFmtId="44" fontId="18" fillId="0" borderId="0" xfId="28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4" fontId="9" fillId="0" borderId="0" xfId="0" applyNumberFormat="1" applyFont="1" applyAlignment="1">
      <alignment horizontal="center"/>
    </xf>
    <xf numFmtId="44" fontId="17" fillId="0" borderId="8" xfId="28" applyFont="1" applyFill="1" applyBorder="1" applyAlignment="1">
      <alignment horizontal="center" vertical="center"/>
    </xf>
    <xf numFmtId="167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0" fontId="19" fillId="2" borderId="8" xfId="2" applyFont="1" applyFill="1" applyBorder="1" applyAlignment="1">
      <alignment horizontal="justify" vertical="top" wrapText="1"/>
    </xf>
    <xf numFmtId="4" fontId="19" fillId="0" borderId="8" xfId="2" applyNumberFormat="1" applyFont="1" applyBorder="1" applyAlignment="1">
      <alignment horizontal="center" vertical="center"/>
    </xf>
    <xf numFmtId="0" fontId="18" fillId="2" borderId="0" xfId="0" applyFont="1" applyFill="1" applyAlignment="1">
      <alignment horizontal="right"/>
    </xf>
    <xf numFmtId="4" fontId="19" fillId="2" borderId="8" xfId="2" applyNumberFormat="1" applyFont="1" applyFill="1" applyBorder="1" applyAlignment="1">
      <alignment horizontal="justify" vertical="top" wrapText="1"/>
    </xf>
    <xf numFmtId="0" fontId="19" fillId="2" borderId="8" xfId="2" applyFont="1" applyFill="1" applyBorder="1" applyAlignment="1">
      <alignment horizontal="justify" vertical="top"/>
    </xf>
    <xf numFmtId="4" fontId="19" fillId="2" borderId="8" xfId="2" applyNumberFormat="1" applyFont="1" applyFill="1" applyBorder="1" applyAlignment="1">
      <alignment horizontal="justify" vertical="top"/>
    </xf>
    <xf numFmtId="0" fontId="20" fillId="0" borderId="0" xfId="0" applyFont="1" applyAlignment="1">
      <alignment horizontal="center"/>
    </xf>
    <xf numFmtId="44" fontId="20" fillId="0" borderId="0" xfId="28" applyFont="1" applyFill="1" applyBorder="1" applyAlignment="1">
      <alignment horizontal="center" vertical="center"/>
    </xf>
    <xf numFmtId="0" fontId="18" fillId="5" borderId="0" xfId="0" applyFont="1" applyFill="1" applyAlignment="1">
      <alignment horizontal="center"/>
    </xf>
    <xf numFmtId="44" fontId="18" fillId="5" borderId="0" xfId="28" applyFont="1" applyFill="1" applyBorder="1" applyAlignment="1">
      <alignment horizontal="center" vertical="center"/>
    </xf>
    <xf numFmtId="44" fontId="21" fillId="0" borderId="0" xfId="0" applyNumberFormat="1" applyFont="1" applyAlignment="1">
      <alignment horizontal="center" vertical="center"/>
    </xf>
    <xf numFmtId="0" fontId="18" fillId="6" borderId="0" xfId="0" applyFont="1" applyFill="1" applyAlignment="1">
      <alignment horizontal="center"/>
    </xf>
    <xf numFmtId="44" fontId="18" fillId="6" borderId="0" xfId="28" applyFont="1" applyFill="1" applyBorder="1" applyAlignment="1">
      <alignment horizontal="center" vertical="center"/>
    </xf>
    <xf numFmtId="4" fontId="19" fillId="0" borderId="8" xfId="2" applyNumberFormat="1" applyFont="1" applyBorder="1" applyAlignment="1">
      <alignment horizontal="justify" vertical="top"/>
    </xf>
    <xf numFmtId="164" fontId="18" fillId="0" borderId="0" xfId="0" applyNumberFormat="1" applyFont="1" applyAlignment="1">
      <alignment horizontal="center"/>
    </xf>
    <xf numFmtId="0" fontId="11" fillId="7" borderId="7" xfId="0" applyFont="1" applyFill="1" applyBorder="1" applyAlignment="1">
      <alignment horizontal="justify" vertical="center" wrapText="1"/>
    </xf>
    <xf numFmtId="0" fontId="17" fillId="8" borderId="8" xfId="0" applyFont="1" applyFill="1" applyBorder="1" applyAlignment="1">
      <alignment horizontal="center" vertical="center"/>
    </xf>
    <xf numFmtId="44" fontId="17" fillId="8" borderId="8" xfId="28" applyFont="1" applyFill="1" applyBorder="1" applyAlignment="1">
      <alignment horizontal="center" vertical="center"/>
    </xf>
    <xf numFmtId="4" fontId="19" fillId="8" borderId="8" xfId="2" applyNumberFormat="1" applyFont="1" applyFill="1" applyBorder="1" applyAlignment="1">
      <alignment horizontal="center" vertical="center"/>
    </xf>
    <xf numFmtId="44" fontId="17" fillId="8" borderId="8" xfId="28" applyFont="1" applyFill="1" applyBorder="1" applyAlignment="1">
      <alignment vertical="center"/>
    </xf>
    <xf numFmtId="0" fontId="10" fillId="8" borderId="0" xfId="0" applyFont="1" applyFill="1"/>
    <xf numFmtId="0" fontId="17" fillId="8" borderId="8" xfId="0" applyFont="1" applyFill="1" applyBorder="1" applyAlignment="1">
      <alignment horizontal="center" vertical="center" wrapText="1"/>
    </xf>
    <xf numFmtId="0" fontId="17" fillId="8" borderId="8" xfId="0" applyFont="1" applyFill="1" applyBorder="1" applyAlignment="1">
      <alignment horizontal="justify" vertical="center" wrapText="1"/>
    </xf>
    <xf numFmtId="43" fontId="17" fillId="8" borderId="8" xfId="25" applyFont="1" applyFill="1" applyBorder="1" applyAlignment="1">
      <alignment horizontal="center" vertical="center"/>
    </xf>
    <xf numFmtId="165" fontId="17" fillId="8" borderId="8" xfId="28" applyNumberFormat="1" applyFont="1" applyFill="1" applyBorder="1" applyAlignment="1">
      <alignment vertical="center"/>
    </xf>
    <xf numFmtId="165" fontId="17" fillId="8" borderId="8" xfId="0" applyNumberFormat="1" applyFont="1" applyFill="1" applyBorder="1" applyAlignment="1">
      <alignment vertical="center"/>
    </xf>
    <xf numFmtId="0" fontId="19" fillId="8" borderId="8" xfId="2" applyFont="1" applyFill="1" applyBorder="1" applyAlignment="1">
      <alignment horizontal="justify" vertical="top" wrapText="1"/>
    </xf>
    <xf numFmtId="0" fontId="10" fillId="9" borderId="0" xfId="0" applyFont="1" applyFill="1"/>
    <xf numFmtId="0" fontId="10" fillId="10" borderId="0" xfId="0" applyFont="1" applyFill="1"/>
    <xf numFmtId="4" fontId="19" fillId="11" borderId="8" xfId="2" applyNumberFormat="1" applyFont="1" applyFill="1" applyBorder="1" applyAlignment="1">
      <alignment horizontal="justify" vertical="top"/>
    </xf>
    <xf numFmtId="164" fontId="17" fillId="0" borderId="0" xfId="0" applyNumberFormat="1" applyFont="1" applyAlignment="1">
      <alignment horizontal="center" vertical="center"/>
    </xf>
    <xf numFmtId="165" fontId="18" fillId="5" borderId="8" xfId="28" applyNumberFormat="1" applyFont="1" applyFill="1" applyBorder="1" applyAlignment="1">
      <alignment vertical="center"/>
    </xf>
    <xf numFmtId="44" fontId="0" fillId="0" borderId="0" xfId="0" applyNumberFormat="1"/>
    <xf numFmtId="0" fontId="19" fillId="0" borderId="8" xfId="2" applyFont="1" applyBorder="1" applyAlignment="1">
      <alignment horizontal="justify" vertical="top"/>
    </xf>
    <xf numFmtId="0" fontId="11" fillId="12" borderId="7" xfId="0" applyFont="1" applyFill="1" applyBorder="1" applyAlignment="1">
      <alignment horizontal="justify" vertical="center" wrapText="1"/>
    </xf>
    <xf numFmtId="44" fontId="17" fillId="0" borderId="0" xfId="28" applyFont="1" applyBorder="1" applyAlignment="1">
      <alignment vertical="center"/>
    </xf>
    <xf numFmtId="44" fontId="17" fillId="0" borderId="0" xfId="28" applyFont="1" applyFill="1" applyBorder="1" applyAlignment="1">
      <alignment horizontal="center" vertical="center"/>
    </xf>
    <xf numFmtId="164" fontId="17" fillId="0" borderId="0" xfId="0" applyNumberFormat="1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2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23" fillId="0" borderId="0" xfId="0" applyFont="1" applyAlignment="1">
      <alignment horizontal="justify" vertical="distributed" wrapText="1"/>
    </xf>
    <xf numFmtId="0" fontId="23" fillId="0" borderId="0" xfId="0" applyFont="1" applyAlignment="1">
      <alignment horizontal="justify" vertical="distributed" wrapText="1"/>
    </xf>
    <xf numFmtId="0" fontId="11" fillId="0" borderId="0" xfId="0" applyFont="1" applyAlignment="1">
      <alignment horizontal="right" vertical="center"/>
    </xf>
    <xf numFmtId="0" fontId="23" fillId="0" borderId="10" xfId="0" applyFont="1" applyBorder="1" applyAlignment="1">
      <alignment horizontal="justify" vertical="distributed" wrapText="1"/>
    </xf>
    <xf numFmtId="0" fontId="17" fillId="0" borderId="0" xfId="0" applyFont="1" applyAlignment="1">
      <alignment horizontal="right"/>
    </xf>
  </cellXfs>
  <cellStyles count="59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oneda" xfId="28" builtinId="4"/>
    <cellStyle name="Moneda 2" xfId="9" xr:uid="{00000000-0005-0000-0000-000019000000}"/>
    <cellStyle name="Moneda 2 2" xfId="24" xr:uid="{00000000-0005-0000-0000-00001A000000}"/>
    <cellStyle name="Moneda 2 2 2" xfId="52" xr:uid="{00000000-0005-0000-0000-00001B000000}"/>
    <cellStyle name="Moneda 2 3" xfId="44" xr:uid="{00000000-0005-0000-0000-00001C000000}"/>
    <cellStyle name="Moneda 3" xfId="56" xr:uid="{00000000-0005-0000-0000-00001D000000}"/>
    <cellStyle name="Moneda 9" xfId="33" xr:uid="{00000000-0005-0000-0000-00001E000000}"/>
    <cellStyle name="Moneda 9 2" xfId="58" xr:uid="{00000000-0005-0000-0000-00001F000000}"/>
    <cellStyle name="Normal" xfId="0" builtinId="0"/>
    <cellStyle name="Normal 11" xfId="30" xr:uid="{00000000-0005-0000-0000-000021000000}"/>
    <cellStyle name="Normal 2" xfId="2" xr:uid="{00000000-0005-0000-0000-000022000000}"/>
    <cellStyle name="Normal 2 2" xfId="29" xr:uid="{00000000-0005-0000-0000-000023000000}"/>
    <cellStyle name="Normal 3" xfId="13" xr:uid="{00000000-0005-0000-0000-000024000000}"/>
    <cellStyle name="Normal 3 2" xfId="15" xr:uid="{00000000-0005-0000-0000-000025000000}"/>
    <cellStyle name="Normal 4" xfId="14" xr:uid="{00000000-0005-0000-0000-000026000000}"/>
    <cellStyle name="Normal 4 2" xfId="17" xr:uid="{00000000-0005-0000-0000-000027000000}"/>
    <cellStyle name="Normal 4 3" xfId="26" xr:uid="{00000000-0005-0000-0000-000028000000}"/>
    <cellStyle name="Normal 4 3 2" xfId="36" xr:uid="{00000000-0005-0000-0000-000029000000}"/>
    <cellStyle name="Normal 4 3 3" xfId="54" xr:uid="{00000000-0005-0000-0000-00002A000000}"/>
    <cellStyle name="Normal 4 4" xfId="34" xr:uid="{00000000-0005-0000-0000-00002B000000}"/>
    <cellStyle name="Normal 4 5" xfId="45" xr:uid="{00000000-0005-0000-0000-00002C000000}"/>
    <cellStyle name="Normal 5" xfId="16" xr:uid="{00000000-0005-0000-0000-00002D000000}"/>
    <cellStyle name="Normal 5 2" xfId="27" xr:uid="{00000000-0005-0000-0000-00002E000000}"/>
    <cellStyle name="Normal 5 2 2" xfId="37" xr:uid="{00000000-0005-0000-0000-00002F000000}"/>
    <cellStyle name="Normal 5 2 3" xfId="55" xr:uid="{00000000-0005-0000-0000-000030000000}"/>
    <cellStyle name="Normal 5 3" xfId="35" xr:uid="{00000000-0005-0000-0000-000031000000}"/>
    <cellStyle name="Normal 5 4" xfId="46" xr:uid="{00000000-0005-0000-0000-000032000000}"/>
    <cellStyle name="Normal 6" xfId="32" xr:uid="{00000000-0005-0000-0000-000033000000}"/>
    <cellStyle name="Normal 6 2" xfId="38" xr:uid="{00000000-0005-0000-0000-000034000000}"/>
    <cellStyle name="Normal 6 3" xfId="57" xr:uid="{00000000-0005-0000-0000-000035000000}"/>
    <cellStyle name="Normal 8" xfId="31" xr:uid="{00000000-0005-0000-0000-000036000000}"/>
    <cellStyle name="Percent 2" xfId="1" xr:uid="{00000000-0005-0000-0000-000037000000}"/>
    <cellStyle name="Percent 2 2" xfId="10" xr:uid="{00000000-0005-0000-0000-000038000000}"/>
    <cellStyle name="Percent 3" xfId="11" xr:uid="{00000000-0005-0000-0000-000039000000}"/>
    <cellStyle name="Porcentual 2" xfId="12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66675</xdr:rowOff>
    </xdr:from>
    <xdr:to>
      <xdr:col>7</xdr:col>
      <xdr:colOff>862489</xdr:colOff>
      <xdr:row>3</xdr:row>
      <xdr:rowOff>3096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5619750" y="66675"/>
          <a:ext cx="1481614" cy="631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39158</xdr:colOff>
      <xdr:row>14</xdr:row>
      <xdr:rowOff>9525</xdr:rowOff>
    </xdr:from>
    <xdr:to>
      <xdr:col>11</xdr:col>
      <xdr:colOff>39158</xdr:colOff>
      <xdr:row>14</xdr:row>
      <xdr:rowOff>612775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188325" y="2221442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888577</xdr:colOff>
      <xdr:row>3</xdr:row>
      <xdr:rowOff>93612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246380</xdr:colOff>
      <xdr:row>0</xdr:row>
      <xdr:rowOff>47840</xdr:rowOff>
    </xdr:from>
    <xdr:to>
      <xdr:col>8</xdr:col>
      <xdr:colOff>546100</xdr:colOff>
      <xdr:row>2</xdr:row>
      <xdr:rowOff>138856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243320" y="47840"/>
          <a:ext cx="1770380" cy="4796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30"/>
  <sheetViews>
    <sheetView topLeftCell="B34" zoomScale="160" zoomScaleNormal="160" zoomScaleSheetLayoutView="100" workbookViewId="0">
      <selection activeCell="B35" sqref="A35:XFD3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3.5546875" style="1" customWidth="1"/>
    <col min="9" max="9" width="1.109375" style="1" customWidth="1"/>
    <col min="11" max="11" width="12.33203125" bestFit="1" customWidth="1"/>
  </cols>
  <sheetData>
    <row r="1" spans="2:9" ht="24.75" customHeight="1" x14ac:dyDescent="0.3">
      <c r="C1" s="82" t="s">
        <v>14</v>
      </c>
      <c r="D1" s="82"/>
      <c r="E1" s="82"/>
      <c r="F1" s="82"/>
      <c r="G1" s="82"/>
      <c r="H1" s="82"/>
    </row>
    <row r="2" spans="2:9" s="2" customFormat="1" ht="15" customHeight="1" x14ac:dyDescent="0.25">
      <c r="C2" s="83" t="s">
        <v>0</v>
      </c>
      <c r="D2" s="83"/>
      <c r="E2" s="83"/>
      <c r="F2" s="83"/>
      <c r="G2" s="83"/>
      <c r="H2" s="83"/>
      <c r="I2" s="14"/>
    </row>
    <row r="3" spans="2:9" s="2" customFormat="1" ht="15" customHeight="1" x14ac:dyDescent="0.25">
      <c r="C3" s="84"/>
      <c r="D3" s="84"/>
      <c r="E3" s="84"/>
      <c r="F3" s="84"/>
      <c r="G3" s="84"/>
      <c r="H3" s="84"/>
      <c r="I3" s="3"/>
    </row>
    <row r="4" spans="2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2:9" ht="13.8" thickTop="1" x14ac:dyDescent="0.25">
      <c r="C5" s="85" t="s">
        <v>1</v>
      </c>
      <c r="D5" s="86"/>
      <c r="E5" s="86"/>
      <c r="F5" s="86"/>
      <c r="G5" s="86"/>
      <c r="H5" s="87"/>
      <c r="I5" s="4"/>
    </row>
    <row r="6" spans="2:9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2:9" ht="14.4" thickTop="1" thickBot="1" x14ac:dyDescent="0.3">
      <c r="C7"/>
      <c r="D7" s="8"/>
      <c r="E7"/>
      <c r="F7" s="9"/>
      <c r="G7"/>
      <c r="H7"/>
      <c r="I7" s="4"/>
    </row>
    <row r="8" spans="2:9" ht="48.6" thickTop="1" x14ac:dyDescent="0.25">
      <c r="C8" s="31" t="s">
        <v>25</v>
      </c>
      <c r="D8" s="57" t="s">
        <v>130</v>
      </c>
      <c r="E8" s="34"/>
      <c r="F8" s="35"/>
      <c r="G8" s="10"/>
      <c r="H8" s="10"/>
      <c r="I8" s="4"/>
    </row>
    <row r="9" spans="2:9" s="11" customFormat="1" x14ac:dyDescent="0.25">
      <c r="C9" s="40" t="s">
        <v>18</v>
      </c>
      <c r="D9" s="41" t="s">
        <v>19</v>
      </c>
      <c r="E9" s="15"/>
      <c r="F9" s="15"/>
      <c r="G9" s="15"/>
      <c r="H9" s="15"/>
      <c r="I9" s="12"/>
    </row>
    <row r="10" spans="2:9" s="11" customFormat="1" ht="38.4" x14ac:dyDescent="0.25">
      <c r="B10" s="62"/>
      <c r="C10" s="24">
        <v>3001001</v>
      </c>
      <c r="D10" s="46" t="s">
        <v>27</v>
      </c>
      <c r="E10" s="39" t="s">
        <v>17</v>
      </c>
      <c r="F10" s="43">
        <v>1665.42</v>
      </c>
      <c r="G10" s="27">
        <v>19.41</v>
      </c>
      <c r="H10" s="26">
        <f t="shared" ref="H10:H19" si="0">F10*G10</f>
        <v>32325.8</v>
      </c>
      <c r="I10" s="12"/>
    </row>
    <row r="11" spans="2:9" s="11" customFormat="1" ht="28.8" x14ac:dyDescent="0.25">
      <c r="B11" s="62"/>
      <c r="C11" s="24" t="s">
        <v>138</v>
      </c>
      <c r="D11" s="46" t="s">
        <v>38</v>
      </c>
      <c r="E11" s="39" t="s">
        <v>28</v>
      </c>
      <c r="F11" s="43">
        <v>6.76</v>
      </c>
      <c r="G11" s="27">
        <v>1374.65</v>
      </c>
      <c r="H11" s="26">
        <f t="shared" si="0"/>
        <v>9292.6299999999992</v>
      </c>
      <c r="I11" s="12"/>
    </row>
    <row r="12" spans="2:9" s="11" customFormat="1" ht="38.4" x14ac:dyDescent="0.25">
      <c r="B12" s="62"/>
      <c r="C12" s="24" t="s">
        <v>139</v>
      </c>
      <c r="D12" s="46" t="s">
        <v>68</v>
      </c>
      <c r="E12" s="39" t="s">
        <v>15</v>
      </c>
      <c r="F12" s="43">
        <v>49.18</v>
      </c>
      <c r="G12" s="27">
        <v>70.87</v>
      </c>
      <c r="H12" s="26">
        <f t="shared" si="0"/>
        <v>3485.39</v>
      </c>
      <c r="I12" s="12"/>
    </row>
    <row r="13" spans="2:9" s="11" customFormat="1" ht="48" x14ac:dyDescent="0.25">
      <c r="B13" s="62"/>
      <c r="C13" s="24" t="s">
        <v>140</v>
      </c>
      <c r="D13" s="46" t="s">
        <v>83</v>
      </c>
      <c r="E13" s="39" t="s">
        <v>15</v>
      </c>
      <c r="F13" s="43">
        <v>45.23</v>
      </c>
      <c r="G13" s="27">
        <v>60.18</v>
      </c>
      <c r="H13" s="26">
        <f t="shared" si="0"/>
        <v>2721.94</v>
      </c>
      <c r="I13" s="12"/>
    </row>
    <row r="14" spans="2:9" s="11" customFormat="1" ht="28.8" x14ac:dyDescent="0.25">
      <c r="B14" s="62"/>
      <c r="C14" s="24" t="s">
        <v>81</v>
      </c>
      <c r="D14" s="46" t="s">
        <v>82</v>
      </c>
      <c r="E14" s="39" t="s">
        <v>28</v>
      </c>
      <c r="F14" s="43">
        <v>25.28</v>
      </c>
      <c r="G14" s="27">
        <v>448.93</v>
      </c>
      <c r="H14" s="26">
        <f t="shared" si="0"/>
        <v>11348.95</v>
      </c>
      <c r="I14" s="12"/>
    </row>
    <row r="15" spans="2:9" s="11" customFormat="1" ht="28.8" x14ac:dyDescent="0.25">
      <c r="B15" s="62"/>
      <c r="C15" s="24">
        <v>9999855</v>
      </c>
      <c r="D15" s="46" t="s">
        <v>84</v>
      </c>
      <c r="E15" s="39" t="s">
        <v>16</v>
      </c>
      <c r="F15" s="43">
        <v>5</v>
      </c>
      <c r="G15" s="27">
        <v>429.55</v>
      </c>
      <c r="H15" s="26">
        <f t="shared" si="0"/>
        <v>2147.75</v>
      </c>
      <c r="I15" s="12"/>
    </row>
    <row r="16" spans="2:9" s="11" customFormat="1" ht="48" x14ac:dyDescent="0.25">
      <c r="B16" s="62"/>
      <c r="C16" s="24" t="s">
        <v>141</v>
      </c>
      <c r="D16" s="46" t="s">
        <v>85</v>
      </c>
      <c r="E16" s="39" t="s">
        <v>16</v>
      </c>
      <c r="F16" s="43">
        <v>13</v>
      </c>
      <c r="G16" s="27">
        <v>4325.0200000000004</v>
      </c>
      <c r="H16" s="26">
        <f t="shared" si="0"/>
        <v>56225.26</v>
      </c>
      <c r="I16" s="12"/>
    </row>
    <row r="17" spans="2:9" s="11" customFormat="1" ht="48" x14ac:dyDescent="0.25">
      <c r="B17" s="62"/>
      <c r="C17" s="24" t="s">
        <v>142</v>
      </c>
      <c r="D17" s="46" t="s">
        <v>86</v>
      </c>
      <c r="E17" s="39" t="s">
        <v>16</v>
      </c>
      <c r="F17" s="43">
        <v>3</v>
      </c>
      <c r="G17" s="27">
        <v>4325.0200000000004</v>
      </c>
      <c r="H17" s="26">
        <f t="shared" si="0"/>
        <v>12975.06</v>
      </c>
      <c r="I17" s="12"/>
    </row>
    <row r="18" spans="2:9" s="11" customFormat="1" ht="124.8" x14ac:dyDescent="0.25">
      <c r="B18" s="62"/>
      <c r="C18" s="24" t="s">
        <v>87</v>
      </c>
      <c r="D18" s="46" t="s">
        <v>88</v>
      </c>
      <c r="E18" s="39" t="s">
        <v>16</v>
      </c>
      <c r="F18" s="43">
        <v>3</v>
      </c>
      <c r="G18" s="27">
        <v>7972.18</v>
      </c>
      <c r="H18" s="26">
        <f t="shared" si="0"/>
        <v>23916.54</v>
      </c>
      <c r="I18" s="12"/>
    </row>
    <row r="19" spans="2:9" s="11" customFormat="1" ht="28.8" x14ac:dyDescent="0.25">
      <c r="B19" s="62"/>
      <c r="C19" s="24" t="s">
        <v>115</v>
      </c>
      <c r="D19" s="46" t="s">
        <v>116</v>
      </c>
      <c r="E19" s="39" t="s">
        <v>117</v>
      </c>
      <c r="F19" s="43">
        <v>2</v>
      </c>
      <c r="G19" s="27">
        <v>625.61</v>
      </c>
      <c r="H19" s="26">
        <f t="shared" si="0"/>
        <v>1251.22</v>
      </c>
      <c r="I19" s="12"/>
    </row>
    <row r="20" spans="2:9" s="11" customFormat="1" x14ac:dyDescent="0.25">
      <c r="B20" s="62"/>
      <c r="C20" s="24"/>
      <c r="D20" s="42"/>
      <c r="E20" s="39"/>
      <c r="F20" s="43"/>
      <c r="G20" s="27"/>
      <c r="H20" s="28">
        <f>SUM(H10:H19)</f>
        <v>155690.54</v>
      </c>
      <c r="I20" s="12"/>
    </row>
    <row r="21" spans="2:9" s="11" customFormat="1" x14ac:dyDescent="0.25">
      <c r="B21" s="62"/>
      <c r="C21" s="40" t="s">
        <v>26</v>
      </c>
      <c r="D21" s="41" t="s">
        <v>29</v>
      </c>
      <c r="E21" s="15"/>
      <c r="F21" s="15"/>
      <c r="G21" s="15"/>
      <c r="H21" s="15"/>
      <c r="I21" s="12"/>
    </row>
    <row r="22" spans="2:9" s="11" customFormat="1" ht="19.2" x14ac:dyDescent="0.25">
      <c r="B22" s="62"/>
      <c r="C22" s="24" t="s">
        <v>143</v>
      </c>
      <c r="D22" s="46" t="s">
        <v>30</v>
      </c>
      <c r="E22" s="39" t="s">
        <v>28</v>
      </c>
      <c r="F22" s="43">
        <v>133.24</v>
      </c>
      <c r="G22" s="27">
        <v>74.09</v>
      </c>
      <c r="H22" s="26">
        <f t="shared" ref="H22:H25" si="1">F22*G22</f>
        <v>9871.75</v>
      </c>
      <c r="I22" s="12"/>
    </row>
    <row r="23" spans="2:9" s="11" customFormat="1" ht="38.4" x14ac:dyDescent="0.25">
      <c r="B23" s="62"/>
      <c r="C23" s="24" t="s">
        <v>144</v>
      </c>
      <c r="D23" s="42" t="s">
        <v>31</v>
      </c>
      <c r="E23" s="39" t="s">
        <v>28</v>
      </c>
      <c r="F23" s="43">
        <v>133.24</v>
      </c>
      <c r="G23" s="27">
        <v>408.72</v>
      </c>
      <c r="H23" s="26">
        <f t="shared" si="1"/>
        <v>54457.85</v>
      </c>
      <c r="I23" s="12"/>
    </row>
    <row r="24" spans="2:9" s="11" customFormat="1" ht="48" x14ac:dyDescent="0.25">
      <c r="B24" s="62"/>
      <c r="C24" s="24" t="s">
        <v>145</v>
      </c>
      <c r="D24" s="42" t="s">
        <v>59</v>
      </c>
      <c r="E24" s="39" t="s">
        <v>17</v>
      </c>
      <c r="F24" s="43">
        <v>324.98</v>
      </c>
      <c r="G24" s="27">
        <v>39.33</v>
      </c>
      <c r="H24" s="26">
        <f t="shared" si="1"/>
        <v>12781.46</v>
      </c>
      <c r="I24" s="12"/>
    </row>
    <row r="25" spans="2:9" s="11" customFormat="1" ht="57.6" x14ac:dyDescent="0.25">
      <c r="B25" s="62"/>
      <c r="C25" s="24" t="s">
        <v>146</v>
      </c>
      <c r="D25" s="42" t="s">
        <v>52</v>
      </c>
      <c r="E25" s="39" t="s">
        <v>28</v>
      </c>
      <c r="F25" s="43">
        <v>65</v>
      </c>
      <c r="G25" s="27">
        <v>1732.31</v>
      </c>
      <c r="H25" s="26">
        <f t="shared" si="1"/>
        <v>112600.15</v>
      </c>
      <c r="I25" s="12"/>
    </row>
    <row r="26" spans="2:9" s="11" customFormat="1" x14ac:dyDescent="0.25">
      <c r="C26" s="24"/>
      <c r="D26" s="42"/>
      <c r="E26" s="39"/>
      <c r="F26" s="43"/>
      <c r="G26" s="27"/>
      <c r="H26" s="28">
        <f>SUM(H22:H25)</f>
        <v>189711.21</v>
      </c>
      <c r="I26" s="12"/>
    </row>
    <row r="27" spans="2:9" s="11" customFormat="1" x14ac:dyDescent="0.25">
      <c r="C27" s="40" t="s">
        <v>20</v>
      </c>
      <c r="D27" s="41" t="s">
        <v>39</v>
      </c>
      <c r="E27" s="15"/>
      <c r="F27" s="15"/>
      <c r="G27" s="15"/>
      <c r="H27" s="15"/>
      <c r="I27" s="12"/>
    </row>
    <row r="28" spans="2:9" s="11" customFormat="1" ht="67.2" x14ac:dyDescent="0.25">
      <c r="B28" s="62"/>
      <c r="C28" s="24">
        <v>3003021</v>
      </c>
      <c r="D28" s="42" t="s">
        <v>77</v>
      </c>
      <c r="E28" s="39" t="s">
        <v>28</v>
      </c>
      <c r="F28" s="43">
        <v>16.510000000000002</v>
      </c>
      <c r="G28" s="27">
        <v>7170.77</v>
      </c>
      <c r="H28" s="26">
        <f t="shared" ref="H28:H37" si="2">F28*G28</f>
        <v>118389.41</v>
      </c>
      <c r="I28" s="12"/>
    </row>
    <row r="29" spans="2:9" s="11" customFormat="1" ht="86.4" x14ac:dyDescent="0.25">
      <c r="B29" s="62"/>
      <c r="C29" s="63">
        <v>3003007</v>
      </c>
      <c r="D29" s="64" t="s">
        <v>147</v>
      </c>
      <c r="E29" s="58" t="s">
        <v>15</v>
      </c>
      <c r="F29" s="65">
        <v>200</v>
      </c>
      <c r="G29" s="66">
        <v>1552.46</v>
      </c>
      <c r="H29" s="67">
        <f>F29*G29</f>
        <v>310492</v>
      </c>
      <c r="I29" s="12"/>
    </row>
    <row r="30" spans="2:9" s="11" customFormat="1" ht="48" x14ac:dyDescent="0.25">
      <c r="B30" s="62"/>
      <c r="C30" s="24" t="s">
        <v>148</v>
      </c>
      <c r="D30" s="42" t="s">
        <v>70</v>
      </c>
      <c r="E30" s="39" t="s">
        <v>17</v>
      </c>
      <c r="F30" s="43">
        <v>511.81</v>
      </c>
      <c r="G30" s="27">
        <v>85.25</v>
      </c>
      <c r="H30" s="26">
        <f t="shared" si="2"/>
        <v>43631.8</v>
      </c>
      <c r="I30" s="12"/>
    </row>
    <row r="31" spans="2:9" s="11" customFormat="1" ht="38.4" x14ac:dyDescent="0.25">
      <c r="B31" s="62"/>
      <c r="C31" s="24">
        <v>3003013</v>
      </c>
      <c r="D31" s="42" t="s">
        <v>89</v>
      </c>
      <c r="E31" s="39" t="s">
        <v>28</v>
      </c>
      <c r="F31" s="43">
        <v>25.08</v>
      </c>
      <c r="G31" s="27">
        <v>304.7</v>
      </c>
      <c r="H31" s="26">
        <f t="shared" si="2"/>
        <v>7641.88</v>
      </c>
      <c r="I31" s="12"/>
    </row>
    <row r="32" spans="2:9" s="11" customFormat="1" ht="48" x14ac:dyDescent="0.25">
      <c r="B32" s="62"/>
      <c r="C32" s="24">
        <v>3003020</v>
      </c>
      <c r="D32" s="42" t="s">
        <v>58</v>
      </c>
      <c r="E32" s="39" t="s">
        <v>17</v>
      </c>
      <c r="F32" s="43">
        <v>10.29</v>
      </c>
      <c r="G32" s="27">
        <v>547.4</v>
      </c>
      <c r="H32" s="26">
        <f t="shared" si="2"/>
        <v>5632.75</v>
      </c>
      <c r="I32" s="12"/>
    </row>
    <row r="33" spans="2:9" s="11" customFormat="1" ht="48" x14ac:dyDescent="0.25">
      <c r="B33" s="62"/>
      <c r="C33" s="24">
        <v>4004015</v>
      </c>
      <c r="D33" s="42" t="s">
        <v>90</v>
      </c>
      <c r="E33" s="39" t="s">
        <v>17</v>
      </c>
      <c r="F33" s="43">
        <v>26.88</v>
      </c>
      <c r="G33" s="27">
        <v>573.59</v>
      </c>
      <c r="H33" s="26">
        <f t="shared" si="2"/>
        <v>15418.1</v>
      </c>
      <c r="I33" s="12"/>
    </row>
    <row r="34" spans="2:9" s="11" customFormat="1" ht="76.8" x14ac:dyDescent="0.25">
      <c r="B34" s="69"/>
      <c r="C34" s="58">
        <v>6002120</v>
      </c>
      <c r="D34" s="68" t="s">
        <v>149</v>
      </c>
      <c r="E34" s="59" t="s">
        <v>17</v>
      </c>
      <c r="F34" s="60">
        <v>380</v>
      </c>
      <c r="G34" s="61">
        <v>1505.13</v>
      </c>
      <c r="H34" s="61">
        <f t="shared" si="2"/>
        <v>571949.4</v>
      </c>
      <c r="I34" s="12"/>
    </row>
    <row r="35" spans="2:9" s="11" customFormat="1" ht="76.8" x14ac:dyDescent="0.25">
      <c r="B35" s="70"/>
      <c r="C35" s="24">
        <v>3004021</v>
      </c>
      <c r="D35" s="42" t="s">
        <v>91</v>
      </c>
      <c r="E35" s="39" t="s">
        <v>17</v>
      </c>
      <c r="F35" s="43">
        <v>380</v>
      </c>
      <c r="G35" s="27">
        <v>1906.9</v>
      </c>
      <c r="H35" s="26">
        <f t="shared" si="2"/>
        <v>724622</v>
      </c>
      <c r="I35" s="12"/>
    </row>
    <row r="36" spans="2:9" s="11" customFormat="1" ht="115.2" x14ac:dyDescent="0.25">
      <c r="B36" s="62"/>
      <c r="C36" s="24" t="s">
        <v>150</v>
      </c>
      <c r="D36" s="42" t="s">
        <v>92</v>
      </c>
      <c r="E36" s="39" t="s">
        <v>15</v>
      </c>
      <c r="F36" s="43">
        <v>236.44</v>
      </c>
      <c r="G36" s="27">
        <v>1043.0999999999999</v>
      </c>
      <c r="H36" s="26">
        <f t="shared" si="2"/>
        <v>246630.56</v>
      </c>
      <c r="I36" s="12"/>
    </row>
    <row r="37" spans="2:9" s="11" customFormat="1" ht="67.2" x14ac:dyDescent="0.25">
      <c r="B37" s="62"/>
      <c r="C37" s="24">
        <v>3003006</v>
      </c>
      <c r="D37" s="42" t="s">
        <v>118</v>
      </c>
      <c r="E37" s="39" t="s">
        <v>15</v>
      </c>
      <c r="F37" s="43">
        <v>30.23</v>
      </c>
      <c r="G37" s="27">
        <v>1302.75</v>
      </c>
      <c r="H37" s="26">
        <f t="shared" si="2"/>
        <v>39382.129999999997</v>
      </c>
      <c r="I37" s="12"/>
    </row>
    <row r="38" spans="2:9" s="11" customFormat="1" x14ac:dyDescent="0.25">
      <c r="C38" s="24"/>
      <c r="D38" s="42"/>
      <c r="E38" s="39"/>
      <c r="F38" s="43"/>
      <c r="G38" s="27"/>
      <c r="H38" s="28">
        <f>SUM(H28:H37)</f>
        <v>2083790.03</v>
      </c>
      <c r="I38" s="12"/>
    </row>
    <row r="39" spans="2:9" s="11" customFormat="1" x14ac:dyDescent="0.25">
      <c r="C39" s="40" t="s">
        <v>21</v>
      </c>
      <c r="D39" s="41" t="s">
        <v>93</v>
      </c>
      <c r="E39" s="15"/>
      <c r="F39" s="15"/>
      <c r="G39" s="15"/>
      <c r="H39" s="15"/>
      <c r="I39" s="12"/>
    </row>
    <row r="40" spans="2:9" s="11" customFormat="1" ht="28.8" x14ac:dyDescent="0.25">
      <c r="B40" s="62"/>
      <c r="C40" s="24">
        <v>3004001</v>
      </c>
      <c r="D40" s="46" t="s">
        <v>60</v>
      </c>
      <c r="E40" s="39" t="s">
        <v>17</v>
      </c>
      <c r="F40" s="43">
        <v>820</v>
      </c>
      <c r="G40" s="27">
        <v>11.36</v>
      </c>
      <c r="H40" s="26">
        <f t="shared" ref="H40:H49" si="3">F40*G40</f>
        <v>9315.2000000000007</v>
      </c>
      <c r="I40" s="12"/>
    </row>
    <row r="41" spans="2:9" s="11" customFormat="1" ht="67.2" x14ac:dyDescent="0.25">
      <c r="B41" s="62"/>
      <c r="C41" s="24">
        <v>3004005</v>
      </c>
      <c r="D41" s="46" t="s">
        <v>94</v>
      </c>
      <c r="E41" s="39" t="s">
        <v>15</v>
      </c>
      <c r="F41" s="43">
        <v>38.22</v>
      </c>
      <c r="G41" s="27">
        <v>55.24</v>
      </c>
      <c r="H41" s="26">
        <f t="shared" si="3"/>
        <v>2111.27</v>
      </c>
      <c r="I41" s="12"/>
    </row>
    <row r="42" spans="2:9" s="11" customFormat="1" ht="38.4" x14ac:dyDescent="0.25">
      <c r="B42" s="62"/>
      <c r="C42" s="24">
        <v>3004006</v>
      </c>
      <c r="D42" s="46" t="s">
        <v>120</v>
      </c>
      <c r="E42" s="39" t="s">
        <v>15</v>
      </c>
      <c r="F42" s="43">
        <v>38.22</v>
      </c>
      <c r="G42" s="27">
        <v>149.38</v>
      </c>
      <c r="H42" s="26">
        <f t="shared" si="3"/>
        <v>5709.3</v>
      </c>
      <c r="I42" s="12"/>
    </row>
    <row r="43" spans="2:9" s="11" customFormat="1" ht="38.4" x14ac:dyDescent="0.25">
      <c r="B43" s="62"/>
      <c r="C43" s="24">
        <v>3004007</v>
      </c>
      <c r="D43" s="46" t="s">
        <v>61</v>
      </c>
      <c r="E43" s="39" t="s">
        <v>15</v>
      </c>
      <c r="F43" s="43">
        <v>267.54000000000002</v>
      </c>
      <c r="G43" s="27">
        <v>63.48</v>
      </c>
      <c r="H43" s="26">
        <f t="shared" si="3"/>
        <v>16983.439999999999</v>
      </c>
      <c r="I43" s="12"/>
    </row>
    <row r="44" spans="2:9" s="11" customFormat="1" ht="48" x14ac:dyDescent="0.25">
      <c r="B44" s="62"/>
      <c r="C44" s="24" t="s">
        <v>151</v>
      </c>
      <c r="D44" s="46" t="s">
        <v>119</v>
      </c>
      <c r="E44" s="39" t="s">
        <v>17</v>
      </c>
      <c r="F44" s="43">
        <v>361.09</v>
      </c>
      <c r="G44" s="27">
        <v>793.55</v>
      </c>
      <c r="H44" s="26">
        <f t="shared" si="3"/>
        <v>286542.96999999997</v>
      </c>
      <c r="I44" s="12"/>
    </row>
    <row r="45" spans="2:9" s="11" customFormat="1" ht="86.4" x14ac:dyDescent="0.25">
      <c r="B45" s="62"/>
      <c r="C45" s="58">
        <v>6002130</v>
      </c>
      <c r="D45" s="68" t="s">
        <v>153</v>
      </c>
      <c r="E45" s="59" t="s">
        <v>17</v>
      </c>
      <c r="F45" s="60">
        <v>36</v>
      </c>
      <c r="G45" s="61">
        <v>1557.12</v>
      </c>
      <c r="H45" s="61">
        <v>168168.95999999999</v>
      </c>
      <c r="I45" s="12"/>
    </row>
    <row r="46" spans="2:9" s="11" customFormat="1" ht="96" x14ac:dyDescent="0.25">
      <c r="B46" s="62"/>
      <c r="C46" s="58">
        <v>6002131</v>
      </c>
      <c r="D46" s="68" t="s">
        <v>154</v>
      </c>
      <c r="E46" s="59" t="s">
        <v>17</v>
      </c>
      <c r="F46" s="60">
        <v>35.200000000000003</v>
      </c>
      <c r="G46" s="61">
        <v>1413.45</v>
      </c>
      <c r="H46" s="61">
        <v>149260.32</v>
      </c>
      <c r="I46" s="12"/>
    </row>
    <row r="47" spans="2:9" s="11" customFormat="1" ht="86.4" x14ac:dyDescent="0.25">
      <c r="B47" s="62"/>
      <c r="C47" s="58">
        <v>6002132</v>
      </c>
      <c r="D47" s="68" t="s">
        <v>155</v>
      </c>
      <c r="E47" s="59" t="s">
        <v>15</v>
      </c>
      <c r="F47" s="60">
        <v>17.5</v>
      </c>
      <c r="G47" s="61">
        <v>643.4</v>
      </c>
      <c r="H47" s="61">
        <v>38604</v>
      </c>
      <c r="I47" s="12"/>
    </row>
    <row r="48" spans="2:9" s="11" customFormat="1" ht="86.4" x14ac:dyDescent="0.25">
      <c r="B48" s="62"/>
      <c r="C48" s="58">
        <v>6002133</v>
      </c>
      <c r="D48" s="68" t="s">
        <v>156</v>
      </c>
      <c r="E48" s="59" t="s">
        <v>15</v>
      </c>
      <c r="F48" s="60">
        <v>100</v>
      </c>
      <c r="G48" s="61">
        <v>338.09</v>
      </c>
      <c r="H48" s="61">
        <v>16306.08</v>
      </c>
      <c r="I48" s="12"/>
    </row>
    <row r="49" spans="2:9" s="11" customFormat="1" ht="76.8" x14ac:dyDescent="0.25">
      <c r="B49" s="62"/>
      <c r="C49" s="24" t="s">
        <v>152</v>
      </c>
      <c r="D49" s="42" t="s">
        <v>95</v>
      </c>
      <c r="E49" s="39" t="s">
        <v>17</v>
      </c>
      <c r="F49" s="43">
        <v>1064.9100000000001</v>
      </c>
      <c r="G49" s="27">
        <v>2178.98</v>
      </c>
      <c r="H49" s="26">
        <f t="shared" si="3"/>
        <v>2320417.59</v>
      </c>
      <c r="I49" s="12"/>
    </row>
    <row r="50" spans="2:9" s="11" customFormat="1" x14ac:dyDescent="0.25">
      <c r="C50" s="24"/>
      <c r="D50" s="45"/>
      <c r="E50" s="39"/>
      <c r="F50" s="43"/>
      <c r="G50" s="27"/>
      <c r="H50" s="28">
        <f>SUM(H40:H49)</f>
        <v>3013419.13</v>
      </c>
      <c r="I50" s="12"/>
    </row>
    <row r="51" spans="2:9" s="11" customFormat="1" x14ac:dyDescent="0.25">
      <c r="C51" s="40" t="s">
        <v>22</v>
      </c>
      <c r="D51" s="41" t="s">
        <v>23</v>
      </c>
      <c r="E51" s="15"/>
      <c r="F51" s="15"/>
      <c r="G51" s="15"/>
      <c r="H51" s="15"/>
      <c r="I51" s="12"/>
    </row>
    <row r="52" spans="2:9" s="11" customFormat="1" ht="38.4" x14ac:dyDescent="0.25">
      <c r="C52" s="24">
        <v>3006001</v>
      </c>
      <c r="D52" s="46" t="s">
        <v>40</v>
      </c>
      <c r="E52" s="39" t="s">
        <v>16</v>
      </c>
      <c r="F52" s="43">
        <v>12</v>
      </c>
      <c r="G52" s="27">
        <v>7462.25</v>
      </c>
      <c r="H52" s="26">
        <f t="shared" ref="H52:H59" si="4">F52*G52</f>
        <v>89547</v>
      </c>
      <c r="I52" s="12"/>
    </row>
    <row r="53" spans="2:9" s="11" customFormat="1" ht="48" x14ac:dyDescent="0.25">
      <c r="C53" s="24">
        <v>3006003</v>
      </c>
      <c r="D53" s="46" t="s">
        <v>71</v>
      </c>
      <c r="E53" s="39" t="s">
        <v>41</v>
      </c>
      <c r="F53" s="43">
        <v>4</v>
      </c>
      <c r="G53" s="27">
        <v>3781.94</v>
      </c>
      <c r="H53" s="26">
        <f t="shared" si="4"/>
        <v>15127.76</v>
      </c>
      <c r="I53" s="12"/>
    </row>
    <row r="54" spans="2:9" s="11" customFormat="1" ht="48" x14ac:dyDescent="0.25">
      <c r="C54" s="24">
        <v>3006005</v>
      </c>
      <c r="D54" s="46" t="s">
        <v>131</v>
      </c>
      <c r="E54" s="39" t="s">
        <v>41</v>
      </c>
      <c r="F54" s="43">
        <v>4</v>
      </c>
      <c r="G54" s="27">
        <v>6184.04</v>
      </c>
      <c r="H54" s="26">
        <f t="shared" si="4"/>
        <v>24736.16</v>
      </c>
      <c r="I54" s="12"/>
    </row>
    <row r="55" spans="2:9" s="11" customFormat="1" ht="86.4" x14ac:dyDescent="0.25">
      <c r="C55" s="24" t="s">
        <v>73</v>
      </c>
      <c r="D55" s="46" t="s">
        <v>74</v>
      </c>
      <c r="E55" s="39" t="s">
        <v>69</v>
      </c>
      <c r="F55" s="43">
        <v>3</v>
      </c>
      <c r="G55" s="27">
        <v>10457.799999999999</v>
      </c>
      <c r="H55" s="26">
        <f t="shared" si="4"/>
        <v>31373.4</v>
      </c>
      <c r="I55" s="12"/>
    </row>
    <row r="56" spans="2:9" s="11" customFormat="1" ht="96" x14ac:dyDescent="0.25">
      <c r="C56" s="24" t="s">
        <v>132</v>
      </c>
      <c r="D56" s="46" t="s">
        <v>133</v>
      </c>
      <c r="E56" s="39" t="s">
        <v>114</v>
      </c>
      <c r="F56" s="43">
        <v>3</v>
      </c>
      <c r="G56" s="27">
        <v>11739.36</v>
      </c>
      <c r="H56" s="26">
        <f t="shared" si="4"/>
        <v>35218.080000000002</v>
      </c>
      <c r="I56" s="12"/>
    </row>
    <row r="57" spans="2:9" s="11" customFormat="1" ht="67.2" x14ac:dyDescent="0.25">
      <c r="C57" s="24" t="s">
        <v>121</v>
      </c>
      <c r="D57" s="46" t="s">
        <v>122</v>
      </c>
      <c r="E57" s="39" t="s">
        <v>16</v>
      </c>
      <c r="F57" s="43">
        <v>5</v>
      </c>
      <c r="G57" s="27">
        <v>9176.06</v>
      </c>
      <c r="H57" s="26">
        <f t="shared" si="4"/>
        <v>45880.3</v>
      </c>
      <c r="I57" s="12"/>
    </row>
    <row r="58" spans="2:9" s="11" customFormat="1" ht="38.4" x14ac:dyDescent="0.25">
      <c r="C58" s="24">
        <v>3006050</v>
      </c>
      <c r="D58" s="46" t="s">
        <v>78</v>
      </c>
      <c r="E58" s="39" t="s">
        <v>16</v>
      </c>
      <c r="F58" s="43">
        <v>3</v>
      </c>
      <c r="G58" s="27">
        <v>3965.09</v>
      </c>
      <c r="H58" s="26">
        <f t="shared" si="4"/>
        <v>11895.27</v>
      </c>
      <c r="I58" s="12"/>
    </row>
    <row r="59" spans="2:9" s="11" customFormat="1" ht="28.8" x14ac:dyDescent="0.25">
      <c r="C59" s="24">
        <v>3006053</v>
      </c>
      <c r="D59" s="46" t="s">
        <v>134</v>
      </c>
      <c r="E59" s="39" t="s">
        <v>16</v>
      </c>
      <c r="F59" s="43">
        <v>3</v>
      </c>
      <c r="G59" s="27">
        <v>2473.02</v>
      </c>
      <c r="H59" s="26">
        <f t="shared" si="4"/>
        <v>7419.06</v>
      </c>
      <c r="I59" s="12"/>
    </row>
    <row r="60" spans="2:9" s="11" customFormat="1" x14ac:dyDescent="0.25">
      <c r="C60" s="24"/>
      <c r="D60" s="45"/>
      <c r="E60" s="39"/>
      <c r="F60" s="43"/>
      <c r="G60" s="27"/>
      <c r="H60" s="28">
        <f>SUM(H52:H59)</f>
        <v>261197.03</v>
      </c>
      <c r="I60" s="12"/>
    </row>
    <row r="61" spans="2:9" s="11" customFormat="1" x14ac:dyDescent="0.25">
      <c r="C61" s="40" t="s">
        <v>32</v>
      </c>
      <c r="D61" s="41" t="s">
        <v>42</v>
      </c>
      <c r="E61" s="15"/>
      <c r="F61" s="15"/>
      <c r="G61" s="15"/>
      <c r="H61" s="15"/>
      <c r="I61" s="12"/>
    </row>
    <row r="62" spans="2:9" s="11" customFormat="1" ht="86.4" x14ac:dyDescent="0.25">
      <c r="C62" s="24" t="s">
        <v>96</v>
      </c>
      <c r="D62" s="47" t="s">
        <v>97</v>
      </c>
      <c r="E62" s="39" t="s">
        <v>16</v>
      </c>
      <c r="F62" s="43">
        <v>2</v>
      </c>
      <c r="G62" s="27">
        <v>2057.7399999999998</v>
      </c>
      <c r="H62" s="26">
        <f t="shared" ref="H62:H68" si="5">F62*G62</f>
        <v>4115.4799999999996</v>
      </c>
      <c r="I62" s="12"/>
    </row>
    <row r="63" spans="2:9" s="11" customFormat="1" ht="57.6" x14ac:dyDescent="0.25">
      <c r="C63" s="24" t="s">
        <v>123</v>
      </c>
      <c r="D63" s="47" t="s">
        <v>124</v>
      </c>
      <c r="E63" s="39" t="s">
        <v>16</v>
      </c>
      <c r="F63" s="43">
        <v>1</v>
      </c>
      <c r="G63" s="27">
        <v>3862.45</v>
      </c>
      <c r="H63" s="26">
        <f t="shared" si="5"/>
        <v>3862.45</v>
      </c>
      <c r="I63" s="12"/>
    </row>
    <row r="64" spans="2:9" s="11" customFormat="1" ht="57.6" x14ac:dyDescent="0.25">
      <c r="C64" s="24" t="s">
        <v>49</v>
      </c>
      <c r="D64" s="47" t="s">
        <v>50</v>
      </c>
      <c r="E64" s="39" t="s">
        <v>16</v>
      </c>
      <c r="F64" s="43">
        <v>5</v>
      </c>
      <c r="G64" s="27">
        <v>3581.67</v>
      </c>
      <c r="H64" s="26">
        <f t="shared" si="5"/>
        <v>17908.349999999999</v>
      </c>
      <c r="I64" s="12"/>
    </row>
    <row r="65" spans="3:9" s="11" customFormat="1" ht="67.2" x14ac:dyDescent="0.25">
      <c r="C65" s="24" t="s">
        <v>98</v>
      </c>
      <c r="D65" s="47" t="s">
        <v>99</v>
      </c>
      <c r="E65" s="39" t="s">
        <v>16</v>
      </c>
      <c r="F65" s="43">
        <v>6</v>
      </c>
      <c r="G65" s="27">
        <v>3663.74</v>
      </c>
      <c r="H65" s="26">
        <f t="shared" si="5"/>
        <v>21982.44</v>
      </c>
      <c r="I65" s="12"/>
    </row>
    <row r="66" spans="3:9" s="11" customFormat="1" ht="57.6" x14ac:dyDescent="0.25">
      <c r="C66" s="24" t="s">
        <v>100</v>
      </c>
      <c r="D66" s="47" t="s">
        <v>101</v>
      </c>
      <c r="E66" s="39" t="s">
        <v>16</v>
      </c>
      <c r="F66" s="43">
        <v>2</v>
      </c>
      <c r="G66" s="27">
        <v>3598.55</v>
      </c>
      <c r="H66" s="26">
        <f t="shared" si="5"/>
        <v>7197.1</v>
      </c>
      <c r="I66" s="12"/>
    </row>
    <row r="67" spans="3:9" s="11" customFormat="1" ht="57.6" x14ac:dyDescent="0.25">
      <c r="C67" s="24" t="s">
        <v>53</v>
      </c>
      <c r="D67" s="47" t="s">
        <v>54</v>
      </c>
      <c r="E67" s="39" t="s">
        <v>15</v>
      </c>
      <c r="F67" s="43">
        <v>36</v>
      </c>
      <c r="G67" s="27">
        <v>612.88</v>
      </c>
      <c r="H67" s="26">
        <f t="shared" si="5"/>
        <v>22063.68</v>
      </c>
      <c r="I67" s="12"/>
    </row>
    <row r="68" spans="3:9" s="11" customFormat="1" ht="67.2" x14ac:dyDescent="0.25">
      <c r="C68" s="58" t="s">
        <v>137</v>
      </c>
      <c r="D68" s="71" t="s">
        <v>157</v>
      </c>
      <c r="E68" s="59" t="s">
        <v>15</v>
      </c>
      <c r="F68" s="60">
        <v>200</v>
      </c>
      <c r="G68" s="61">
        <v>678.11</v>
      </c>
      <c r="H68" s="26">
        <f t="shared" si="5"/>
        <v>135622</v>
      </c>
      <c r="I68" s="12"/>
    </row>
    <row r="69" spans="3:9" s="11" customFormat="1" x14ac:dyDescent="0.25">
      <c r="C69" s="24"/>
      <c r="D69" s="45"/>
      <c r="E69" s="39"/>
      <c r="F69" s="43"/>
      <c r="G69" s="27"/>
      <c r="H69" s="28">
        <f>SUM(H62:H67)</f>
        <v>77129.5</v>
      </c>
      <c r="I69" s="12"/>
    </row>
    <row r="70" spans="3:9" s="11" customFormat="1" x14ac:dyDescent="0.25">
      <c r="C70" s="40" t="s">
        <v>37</v>
      </c>
      <c r="D70" s="41" t="s">
        <v>125</v>
      </c>
      <c r="E70" s="15"/>
      <c r="F70" s="15"/>
      <c r="G70" s="15"/>
      <c r="H70" s="15"/>
      <c r="I70" s="12"/>
    </row>
    <row r="71" spans="3:9" s="11" customFormat="1" ht="76.8" x14ac:dyDescent="0.25">
      <c r="C71" s="24">
        <v>6235010</v>
      </c>
      <c r="D71" s="46" t="s">
        <v>126</v>
      </c>
      <c r="E71" s="39" t="s">
        <v>117</v>
      </c>
      <c r="F71" s="43">
        <v>4</v>
      </c>
      <c r="G71" s="27">
        <v>5862.67</v>
      </c>
      <c r="H71" s="26">
        <f t="shared" ref="H71:H73" si="6">F71*G71</f>
        <v>23450.68</v>
      </c>
      <c r="I71" s="12"/>
    </row>
    <row r="72" spans="3:9" s="11" customFormat="1" ht="86.4" x14ac:dyDescent="0.25">
      <c r="C72" s="24">
        <v>6016225</v>
      </c>
      <c r="D72" s="46" t="s">
        <v>127</v>
      </c>
      <c r="E72" s="39" t="s">
        <v>16</v>
      </c>
      <c r="F72" s="43">
        <v>48</v>
      </c>
      <c r="G72" s="27">
        <v>6477.75</v>
      </c>
      <c r="H72" s="26">
        <f t="shared" si="6"/>
        <v>310932</v>
      </c>
      <c r="I72" s="12"/>
    </row>
    <row r="73" spans="3:9" s="11" customFormat="1" ht="48" x14ac:dyDescent="0.25">
      <c r="C73" s="24">
        <v>6235050</v>
      </c>
      <c r="D73" s="46" t="s">
        <v>128</v>
      </c>
      <c r="E73" s="39" t="s">
        <v>16</v>
      </c>
      <c r="F73" s="43">
        <v>2</v>
      </c>
      <c r="G73" s="27">
        <v>15998.03</v>
      </c>
      <c r="H73" s="26">
        <f t="shared" si="6"/>
        <v>31996.06</v>
      </c>
      <c r="I73" s="12"/>
    </row>
    <row r="74" spans="3:9" s="11" customFormat="1" x14ac:dyDescent="0.25">
      <c r="C74" s="24"/>
      <c r="D74" s="45"/>
      <c r="E74" s="39"/>
      <c r="F74" s="43"/>
      <c r="G74" s="27"/>
      <c r="H74" s="28">
        <f>SUM(H71:H73)</f>
        <v>366378.74</v>
      </c>
      <c r="I74" s="12"/>
    </row>
    <row r="75" spans="3:9" s="11" customFormat="1" x14ac:dyDescent="0.25">
      <c r="C75" s="40" t="s">
        <v>43</v>
      </c>
      <c r="D75" s="41" t="s">
        <v>102</v>
      </c>
      <c r="E75" s="15"/>
      <c r="F75" s="15"/>
      <c r="G75" s="15"/>
      <c r="H75" s="15"/>
      <c r="I75" s="12"/>
    </row>
    <row r="76" spans="3:9" s="11" customFormat="1" ht="38.4" x14ac:dyDescent="0.25">
      <c r="C76" s="24">
        <v>3002052</v>
      </c>
      <c r="D76" s="47" t="s">
        <v>66</v>
      </c>
      <c r="E76" s="39" t="s">
        <v>28</v>
      </c>
      <c r="F76" s="43">
        <v>47.6</v>
      </c>
      <c r="G76" s="27">
        <v>113.18</v>
      </c>
      <c r="H76" s="26">
        <f t="shared" ref="H76:H84" si="7">F76*G76</f>
        <v>5387.37</v>
      </c>
      <c r="I76" s="12"/>
    </row>
    <row r="77" spans="3:9" s="11" customFormat="1" ht="38.4" x14ac:dyDescent="0.25">
      <c r="C77" s="24">
        <v>3002002</v>
      </c>
      <c r="D77" s="47" t="s">
        <v>31</v>
      </c>
      <c r="E77" s="39" t="s">
        <v>28</v>
      </c>
      <c r="F77" s="43">
        <v>47.6</v>
      </c>
      <c r="G77" s="27">
        <v>293.97000000000003</v>
      </c>
      <c r="H77" s="26">
        <f t="shared" si="7"/>
        <v>13992.97</v>
      </c>
      <c r="I77" s="12"/>
    </row>
    <row r="78" spans="3:9" s="11" customFormat="1" ht="96" x14ac:dyDescent="0.25">
      <c r="C78" s="24">
        <v>5345271</v>
      </c>
      <c r="D78" s="47" t="s">
        <v>103</v>
      </c>
      <c r="E78" s="39" t="s">
        <v>16</v>
      </c>
      <c r="F78" s="43">
        <v>4</v>
      </c>
      <c r="G78" s="27">
        <v>59916.28</v>
      </c>
      <c r="H78" s="26">
        <f t="shared" si="7"/>
        <v>239665.12</v>
      </c>
      <c r="I78" s="12"/>
    </row>
    <row r="79" spans="3:9" s="11" customFormat="1" ht="57.6" x14ac:dyDescent="0.25">
      <c r="C79" s="24">
        <v>5294354</v>
      </c>
      <c r="D79" s="47" t="s">
        <v>104</v>
      </c>
      <c r="E79" s="39" t="s">
        <v>15</v>
      </c>
      <c r="F79" s="43">
        <v>272</v>
      </c>
      <c r="G79" s="27">
        <v>994.02</v>
      </c>
      <c r="H79" s="26">
        <f t="shared" si="7"/>
        <v>270373.44</v>
      </c>
      <c r="I79" s="12"/>
    </row>
    <row r="80" spans="3:9" s="11" customFormat="1" ht="28.8" x14ac:dyDescent="0.25">
      <c r="C80" s="24">
        <v>3002041</v>
      </c>
      <c r="D80" s="47" t="s">
        <v>46</v>
      </c>
      <c r="E80" s="39" t="s">
        <v>28</v>
      </c>
      <c r="F80" s="43">
        <v>9.52</v>
      </c>
      <c r="G80" s="27">
        <v>1417.08</v>
      </c>
      <c r="H80" s="26">
        <f t="shared" si="7"/>
        <v>13490.6</v>
      </c>
      <c r="I80" s="12"/>
    </row>
    <row r="81" spans="3:9" s="11" customFormat="1" ht="38.4" x14ac:dyDescent="0.25">
      <c r="C81" s="24" t="s">
        <v>105</v>
      </c>
      <c r="D81" s="47" t="s">
        <v>106</v>
      </c>
      <c r="E81" s="39" t="s">
        <v>28</v>
      </c>
      <c r="F81" s="43">
        <v>47.06</v>
      </c>
      <c r="G81" s="27">
        <v>662.24</v>
      </c>
      <c r="H81" s="26">
        <f t="shared" si="7"/>
        <v>31165.01</v>
      </c>
      <c r="I81" s="12"/>
    </row>
    <row r="82" spans="3:9" s="11" customFormat="1" ht="48" x14ac:dyDescent="0.25">
      <c r="C82" s="24">
        <v>3001021</v>
      </c>
      <c r="D82" s="47" t="s">
        <v>107</v>
      </c>
      <c r="E82" s="39" t="s">
        <v>15</v>
      </c>
      <c r="F82" s="43">
        <v>14.28</v>
      </c>
      <c r="G82" s="27">
        <v>47.8</v>
      </c>
      <c r="H82" s="26">
        <f t="shared" si="7"/>
        <v>682.58</v>
      </c>
      <c r="I82" s="12"/>
    </row>
    <row r="83" spans="3:9" s="11" customFormat="1" ht="57.6" x14ac:dyDescent="0.25">
      <c r="C83" s="24">
        <v>5345277</v>
      </c>
      <c r="D83" s="47" t="s">
        <v>108</v>
      </c>
      <c r="E83" s="39" t="s">
        <v>16</v>
      </c>
      <c r="F83" s="43">
        <v>6</v>
      </c>
      <c r="G83" s="27">
        <v>6299.18</v>
      </c>
      <c r="H83" s="26">
        <f t="shared" si="7"/>
        <v>37795.08</v>
      </c>
      <c r="I83" s="12"/>
    </row>
    <row r="84" spans="3:9" s="11" customFormat="1" ht="96" x14ac:dyDescent="0.25">
      <c r="C84" s="24">
        <v>3006039</v>
      </c>
      <c r="D84" s="47" t="s">
        <v>129</v>
      </c>
      <c r="E84" s="39" t="s">
        <v>16</v>
      </c>
      <c r="F84" s="43">
        <v>4</v>
      </c>
      <c r="G84" s="27">
        <v>6788.26</v>
      </c>
      <c r="H84" s="26">
        <f t="shared" si="7"/>
        <v>27153.040000000001</v>
      </c>
      <c r="I84" s="12"/>
    </row>
    <row r="85" spans="3:9" s="11" customFormat="1" x14ac:dyDescent="0.25">
      <c r="C85" s="24"/>
      <c r="D85" s="45"/>
      <c r="E85" s="39"/>
      <c r="F85" s="43"/>
      <c r="G85" s="27"/>
      <c r="H85" s="28">
        <f>SUM(H76:H84)</f>
        <v>639705.21</v>
      </c>
      <c r="I85" s="12"/>
    </row>
    <row r="86" spans="3:9" s="11" customFormat="1" x14ac:dyDescent="0.25">
      <c r="C86" s="40" t="s">
        <v>43</v>
      </c>
      <c r="D86" s="41" t="s">
        <v>44</v>
      </c>
      <c r="E86" s="15"/>
      <c r="F86" s="15"/>
      <c r="G86" s="15"/>
      <c r="H86" s="15"/>
      <c r="I86" s="12"/>
    </row>
    <row r="87" spans="3:9" s="11" customFormat="1" ht="96" x14ac:dyDescent="0.25">
      <c r="C87" s="24">
        <v>3007007</v>
      </c>
      <c r="D87" s="55" t="s">
        <v>64</v>
      </c>
      <c r="E87" s="39" t="s">
        <v>16</v>
      </c>
      <c r="F87" s="43">
        <v>7</v>
      </c>
      <c r="G87" s="27">
        <v>4929.46</v>
      </c>
      <c r="H87" s="26">
        <f t="shared" ref="H87:H91" si="8">F87*G87</f>
        <v>34506.22</v>
      </c>
      <c r="I87" s="12"/>
    </row>
    <row r="88" spans="3:9" s="11" customFormat="1" ht="67.2" x14ac:dyDescent="0.25">
      <c r="C88" s="24">
        <v>3007010</v>
      </c>
      <c r="D88" s="55" t="s">
        <v>109</v>
      </c>
      <c r="E88" s="39" t="s">
        <v>15</v>
      </c>
      <c r="F88" s="43">
        <v>146.71</v>
      </c>
      <c r="G88" s="27">
        <v>314.98</v>
      </c>
      <c r="H88" s="26">
        <f t="shared" si="8"/>
        <v>46210.720000000001</v>
      </c>
      <c r="I88" s="12"/>
    </row>
    <row r="89" spans="3:9" s="11" customFormat="1" ht="48" x14ac:dyDescent="0.25">
      <c r="C89" s="24" t="s">
        <v>110</v>
      </c>
      <c r="D89" s="55" t="s">
        <v>111</v>
      </c>
      <c r="E89" s="39" t="s">
        <v>16</v>
      </c>
      <c r="F89" s="43">
        <v>8</v>
      </c>
      <c r="G89" s="27">
        <v>1364.63</v>
      </c>
      <c r="H89" s="26">
        <f t="shared" si="8"/>
        <v>10917.04</v>
      </c>
      <c r="I89" s="12"/>
    </row>
    <row r="90" spans="3:9" s="11" customFormat="1" ht="86.4" x14ac:dyDescent="0.25">
      <c r="C90" s="24">
        <v>3007047</v>
      </c>
      <c r="D90" s="55" t="s">
        <v>112</v>
      </c>
      <c r="E90" s="39" t="s">
        <v>16</v>
      </c>
      <c r="F90" s="43">
        <v>7</v>
      </c>
      <c r="G90" s="27">
        <v>34040.910000000003</v>
      </c>
      <c r="H90" s="26">
        <f t="shared" si="8"/>
        <v>238286.37</v>
      </c>
      <c r="I90" s="12"/>
    </row>
    <row r="91" spans="3:9" s="11" customFormat="1" ht="76.8" x14ac:dyDescent="0.25">
      <c r="C91" s="24">
        <v>3007048</v>
      </c>
      <c r="D91" s="55" t="s">
        <v>113</v>
      </c>
      <c r="E91" s="39" t="s">
        <v>16</v>
      </c>
      <c r="F91" s="43">
        <v>7</v>
      </c>
      <c r="G91" s="27">
        <v>11206.68</v>
      </c>
      <c r="H91" s="26">
        <f t="shared" si="8"/>
        <v>78446.759999999995</v>
      </c>
      <c r="I91" s="12"/>
    </row>
    <row r="92" spans="3:9" s="11" customFormat="1" x14ac:dyDescent="0.25">
      <c r="C92" s="24"/>
      <c r="D92" s="45"/>
      <c r="E92" s="39"/>
      <c r="F92" s="43"/>
      <c r="G92" s="27"/>
      <c r="H92" s="28">
        <f>SUM(H87:H91)</f>
        <v>408367.11</v>
      </c>
      <c r="I92" s="12"/>
    </row>
    <row r="93" spans="3:9" s="11" customFormat="1" x14ac:dyDescent="0.25">
      <c r="C93" s="40" t="s">
        <v>55</v>
      </c>
      <c r="D93" s="41" t="s">
        <v>45</v>
      </c>
      <c r="E93" s="15"/>
      <c r="F93" s="15"/>
      <c r="G93" s="15"/>
      <c r="H93" s="15"/>
      <c r="I93" s="12"/>
    </row>
    <row r="94" spans="3:9" s="11" customFormat="1" ht="28.8" x14ac:dyDescent="0.25">
      <c r="C94" s="24">
        <v>3008001</v>
      </c>
      <c r="D94" s="46" t="s">
        <v>65</v>
      </c>
      <c r="E94" s="39" t="s">
        <v>17</v>
      </c>
      <c r="F94" s="43">
        <v>1665.42</v>
      </c>
      <c r="G94" s="27">
        <v>4.1100000000000003</v>
      </c>
      <c r="H94" s="26">
        <f t="shared" ref="H94" si="9">F94*G94</f>
        <v>6844.88</v>
      </c>
      <c r="I94" s="12"/>
    </row>
    <row r="95" spans="3:9" s="11" customFormat="1" ht="13.8" thickBot="1" x14ac:dyDescent="0.3">
      <c r="C95" s="24"/>
      <c r="D95" s="45"/>
      <c r="E95" s="39"/>
      <c r="F95" s="43"/>
      <c r="G95" s="27"/>
      <c r="H95" s="28">
        <f>SUM(H94)</f>
        <v>6844.88</v>
      </c>
      <c r="I95" s="12"/>
    </row>
    <row r="96" spans="3:9" ht="13.8" thickTop="1" x14ac:dyDescent="0.25">
      <c r="C96" s="31" t="s">
        <v>47</v>
      </c>
      <c r="D96" s="57" t="s">
        <v>63</v>
      </c>
      <c r="E96" s="34"/>
      <c r="F96" s="35"/>
      <c r="G96" s="10"/>
      <c r="H96" s="10"/>
      <c r="I96" s="4"/>
    </row>
    <row r="97" spans="3:9" s="11" customFormat="1" x14ac:dyDescent="0.25">
      <c r="C97" s="40" t="s">
        <v>48</v>
      </c>
      <c r="D97" s="41" t="s">
        <v>33</v>
      </c>
      <c r="E97" s="15"/>
      <c r="F97" s="15"/>
      <c r="G97" s="15"/>
      <c r="H97" s="15"/>
      <c r="I97" s="12"/>
    </row>
    <row r="98" spans="3:9" s="11" customFormat="1" ht="28.8" x14ac:dyDescent="0.25">
      <c r="C98" s="24" t="s">
        <v>34</v>
      </c>
      <c r="D98" s="46" t="s">
        <v>51</v>
      </c>
      <c r="E98" s="39" t="s">
        <v>15</v>
      </c>
      <c r="F98" s="43">
        <v>79</v>
      </c>
      <c r="G98" s="27">
        <v>19.18</v>
      </c>
      <c r="H98" s="26">
        <f t="shared" ref="H98:H106" si="10">F98*G98</f>
        <v>1515.22</v>
      </c>
      <c r="I98" s="12"/>
    </row>
    <row r="99" spans="3:9" s="11" customFormat="1" ht="28.8" x14ac:dyDescent="0.25">
      <c r="C99" s="24" t="s">
        <v>75</v>
      </c>
      <c r="D99" s="46" t="s">
        <v>76</v>
      </c>
      <c r="E99" s="39" t="s">
        <v>28</v>
      </c>
      <c r="F99" s="43">
        <v>0.26</v>
      </c>
      <c r="G99" s="27">
        <v>5340.57</v>
      </c>
      <c r="H99" s="26">
        <f t="shared" si="10"/>
        <v>1388.55</v>
      </c>
      <c r="I99" s="12"/>
    </row>
    <row r="100" spans="3:9" s="11" customFormat="1" ht="38.4" x14ac:dyDescent="0.25">
      <c r="C100" s="24">
        <v>3002052</v>
      </c>
      <c r="D100" s="46" t="s">
        <v>66</v>
      </c>
      <c r="E100" s="39" t="s">
        <v>28</v>
      </c>
      <c r="F100" s="43">
        <v>65.180000000000007</v>
      </c>
      <c r="G100" s="27">
        <v>113.18</v>
      </c>
      <c r="H100" s="26">
        <f t="shared" si="10"/>
        <v>7377.07</v>
      </c>
      <c r="I100" s="12"/>
    </row>
    <row r="101" spans="3:9" s="11" customFormat="1" ht="28.8" x14ac:dyDescent="0.25">
      <c r="C101" s="24">
        <v>3002041</v>
      </c>
      <c r="D101" s="46" t="s">
        <v>46</v>
      </c>
      <c r="E101" s="39" t="s">
        <v>28</v>
      </c>
      <c r="F101" s="43">
        <v>5.93</v>
      </c>
      <c r="G101" s="27">
        <v>1417.08</v>
      </c>
      <c r="H101" s="26">
        <f t="shared" si="10"/>
        <v>8403.2800000000007</v>
      </c>
      <c r="I101" s="12"/>
    </row>
    <row r="102" spans="3:9" s="11" customFormat="1" ht="38.4" x14ac:dyDescent="0.25">
      <c r="C102" s="24">
        <v>3005841</v>
      </c>
      <c r="D102" s="46" t="s">
        <v>136</v>
      </c>
      <c r="E102" s="39" t="s">
        <v>15</v>
      </c>
      <c r="F102" s="43">
        <v>79</v>
      </c>
      <c r="G102" s="27">
        <v>166.96</v>
      </c>
      <c r="H102" s="26">
        <f t="shared" si="10"/>
        <v>13189.84</v>
      </c>
      <c r="I102" s="12"/>
    </row>
    <row r="103" spans="3:9" s="11" customFormat="1" ht="38.4" x14ac:dyDescent="0.25">
      <c r="C103" s="24">
        <v>3004087</v>
      </c>
      <c r="D103" s="46" t="s">
        <v>135</v>
      </c>
      <c r="E103" s="39" t="s">
        <v>15</v>
      </c>
      <c r="F103" s="43">
        <v>79</v>
      </c>
      <c r="G103" s="27">
        <v>1202.24</v>
      </c>
      <c r="H103" s="26">
        <f t="shared" si="10"/>
        <v>94976.960000000006</v>
      </c>
      <c r="I103" s="12"/>
    </row>
    <row r="104" spans="3:9" s="11" customFormat="1" ht="38.4" x14ac:dyDescent="0.25">
      <c r="C104" s="24" t="s">
        <v>79</v>
      </c>
      <c r="D104" s="46" t="s">
        <v>80</v>
      </c>
      <c r="E104" s="39" t="s">
        <v>28</v>
      </c>
      <c r="F104" s="43">
        <v>47.67</v>
      </c>
      <c r="G104" s="27">
        <v>316.29000000000002</v>
      </c>
      <c r="H104" s="26">
        <f t="shared" si="10"/>
        <v>15077.54</v>
      </c>
      <c r="I104" s="12"/>
    </row>
    <row r="105" spans="3:9" s="11" customFormat="1" ht="38.4" x14ac:dyDescent="0.25">
      <c r="C105" s="24">
        <v>3002002</v>
      </c>
      <c r="D105" s="46" t="s">
        <v>31</v>
      </c>
      <c r="E105" s="39" t="s">
        <v>28</v>
      </c>
      <c r="F105" s="43">
        <v>6.29</v>
      </c>
      <c r="G105" s="27">
        <v>293.97000000000003</v>
      </c>
      <c r="H105" s="26">
        <f t="shared" si="10"/>
        <v>1849.07</v>
      </c>
      <c r="I105" s="12"/>
    </row>
    <row r="106" spans="3:9" s="11" customFormat="1" ht="38.4" x14ac:dyDescent="0.25">
      <c r="C106" s="24" t="s">
        <v>35</v>
      </c>
      <c r="D106" s="46" t="s">
        <v>56</v>
      </c>
      <c r="E106" s="39" t="s">
        <v>36</v>
      </c>
      <c r="F106" s="43">
        <v>96</v>
      </c>
      <c r="G106" s="27">
        <v>144.25</v>
      </c>
      <c r="H106" s="26">
        <f t="shared" si="10"/>
        <v>13848</v>
      </c>
      <c r="I106" s="12"/>
    </row>
    <row r="107" spans="3:9" s="11" customFormat="1" x14ac:dyDescent="0.25">
      <c r="C107" s="24"/>
      <c r="D107" s="45"/>
      <c r="E107" s="39"/>
      <c r="F107" s="43"/>
      <c r="G107" s="27"/>
      <c r="H107" s="28">
        <f>SUM(H98:H106)</f>
        <v>157625.53</v>
      </c>
      <c r="I107" s="12"/>
    </row>
    <row r="108" spans="3:9" s="16" customFormat="1" ht="9.6" x14ac:dyDescent="0.2">
      <c r="C108" s="17"/>
      <c r="D108" s="17"/>
      <c r="E108" s="22"/>
      <c r="F108" s="36"/>
      <c r="G108" s="22"/>
      <c r="H108" s="19"/>
      <c r="I108" s="25"/>
    </row>
    <row r="109" spans="3:9" s="17" customFormat="1" ht="12.75" customHeight="1" x14ac:dyDescent="0.25">
      <c r="F109" s="20"/>
      <c r="G109" s="21" t="s">
        <v>8</v>
      </c>
      <c r="H109" s="29">
        <f>+H92+H85+H69+H60+H50+H38+H26+H20+H95+H107+H74</f>
        <v>7359858.9100000001</v>
      </c>
      <c r="I109" s="21"/>
    </row>
    <row r="110" spans="3:9" s="17" customFormat="1" ht="12.75" customHeight="1" x14ac:dyDescent="0.25">
      <c r="F110" s="20"/>
      <c r="G110" s="21" t="s">
        <v>9</v>
      </c>
      <c r="H110" s="29">
        <f>+H109*0.16</f>
        <v>1177577.43</v>
      </c>
      <c r="I110" s="21"/>
    </row>
    <row r="111" spans="3:9" s="17" customFormat="1" ht="12.75" customHeight="1" x14ac:dyDescent="0.2">
      <c r="D111" s="52"/>
      <c r="E111" s="22"/>
      <c r="F111" s="36"/>
      <c r="G111" s="20" t="s">
        <v>10</v>
      </c>
      <c r="H111" s="29">
        <f>+H110+H109</f>
        <v>8537436.3399999999</v>
      </c>
      <c r="I111" s="21"/>
    </row>
    <row r="112" spans="3:9" s="18" customFormat="1" ht="12.75" customHeight="1" x14ac:dyDescent="0.2">
      <c r="D112" s="23"/>
      <c r="E112" s="22"/>
      <c r="F112" s="36"/>
      <c r="G112" s="22"/>
      <c r="H112" s="44" t="s">
        <v>72</v>
      </c>
    </row>
    <row r="113" spans="1:9" s="18" customFormat="1" ht="9.6" x14ac:dyDescent="0.2">
      <c r="C113" s="22"/>
      <c r="D113" s="23"/>
      <c r="E113" s="22"/>
      <c r="F113" s="36"/>
      <c r="G113" s="22"/>
      <c r="H113" s="22"/>
      <c r="I113" s="22"/>
    </row>
    <row r="114" spans="1:9" x14ac:dyDescent="0.25">
      <c r="C114" s="22"/>
      <c r="D114" s="23" t="s">
        <v>11</v>
      </c>
      <c r="E114" s="22"/>
      <c r="F114" s="36"/>
      <c r="G114" s="22" t="s">
        <v>12</v>
      </c>
      <c r="H114" s="32"/>
    </row>
    <row r="115" spans="1:9" x14ac:dyDescent="0.25">
      <c r="C115" s="22"/>
      <c r="D115" s="23"/>
      <c r="E115" s="22"/>
      <c r="F115" s="36"/>
      <c r="G115" s="22"/>
      <c r="H115" s="33"/>
    </row>
    <row r="116" spans="1:9" x14ac:dyDescent="0.25">
      <c r="C116" s="22"/>
      <c r="D116" s="23"/>
      <c r="E116" s="22"/>
      <c r="F116" s="36"/>
      <c r="G116" s="50" t="s">
        <v>57</v>
      </c>
      <c r="H116" s="51">
        <v>8974000</v>
      </c>
    </row>
    <row r="117" spans="1:9" ht="13.8" x14ac:dyDescent="0.25">
      <c r="C117" s="22"/>
      <c r="D117" s="52"/>
      <c r="E117" s="22"/>
      <c r="F117" s="36"/>
      <c r="G117" s="53" t="s">
        <v>62</v>
      </c>
      <c r="H117" s="54">
        <f>+H116-H111</f>
        <v>436563.66</v>
      </c>
    </row>
    <row r="118" spans="1:9" s="1" customFormat="1" x14ac:dyDescent="0.25">
      <c r="A118"/>
      <c r="B118"/>
      <c r="C118" s="22"/>
      <c r="D118" s="23"/>
      <c r="E118" s="22"/>
      <c r="F118" s="36"/>
      <c r="G118" s="48"/>
      <c r="H118" s="49"/>
    </row>
    <row r="119" spans="1:9" s="1" customFormat="1" x14ac:dyDescent="0.25">
      <c r="A119"/>
      <c r="B119"/>
      <c r="C119" s="22"/>
      <c r="D119" s="23"/>
      <c r="E119" s="22"/>
      <c r="F119" s="36"/>
      <c r="G119" s="33" t="s">
        <v>67</v>
      </c>
      <c r="H119" s="56">
        <f>H111/F10</f>
        <v>5126.3</v>
      </c>
    </row>
    <row r="120" spans="1:9" s="1" customFormat="1" x14ac:dyDescent="0.25">
      <c r="A120"/>
      <c r="B120"/>
      <c r="C120" s="22"/>
      <c r="D120" s="23"/>
      <c r="E120" s="22"/>
      <c r="F120" s="36"/>
      <c r="G120" s="22"/>
      <c r="H120" s="22"/>
    </row>
    <row r="121" spans="1:9" s="1" customFormat="1" x14ac:dyDescent="0.25">
      <c r="A121"/>
      <c r="B121"/>
      <c r="C121" s="30" t="s">
        <v>13</v>
      </c>
      <c r="D121" s="23"/>
      <c r="E121" s="22"/>
      <c r="F121" s="36"/>
      <c r="H121" s="22"/>
    </row>
    <row r="122" spans="1:9" s="1" customFormat="1" x14ac:dyDescent="0.25">
      <c r="A122"/>
      <c r="B122"/>
      <c r="C122" s="18" t="s">
        <v>24</v>
      </c>
      <c r="D122" s="23"/>
      <c r="E122" s="22"/>
      <c r="F122" s="36"/>
      <c r="G122" s="22"/>
      <c r="H122" s="22"/>
    </row>
    <row r="123" spans="1:9" s="1" customFormat="1" x14ac:dyDescent="0.25">
      <c r="A123"/>
      <c r="B123"/>
      <c r="C123" s="22"/>
      <c r="D123" s="23"/>
      <c r="E123" s="22"/>
      <c r="F123" s="36"/>
      <c r="G123" s="22"/>
      <c r="H123" s="22"/>
    </row>
    <row r="124" spans="1:9" s="1" customFormat="1" x14ac:dyDescent="0.25">
      <c r="A124"/>
      <c r="B124"/>
      <c r="C124" s="22"/>
      <c r="D124" s="23"/>
      <c r="E124" s="22"/>
      <c r="F124" s="36"/>
      <c r="G124" s="22"/>
      <c r="H124" s="22"/>
    </row>
    <row r="125" spans="1:9" s="1" customFormat="1" x14ac:dyDescent="0.25">
      <c r="A125"/>
      <c r="B125"/>
      <c r="C125" s="18"/>
      <c r="D125" s="18"/>
      <c r="E125" s="18"/>
      <c r="F125" s="37"/>
      <c r="G125" s="18"/>
      <c r="H125" s="18"/>
    </row>
    <row r="126" spans="1:9" s="1" customFormat="1" x14ac:dyDescent="0.25">
      <c r="A126"/>
      <c r="B126"/>
      <c r="C126" s="18"/>
      <c r="D126" s="18"/>
      <c r="E126" s="18"/>
      <c r="F126" s="37"/>
      <c r="G126" s="18"/>
      <c r="H126" s="18"/>
    </row>
    <row r="127" spans="1:9" s="1" customFormat="1" x14ac:dyDescent="0.25">
      <c r="A127"/>
      <c r="B127"/>
      <c r="C127" s="18"/>
      <c r="D127" s="18"/>
      <c r="E127" s="18"/>
      <c r="F127" s="37"/>
      <c r="G127" s="18"/>
      <c r="H127" s="18"/>
    </row>
    <row r="128" spans="1:9" s="1" customFormat="1" x14ac:dyDescent="0.25">
      <c r="A128"/>
      <c r="B128"/>
      <c r="C128" s="18"/>
      <c r="D128" s="18"/>
      <c r="E128" s="18"/>
      <c r="F128" s="37"/>
      <c r="G128" s="18"/>
      <c r="H128" s="18"/>
    </row>
    <row r="129" spans="1:8" s="1" customFormat="1" x14ac:dyDescent="0.25">
      <c r="A129"/>
      <c r="B129"/>
      <c r="C129" s="18"/>
      <c r="D129" s="18"/>
      <c r="E129" s="18"/>
      <c r="F129" s="37"/>
      <c r="G129" s="18"/>
      <c r="H129" s="18"/>
    </row>
    <row r="130" spans="1:8" s="1" customFormat="1" x14ac:dyDescent="0.25">
      <c r="A130"/>
      <c r="B130"/>
      <c r="C130" s="18"/>
      <c r="D130" s="18"/>
      <c r="E130" s="18"/>
      <c r="F130" s="37"/>
      <c r="G130" s="18"/>
      <c r="H130" s="1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83"/>
  <sheetViews>
    <sheetView tabSelected="1" view="pageBreakPreview" topLeftCell="A41" zoomScaleNormal="100" zoomScaleSheetLayoutView="100" workbookViewId="0">
      <selection activeCell="C62" sqref="C62:I62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44140625" style="1" customWidth="1"/>
    <col min="4" max="4" width="54.77734375" style="13" customWidth="1"/>
    <col min="5" max="5" width="7.33203125" style="1" customWidth="1"/>
    <col min="6" max="6" width="8.21875" style="38" customWidth="1"/>
    <col min="7" max="7" width="9.44140625" style="1" customWidth="1"/>
    <col min="8" max="8" width="12" style="1" customWidth="1"/>
    <col min="9" max="9" width="9.44140625" style="1" customWidth="1"/>
    <col min="10" max="10" width="1.109375" style="1" customWidth="1"/>
    <col min="11" max="11" width="13.88671875" bestFit="1" customWidth="1"/>
    <col min="12" max="12" width="9.33203125" bestFit="1" customWidth="1"/>
    <col min="15" max="15" width="12.33203125" bestFit="1" customWidth="1"/>
  </cols>
  <sheetData>
    <row r="1" spans="2:10" ht="15.6" x14ac:dyDescent="0.3">
      <c r="C1" s="82" t="s">
        <v>14</v>
      </c>
      <c r="D1" s="82"/>
      <c r="E1" s="82"/>
      <c r="F1" s="82"/>
      <c r="G1" s="82"/>
      <c r="H1" s="82"/>
      <c r="I1" s="82"/>
    </row>
    <row r="2" spans="2:10" s="2" customFormat="1" ht="15" customHeight="1" x14ac:dyDescent="0.25">
      <c r="C2" s="83" t="s">
        <v>0</v>
      </c>
      <c r="D2" s="83"/>
      <c r="E2" s="83"/>
      <c r="F2" s="83"/>
      <c r="G2" s="83"/>
      <c r="H2" s="83"/>
      <c r="I2" s="83"/>
      <c r="J2" s="14"/>
    </row>
    <row r="3" spans="2:10" s="2" customFormat="1" ht="15" customHeight="1" x14ac:dyDescent="0.25">
      <c r="C3" s="81"/>
      <c r="D3" s="81"/>
      <c r="E3" s="81"/>
      <c r="F3" s="81"/>
      <c r="G3" s="81"/>
      <c r="H3" s="81"/>
      <c r="I3" s="81"/>
      <c r="J3" s="14"/>
    </row>
    <row r="4" spans="2:10" s="2" customFormat="1" ht="15" customHeight="1" x14ac:dyDescent="0.25">
      <c r="C4" s="81"/>
      <c r="D4" s="81"/>
      <c r="E4" s="81"/>
      <c r="F4" s="81"/>
      <c r="G4" s="81"/>
      <c r="H4" s="81"/>
      <c r="I4" s="81"/>
      <c r="J4" s="14"/>
    </row>
    <row r="5" spans="2:10" s="2" customFormat="1" ht="15" customHeight="1" x14ac:dyDescent="0.25">
      <c r="C5" s="89" t="s">
        <v>213</v>
      </c>
      <c r="D5" s="90"/>
      <c r="E5" s="14"/>
      <c r="F5" s="14"/>
      <c r="G5" s="14"/>
      <c r="H5" s="14"/>
      <c r="I5" s="91" t="s">
        <v>208</v>
      </c>
      <c r="J5" s="14"/>
    </row>
    <row r="6" spans="2:10" s="2" customFormat="1" ht="15" customHeight="1" x14ac:dyDescent="0.25">
      <c r="C6" s="14"/>
      <c r="D6" s="14"/>
      <c r="E6" s="14"/>
      <c r="F6" s="14"/>
      <c r="G6" s="14"/>
      <c r="H6" s="14"/>
      <c r="I6" s="14"/>
      <c r="J6" s="14"/>
    </row>
    <row r="7" spans="2:10" s="2" customFormat="1" ht="16.95" customHeight="1" x14ac:dyDescent="0.25">
      <c r="C7" s="92" t="s">
        <v>209</v>
      </c>
      <c r="D7" s="93" t="s">
        <v>214</v>
      </c>
      <c r="E7" s="93"/>
      <c r="F7" s="93"/>
      <c r="G7" s="93"/>
      <c r="H7" s="94"/>
      <c r="I7" s="95" t="s">
        <v>210</v>
      </c>
      <c r="J7" s="14"/>
    </row>
    <row r="8" spans="2:10" s="2" customFormat="1" ht="16.95" customHeight="1" x14ac:dyDescent="0.25">
      <c r="C8" s="92"/>
      <c r="D8" s="93"/>
      <c r="E8" s="93"/>
      <c r="F8" s="93"/>
      <c r="G8" s="93"/>
      <c r="H8" s="94"/>
      <c r="I8" s="95" t="s">
        <v>211</v>
      </c>
      <c r="J8" s="14"/>
    </row>
    <row r="9" spans="2:10" s="2" customFormat="1" ht="16.95" customHeight="1" thickBot="1" x14ac:dyDescent="0.3">
      <c r="C9" s="92"/>
      <c r="D9" s="96"/>
      <c r="E9" s="96"/>
      <c r="F9" s="96"/>
      <c r="G9" s="96"/>
      <c r="H9" s="94"/>
      <c r="I9" s="95" t="s">
        <v>212</v>
      </c>
      <c r="J9" s="3"/>
    </row>
    <row r="10" spans="2:10" ht="13.8" thickTop="1" x14ac:dyDescent="0.25">
      <c r="C10" s="85" t="s">
        <v>1</v>
      </c>
      <c r="D10" s="86"/>
      <c r="E10" s="86"/>
      <c r="F10" s="86"/>
      <c r="G10" s="86"/>
      <c r="H10" s="88"/>
      <c r="I10" s="87"/>
      <c r="J10" s="4"/>
    </row>
    <row r="11" spans="2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207</v>
      </c>
      <c r="I11" s="7" t="s">
        <v>7</v>
      </c>
      <c r="J11" s="4"/>
    </row>
    <row r="12" spans="2:10" ht="14.4" thickTop="1" thickBot="1" x14ac:dyDescent="0.3">
      <c r="C12"/>
      <c r="D12" s="8"/>
      <c r="E12"/>
      <c r="F12" s="9"/>
      <c r="G12"/>
      <c r="H12"/>
      <c r="I12"/>
      <c r="J12" s="4"/>
    </row>
    <row r="13" spans="2:10" ht="51" customHeight="1" thickTop="1" x14ac:dyDescent="0.25">
      <c r="C13" s="31" t="s">
        <v>25</v>
      </c>
      <c r="D13" s="76" t="s">
        <v>206</v>
      </c>
      <c r="E13" s="34"/>
      <c r="F13" s="35"/>
      <c r="G13" s="10"/>
      <c r="H13" s="10"/>
      <c r="I13" s="10"/>
      <c r="J13" s="4"/>
    </row>
    <row r="14" spans="2:10" s="11" customFormat="1" x14ac:dyDescent="0.25">
      <c r="B14"/>
      <c r="C14" s="40" t="s">
        <v>18</v>
      </c>
      <c r="D14" s="41" t="s">
        <v>160</v>
      </c>
      <c r="E14" s="15"/>
      <c r="F14" s="15"/>
      <c r="G14" s="15"/>
      <c r="H14" s="15"/>
      <c r="I14" s="15"/>
      <c r="J14" s="12"/>
    </row>
    <row r="15" spans="2:10" s="11" customFormat="1" ht="57.6" x14ac:dyDescent="0.25">
      <c r="B15"/>
      <c r="C15" s="24" t="s">
        <v>170</v>
      </c>
      <c r="D15" s="75" t="s">
        <v>171</v>
      </c>
      <c r="E15" s="39" t="s">
        <v>17</v>
      </c>
      <c r="F15" s="43">
        <v>400</v>
      </c>
      <c r="G15" s="27"/>
      <c r="H15" s="27"/>
      <c r="I15" s="26"/>
      <c r="J15" s="12"/>
    </row>
    <row r="16" spans="2:10" s="11" customFormat="1" ht="38.4" x14ac:dyDescent="0.25">
      <c r="B16"/>
      <c r="C16" s="24">
        <v>4001082</v>
      </c>
      <c r="D16" s="75" t="s">
        <v>161</v>
      </c>
      <c r="E16" s="39" t="s">
        <v>15</v>
      </c>
      <c r="F16" s="43">
        <v>81.2</v>
      </c>
      <c r="G16" s="27"/>
      <c r="H16" s="27"/>
      <c r="I16" s="26"/>
      <c r="J16" s="12"/>
    </row>
    <row r="17" spans="1:10" s="11" customFormat="1" ht="38.4" x14ac:dyDescent="0.25">
      <c r="B17"/>
      <c r="C17" s="24">
        <v>4001081</v>
      </c>
      <c r="D17" s="75" t="s">
        <v>162</v>
      </c>
      <c r="E17" s="39" t="s">
        <v>28</v>
      </c>
      <c r="F17" s="43">
        <v>4.12</v>
      </c>
      <c r="G17" s="27"/>
      <c r="H17" s="27"/>
      <c r="I17" s="26"/>
      <c r="J17" s="12"/>
    </row>
    <row r="18" spans="1:10" s="11" customFormat="1" ht="48" x14ac:dyDescent="0.25">
      <c r="B18"/>
      <c r="C18" s="24" t="s">
        <v>172</v>
      </c>
      <c r="D18" s="75" t="s">
        <v>173</v>
      </c>
      <c r="E18" s="39" t="s">
        <v>169</v>
      </c>
      <c r="F18" s="43">
        <v>2773</v>
      </c>
      <c r="G18" s="27"/>
      <c r="H18" s="27"/>
      <c r="I18" s="26"/>
      <c r="J18" s="12"/>
    </row>
    <row r="19" spans="1:10" s="11" customFormat="1" x14ac:dyDescent="0.25">
      <c r="B19"/>
      <c r="C19" s="24"/>
      <c r="D19" s="42"/>
      <c r="E19" s="39"/>
      <c r="F19" s="43"/>
      <c r="G19" s="27"/>
      <c r="H19" s="27"/>
      <c r="I19" s="28"/>
      <c r="J19" s="12"/>
    </row>
    <row r="20" spans="1:10" s="11" customFormat="1" x14ac:dyDescent="0.25">
      <c r="B20"/>
      <c r="C20" s="40" t="s">
        <v>26</v>
      </c>
      <c r="D20" s="41" t="s">
        <v>163</v>
      </c>
      <c r="E20" s="15"/>
      <c r="F20" s="15"/>
      <c r="G20" s="15"/>
      <c r="H20" s="15"/>
      <c r="I20" s="15"/>
      <c r="J20" s="12"/>
    </row>
    <row r="21" spans="1:10" s="11" customFormat="1" ht="28.8" x14ac:dyDescent="0.25">
      <c r="A21" s="77"/>
      <c r="B21"/>
      <c r="C21" s="24">
        <v>3002052</v>
      </c>
      <c r="D21" s="46" t="s">
        <v>66</v>
      </c>
      <c r="E21" s="39" t="s">
        <v>28</v>
      </c>
      <c r="F21" s="43">
        <v>84.04</v>
      </c>
      <c r="G21" s="27"/>
      <c r="H21" s="27"/>
      <c r="I21" s="26"/>
      <c r="J21" s="12"/>
    </row>
    <row r="22" spans="1:10" s="11" customFormat="1" ht="38.4" x14ac:dyDescent="0.25">
      <c r="A22" s="77"/>
      <c r="B22"/>
      <c r="C22" s="24">
        <v>4002003</v>
      </c>
      <c r="D22" s="46" t="s">
        <v>164</v>
      </c>
      <c r="E22" s="39" t="s">
        <v>17</v>
      </c>
      <c r="F22" s="43">
        <v>40.98</v>
      </c>
      <c r="G22" s="27"/>
      <c r="H22" s="27"/>
      <c r="I22" s="26"/>
      <c r="J22" s="12"/>
    </row>
    <row r="23" spans="1:10" s="11" customFormat="1" ht="48" x14ac:dyDescent="0.25">
      <c r="A23" s="77"/>
      <c r="B23"/>
      <c r="C23" s="24" t="s">
        <v>174</v>
      </c>
      <c r="D23" s="46" t="s">
        <v>175</v>
      </c>
      <c r="E23" s="39" t="s">
        <v>28</v>
      </c>
      <c r="F23" s="43">
        <v>73.67</v>
      </c>
      <c r="G23" s="27"/>
      <c r="H23" s="27"/>
      <c r="I23" s="26"/>
      <c r="J23" s="12"/>
    </row>
    <row r="24" spans="1:10" s="11" customFormat="1" ht="48" x14ac:dyDescent="0.25">
      <c r="A24" s="77"/>
      <c r="B24"/>
      <c r="C24" s="24" t="s">
        <v>165</v>
      </c>
      <c r="D24" s="46" t="s">
        <v>166</v>
      </c>
      <c r="E24" s="39" t="s">
        <v>28</v>
      </c>
      <c r="F24" s="43">
        <v>8.32</v>
      </c>
      <c r="G24" s="27"/>
      <c r="H24" s="27"/>
      <c r="I24" s="26"/>
      <c r="J24" s="12"/>
    </row>
    <row r="25" spans="1:10" s="11" customFormat="1" ht="38.4" x14ac:dyDescent="0.25">
      <c r="A25" s="77"/>
      <c r="B25"/>
      <c r="C25" s="24" t="s">
        <v>167</v>
      </c>
      <c r="D25" s="46" t="s">
        <v>168</v>
      </c>
      <c r="E25" s="39" t="s">
        <v>17</v>
      </c>
      <c r="F25" s="43">
        <v>37.6</v>
      </c>
      <c r="G25" s="27"/>
      <c r="H25" s="27"/>
      <c r="I25" s="26"/>
      <c r="J25" s="12"/>
    </row>
    <row r="26" spans="1:10" s="11" customFormat="1" ht="48" x14ac:dyDescent="0.25">
      <c r="A26" s="77"/>
      <c r="B26"/>
      <c r="C26" s="24">
        <v>4002020</v>
      </c>
      <c r="D26" s="46" t="s">
        <v>176</v>
      </c>
      <c r="E26" s="39" t="s">
        <v>169</v>
      </c>
      <c r="F26" s="43">
        <v>238.98</v>
      </c>
      <c r="G26" s="27"/>
      <c r="H26" s="27"/>
      <c r="I26" s="26"/>
      <c r="J26" s="12"/>
    </row>
    <row r="27" spans="1:10" s="11" customFormat="1" ht="48" x14ac:dyDescent="0.25">
      <c r="A27" s="77"/>
      <c r="B27"/>
      <c r="C27" s="24">
        <v>4002021</v>
      </c>
      <c r="D27" s="46" t="s">
        <v>205</v>
      </c>
      <c r="E27" s="39" t="s">
        <v>169</v>
      </c>
      <c r="F27" s="43">
        <v>800.4</v>
      </c>
      <c r="G27" s="27"/>
      <c r="H27" s="27"/>
      <c r="I27" s="26"/>
      <c r="J27" s="12"/>
    </row>
    <row r="28" spans="1:10" s="11" customFormat="1" ht="38.4" x14ac:dyDescent="0.25">
      <c r="B28"/>
      <c r="C28" s="24">
        <v>4002023</v>
      </c>
      <c r="D28" s="42" t="s">
        <v>177</v>
      </c>
      <c r="E28" s="39" t="s">
        <v>169</v>
      </c>
      <c r="F28" s="43">
        <v>459</v>
      </c>
      <c r="G28" s="27"/>
      <c r="H28" s="27"/>
      <c r="I28" s="26"/>
      <c r="J28" s="12"/>
    </row>
    <row r="29" spans="1:10" s="11" customFormat="1" ht="28.8" x14ac:dyDescent="0.25">
      <c r="B29"/>
      <c r="C29" s="24">
        <v>4003042</v>
      </c>
      <c r="D29" s="42" t="s">
        <v>178</v>
      </c>
      <c r="E29" s="39" t="s">
        <v>28</v>
      </c>
      <c r="F29" s="43">
        <v>0.05</v>
      </c>
      <c r="G29" s="27"/>
      <c r="H29" s="27"/>
      <c r="I29" s="26"/>
      <c r="J29" s="12"/>
    </row>
    <row r="30" spans="1:10" s="11" customFormat="1" ht="38.4" x14ac:dyDescent="0.25">
      <c r="B30"/>
      <c r="C30" s="24">
        <v>4003043</v>
      </c>
      <c r="D30" s="46" t="s">
        <v>179</v>
      </c>
      <c r="E30" s="39" t="s">
        <v>16</v>
      </c>
      <c r="F30" s="43">
        <v>60</v>
      </c>
      <c r="G30" s="27"/>
      <c r="H30" s="27"/>
      <c r="I30" s="26"/>
      <c r="J30" s="12"/>
    </row>
    <row r="31" spans="1:10" s="11" customFormat="1" x14ac:dyDescent="0.25">
      <c r="B31"/>
      <c r="C31" s="24"/>
      <c r="D31" s="42"/>
      <c r="E31" s="39"/>
      <c r="F31" s="43"/>
      <c r="G31" s="27"/>
      <c r="H31" s="27"/>
      <c r="I31" s="28"/>
      <c r="J31" s="12"/>
    </row>
    <row r="32" spans="1:10" s="11" customFormat="1" x14ac:dyDescent="0.25">
      <c r="B32"/>
      <c r="C32" s="40" t="s">
        <v>20</v>
      </c>
      <c r="D32" s="41" t="s">
        <v>180</v>
      </c>
      <c r="E32" s="15"/>
      <c r="F32" s="15"/>
      <c r="G32" s="15"/>
      <c r="H32" s="15"/>
      <c r="I32" s="15"/>
      <c r="J32" s="12"/>
    </row>
    <row r="33" spans="1:10" s="11" customFormat="1" ht="67.2" x14ac:dyDescent="0.25">
      <c r="B33"/>
      <c r="C33" s="24" t="s">
        <v>181</v>
      </c>
      <c r="D33" s="46" t="s">
        <v>182</v>
      </c>
      <c r="E33" s="39" t="s">
        <v>169</v>
      </c>
      <c r="F33" s="43">
        <v>10438.31</v>
      </c>
      <c r="G33" s="27"/>
      <c r="H33" s="27"/>
      <c r="I33" s="26"/>
      <c r="J33" s="12"/>
    </row>
    <row r="34" spans="1:10" s="11" customFormat="1" ht="57.6" x14ac:dyDescent="0.25">
      <c r="B34"/>
      <c r="C34" s="24">
        <v>4003047</v>
      </c>
      <c r="D34" s="46" t="s">
        <v>183</v>
      </c>
      <c r="E34" s="39" t="s">
        <v>17</v>
      </c>
      <c r="F34" s="43">
        <v>400</v>
      </c>
      <c r="G34" s="27"/>
      <c r="H34" s="27"/>
      <c r="I34" s="26"/>
      <c r="J34" s="12"/>
    </row>
    <row r="35" spans="1:10" s="11" customFormat="1" ht="48" x14ac:dyDescent="0.25">
      <c r="B35"/>
      <c r="C35" s="24">
        <v>4003048</v>
      </c>
      <c r="D35" s="46" t="s">
        <v>184</v>
      </c>
      <c r="E35" s="39" t="s">
        <v>15</v>
      </c>
      <c r="F35" s="43">
        <v>50</v>
      </c>
      <c r="G35" s="27"/>
      <c r="H35" s="27"/>
      <c r="I35" s="26"/>
      <c r="J35" s="12"/>
    </row>
    <row r="36" spans="1:10" s="11" customFormat="1" x14ac:dyDescent="0.25">
      <c r="B36"/>
      <c r="C36" s="24"/>
      <c r="D36" s="42"/>
      <c r="E36" s="39"/>
      <c r="F36" s="43"/>
      <c r="G36" s="27"/>
      <c r="H36" s="27"/>
      <c r="I36" s="28"/>
      <c r="J36" s="12"/>
    </row>
    <row r="37" spans="1:10" s="11" customFormat="1" x14ac:dyDescent="0.25">
      <c r="B37"/>
      <c r="C37" s="40" t="s">
        <v>21</v>
      </c>
      <c r="D37" s="41" t="s">
        <v>185</v>
      </c>
      <c r="E37" s="15"/>
      <c r="F37" s="15"/>
      <c r="G37" s="15"/>
      <c r="H37" s="15"/>
      <c r="I37" s="15"/>
      <c r="J37" s="12"/>
    </row>
    <row r="38" spans="1:10" s="11" customFormat="1" ht="38.4" x14ac:dyDescent="0.25">
      <c r="B38"/>
      <c r="C38" s="24">
        <v>4003049</v>
      </c>
      <c r="D38" s="75" t="s">
        <v>186</v>
      </c>
      <c r="E38" s="39" t="s">
        <v>15</v>
      </c>
      <c r="F38" s="43">
        <v>55</v>
      </c>
      <c r="G38" s="27"/>
      <c r="H38" s="27"/>
      <c r="I38" s="26"/>
      <c r="J38" s="12"/>
    </row>
    <row r="39" spans="1:10" s="11" customFormat="1" x14ac:dyDescent="0.25">
      <c r="B39"/>
      <c r="C39" s="24"/>
      <c r="D39" s="42"/>
      <c r="E39" s="39"/>
      <c r="F39" s="43"/>
      <c r="G39" s="27"/>
      <c r="H39" s="27"/>
      <c r="I39" s="73"/>
      <c r="J39" s="12"/>
    </row>
    <row r="40" spans="1:10" s="11" customFormat="1" x14ac:dyDescent="0.25">
      <c r="B40"/>
      <c r="C40" s="40" t="s">
        <v>22</v>
      </c>
      <c r="D40" s="41" t="s">
        <v>187</v>
      </c>
      <c r="E40" s="15"/>
      <c r="F40" s="15"/>
      <c r="G40" s="15"/>
      <c r="H40" s="15"/>
      <c r="I40" s="15"/>
      <c r="J40" s="12"/>
    </row>
    <row r="41" spans="1:10" s="11" customFormat="1" ht="57.6" x14ac:dyDescent="0.25">
      <c r="A41" s="77"/>
      <c r="B41"/>
      <c r="C41" s="24" t="s">
        <v>188</v>
      </c>
      <c r="D41" s="75" t="s">
        <v>189</v>
      </c>
      <c r="E41" s="39" t="s">
        <v>17</v>
      </c>
      <c r="F41" s="43">
        <v>126.17</v>
      </c>
      <c r="G41" s="27"/>
      <c r="H41" s="27"/>
      <c r="I41" s="26"/>
      <c r="J41" s="12"/>
    </row>
    <row r="42" spans="1:10" s="11" customFormat="1" x14ac:dyDescent="0.25">
      <c r="B42"/>
      <c r="C42" s="24"/>
      <c r="D42" s="42"/>
      <c r="E42" s="39"/>
      <c r="F42" s="43"/>
      <c r="G42" s="27"/>
      <c r="H42" s="27"/>
      <c r="I42" s="73"/>
      <c r="J42" s="12"/>
    </row>
    <row r="43" spans="1:10" s="11" customFormat="1" x14ac:dyDescent="0.25">
      <c r="B43"/>
      <c r="C43" s="40" t="s">
        <v>32</v>
      </c>
      <c r="D43" s="41" t="s">
        <v>190</v>
      </c>
      <c r="E43" s="15"/>
      <c r="F43" s="15"/>
      <c r="G43" s="15"/>
      <c r="H43" s="15"/>
      <c r="I43" s="15"/>
      <c r="J43" s="12"/>
    </row>
    <row r="44" spans="1:10" s="11" customFormat="1" ht="38.4" x14ac:dyDescent="0.25">
      <c r="B44"/>
      <c r="C44" s="24">
        <v>4013062</v>
      </c>
      <c r="D44" s="75" t="s">
        <v>191</v>
      </c>
      <c r="E44" s="39" t="s">
        <v>16</v>
      </c>
      <c r="F44" s="43">
        <v>1</v>
      </c>
      <c r="G44" s="27"/>
      <c r="H44" s="27"/>
      <c r="I44" s="26"/>
      <c r="J44" s="12"/>
    </row>
    <row r="45" spans="1:10" s="11" customFormat="1" ht="38.4" x14ac:dyDescent="0.25">
      <c r="B45"/>
      <c r="C45" s="24">
        <v>4013064</v>
      </c>
      <c r="D45" s="75" t="s">
        <v>192</v>
      </c>
      <c r="E45" s="39" t="s">
        <v>16</v>
      </c>
      <c r="F45" s="43">
        <v>4</v>
      </c>
      <c r="G45" s="27"/>
      <c r="H45" s="27"/>
      <c r="I45" s="26"/>
      <c r="J45" s="12"/>
    </row>
    <row r="46" spans="1:10" s="11" customFormat="1" ht="38.4" x14ac:dyDescent="0.25">
      <c r="B46"/>
      <c r="C46" s="24">
        <v>5124621</v>
      </c>
      <c r="D46" s="75" t="s">
        <v>193</v>
      </c>
      <c r="E46" s="39" t="s">
        <v>16</v>
      </c>
      <c r="F46" s="43">
        <v>8</v>
      </c>
      <c r="G46" s="27"/>
      <c r="H46" s="27"/>
      <c r="I46" s="26"/>
      <c r="J46" s="12"/>
    </row>
    <row r="47" spans="1:10" s="11" customFormat="1" ht="28.8" x14ac:dyDescent="0.25">
      <c r="B47"/>
      <c r="C47" s="24">
        <v>4024082</v>
      </c>
      <c r="D47" s="75" t="s">
        <v>194</v>
      </c>
      <c r="E47" s="39" t="s">
        <v>15</v>
      </c>
      <c r="F47" s="43">
        <v>30</v>
      </c>
      <c r="G47" s="27"/>
      <c r="H47" s="27"/>
      <c r="I47" s="26"/>
      <c r="J47" s="12"/>
    </row>
    <row r="48" spans="1:10" s="11" customFormat="1" ht="48" x14ac:dyDescent="0.25">
      <c r="B48"/>
      <c r="C48" s="24">
        <v>4024116</v>
      </c>
      <c r="D48" s="75" t="s">
        <v>195</v>
      </c>
      <c r="E48" s="39" t="s">
        <v>15</v>
      </c>
      <c r="F48" s="43">
        <v>60</v>
      </c>
      <c r="G48" s="27"/>
      <c r="H48" s="27"/>
      <c r="I48" s="26"/>
      <c r="J48" s="12"/>
    </row>
    <row r="49" spans="2:11" s="11" customFormat="1" ht="38.4" x14ac:dyDescent="0.25">
      <c r="B49"/>
      <c r="C49" s="24">
        <v>4024120</v>
      </c>
      <c r="D49" s="75" t="s">
        <v>196</v>
      </c>
      <c r="E49" s="39" t="s">
        <v>15</v>
      </c>
      <c r="F49" s="43">
        <v>30</v>
      </c>
      <c r="G49" s="27"/>
      <c r="H49" s="27"/>
      <c r="I49" s="26"/>
      <c r="J49" s="12"/>
    </row>
    <row r="50" spans="2:11" s="11" customFormat="1" ht="48" x14ac:dyDescent="0.25">
      <c r="B50"/>
      <c r="C50" s="24">
        <v>4024129</v>
      </c>
      <c r="D50" s="75" t="s">
        <v>197</v>
      </c>
      <c r="E50" s="39" t="s">
        <v>198</v>
      </c>
      <c r="F50" s="43">
        <v>60</v>
      </c>
      <c r="G50" s="27"/>
      <c r="H50" s="27"/>
      <c r="I50" s="26"/>
      <c r="J50" s="12"/>
    </row>
    <row r="51" spans="2:11" s="11" customFormat="1" ht="48" x14ac:dyDescent="0.25">
      <c r="B51"/>
      <c r="C51" s="24" t="s">
        <v>199</v>
      </c>
      <c r="D51" s="75" t="s">
        <v>200</v>
      </c>
      <c r="E51" s="39" t="s">
        <v>15</v>
      </c>
      <c r="F51" s="43">
        <v>120</v>
      </c>
      <c r="G51" s="27"/>
      <c r="H51" s="27"/>
      <c r="I51" s="26"/>
      <c r="J51" s="12"/>
    </row>
    <row r="52" spans="2:11" s="11" customFormat="1" ht="48" x14ac:dyDescent="0.25">
      <c r="B52"/>
      <c r="C52" s="24">
        <v>4024130</v>
      </c>
      <c r="D52" s="75" t="s">
        <v>201</v>
      </c>
      <c r="E52" s="39" t="s">
        <v>15</v>
      </c>
      <c r="F52" s="43">
        <v>60</v>
      </c>
      <c r="G52" s="27"/>
      <c r="H52" s="27"/>
      <c r="I52" s="26"/>
      <c r="J52" s="12"/>
    </row>
    <row r="53" spans="2:11" s="11" customFormat="1" ht="38.4" x14ac:dyDescent="0.25">
      <c r="B53"/>
      <c r="C53" s="24">
        <v>4024131</v>
      </c>
      <c r="D53" s="75" t="s">
        <v>202</v>
      </c>
      <c r="E53" s="39" t="s">
        <v>117</v>
      </c>
      <c r="F53" s="43">
        <v>8</v>
      </c>
      <c r="G53" s="27"/>
      <c r="H53" s="27"/>
      <c r="I53" s="26"/>
      <c r="J53" s="12"/>
    </row>
    <row r="54" spans="2:11" s="11" customFormat="1" ht="48" x14ac:dyDescent="0.25">
      <c r="B54"/>
      <c r="C54" s="24">
        <v>4024132</v>
      </c>
      <c r="D54" s="75" t="s">
        <v>203</v>
      </c>
      <c r="E54" s="39" t="s">
        <v>117</v>
      </c>
      <c r="F54" s="43">
        <v>8</v>
      </c>
      <c r="G54" s="27"/>
      <c r="H54" s="27"/>
      <c r="I54" s="26"/>
      <c r="J54" s="12"/>
    </row>
    <row r="55" spans="2:11" s="11" customFormat="1" ht="76.8" x14ac:dyDescent="0.25">
      <c r="B55"/>
      <c r="C55" s="24">
        <v>4024125</v>
      </c>
      <c r="D55" s="75" t="s">
        <v>204</v>
      </c>
      <c r="E55" s="39" t="s">
        <v>16</v>
      </c>
      <c r="F55" s="43">
        <v>2</v>
      </c>
      <c r="G55" s="27"/>
      <c r="H55" s="27"/>
      <c r="I55" s="26"/>
      <c r="J55" s="12"/>
    </row>
    <row r="56" spans="2:11" s="11" customFormat="1" x14ac:dyDescent="0.25">
      <c r="B56"/>
      <c r="C56" s="24"/>
      <c r="D56" s="45"/>
      <c r="E56" s="39"/>
      <c r="F56" s="43"/>
      <c r="G56" s="27"/>
      <c r="H56" s="27"/>
      <c r="I56" s="28"/>
      <c r="J56" s="12"/>
    </row>
    <row r="57" spans="2:11" s="11" customFormat="1" ht="8.25" customHeight="1" x14ac:dyDescent="0.25">
      <c r="B57"/>
      <c r="C57" s="17"/>
      <c r="D57" s="17"/>
      <c r="E57" s="22"/>
      <c r="F57" s="36"/>
      <c r="G57" s="22"/>
      <c r="H57" s="22"/>
      <c r="I57" s="19"/>
      <c r="J57" s="12"/>
    </row>
    <row r="58" spans="2:11" s="11" customFormat="1" x14ac:dyDescent="0.25">
      <c r="B58"/>
      <c r="C58" s="17"/>
      <c r="D58" s="17"/>
      <c r="E58" s="17"/>
      <c r="F58" s="20"/>
      <c r="G58" s="21" t="s">
        <v>8</v>
      </c>
      <c r="H58" s="21"/>
      <c r="I58" s="29"/>
      <c r="J58" s="12"/>
    </row>
    <row r="59" spans="2:11" s="11" customFormat="1" x14ac:dyDescent="0.25">
      <c r="B59"/>
      <c r="C59" s="17"/>
      <c r="D59" s="17"/>
      <c r="E59" s="17"/>
      <c r="F59" s="20"/>
      <c r="G59" s="21" t="s">
        <v>9</v>
      </c>
      <c r="H59" s="21"/>
      <c r="I59" s="29"/>
      <c r="J59" s="12"/>
    </row>
    <row r="60" spans="2:11" s="11" customFormat="1" ht="12.75" customHeight="1" x14ac:dyDescent="0.25">
      <c r="B60"/>
      <c r="C60" s="17"/>
      <c r="D60" s="52"/>
      <c r="E60" s="22"/>
      <c r="F60" s="36"/>
      <c r="G60" s="20" t="s">
        <v>10</v>
      </c>
      <c r="H60" s="20"/>
      <c r="I60" s="29"/>
      <c r="J60" s="12"/>
    </row>
    <row r="61" spans="2:11" s="16" customFormat="1" ht="12.75" customHeight="1" x14ac:dyDescent="0.2">
      <c r="C61" s="18"/>
      <c r="D61" s="23"/>
      <c r="E61" s="22"/>
      <c r="F61" s="36"/>
      <c r="G61" s="22"/>
      <c r="H61" s="22"/>
      <c r="I61" s="22"/>
      <c r="J61" s="25"/>
    </row>
    <row r="62" spans="2:11" s="17" customFormat="1" ht="12.75" customHeight="1" x14ac:dyDescent="0.2">
      <c r="C62" s="18" t="s">
        <v>215</v>
      </c>
      <c r="D62" s="18"/>
      <c r="E62" s="18" t="s">
        <v>216</v>
      </c>
      <c r="F62" s="37"/>
      <c r="G62" s="18"/>
      <c r="H62" s="18"/>
      <c r="I62" s="97" t="s">
        <v>217</v>
      </c>
      <c r="J62" s="21"/>
      <c r="K62" s="72"/>
    </row>
    <row r="63" spans="2:11" s="17" customFormat="1" ht="12.75" customHeight="1" x14ac:dyDescent="0.2">
      <c r="C63" s="22"/>
      <c r="D63" s="23" t="s">
        <v>11</v>
      </c>
      <c r="E63" s="22"/>
      <c r="F63" s="36"/>
      <c r="G63" s="22" t="s">
        <v>12</v>
      </c>
      <c r="H63" s="22"/>
      <c r="I63" s="32"/>
      <c r="J63" s="21"/>
    </row>
    <row r="64" spans="2:11" s="17" customFormat="1" ht="12.75" customHeight="1" x14ac:dyDescent="0.2">
      <c r="C64" s="22"/>
      <c r="D64" s="23"/>
      <c r="E64" s="22"/>
      <c r="F64" s="36"/>
      <c r="G64" s="22"/>
      <c r="H64" s="22"/>
      <c r="I64" s="33"/>
      <c r="J64" s="21"/>
      <c r="K64" s="72"/>
    </row>
    <row r="65" spans="1:12" s="18" customFormat="1" ht="12.75" customHeight="1" x14ac:dyDescent="0.2">
      <c r="C65" s="22"/>
      <c r="D65" s="23"/>
      <c r="E65" s="22"/>
      <c r="F65" s="36"/>
      <c r="G65" s="80"/>
      <c r="H65" s="80"/>
      <c r="I65" s="49"/>
    </row>
    <row r="66" spans="1:12" s="18" customFormat="1" ht="13.8" x14ac:dyDescent="0.2">
      <c r="C66" s="22"/>
      <c r="D66" s="52"/>
      <c r="E66" s="22"/>
      <c r="F66" s="36"/>
      <c r="G66" s="22"/>
      <c r="H66" s="22"/>
      <c r="I66" s="78"/>
      <c r="J66" s="22"/>
    </row>
    <row r="67" spans="1:12" x14ac:dyDescent="0.25">
      <c r="C67" s="22"/>
      <c r="D67" s="23"/>
      <c r="E67" s="22"/>
      <c r="F67" s="36"/>
      <c r="G67" s="48"/>
      <c r="H67" s="48"/>
      <c r="I67" s="49"/>
    </row>
    <row r="68" spans="1:12" x14ac:dyDescent="0.25">
      <c r="C68" s="22"/>
      <c r="D68" s="23"/>
      <c r="E68" s="22"/>
      <c r="F68" s="36"/>
      <c r="G68" s="22"/>
      <c r="H68" s="22"/>
      <c r="I68" s="79"/>
      <c r="K68" s="74"/>
    </row>
    <row r="69" spans="1:12" s="1" customFormat="1" x14ac:dyDescent="0.25">
      <c r="A69"/>
      <c r="B69"/>
      <c r="C69" s="22"/>
      <c r="D69" s="23"/>
      <c r="E69" s="22"/>
      <c r="F69" s="36"/>
      <c r="G69" s="22"/>
      <c r="H69" s="22"/>
      <c r="I69" s="22"/>
      <c r="K69"/>
      <c r="L69"/>
    </row>
    <row r="70" spans="1:12" s="1" customFormat="1" x14ac:dyDescent="0.25">
      <c r="A70"/>
      <c r="B70"/>
      <c r="C70" s="30" t="s">
        <v>13</v>
      </c>
      <c r="D70" s="23"/>
      <c r="E70" s="22"/>
      <c r="F70" s="36"/>
      <c r="G70" s="1" t="s">
        <v>158</v>
      </c>
      <c r="I70" s="22"/>
      <c r="K70"/>
      <c r="L70"/>
    </row>
    <row r="71" spans="1:12" s="1" customFormat="1" x14ac:dyDescent="0.25">
      <c r="A71"/>
      <c r="B71"/>
      <c r="C71" s="18" t="s">
        <v>24</v>
      </c>
      <c r="D71" s="23"/>
      <c r="E71" s="22"/>
      <c r="F71" s="36"/>
      <c r="G71" s="22" t="s">
        <v>159</v>
      </c>
      <c r="H71" s="22"/>
      <c r="I71" s="22"/>
    </row>
    <row r="72" spans="1:12" s="1" customFormat="1" x14ac:dyDescent="0.25">
      <c r="A72"/>
      <c r="B72"/>
      <c r="C72" s="22"/>
      <c r="D72" s="23"/>
      <c r="E72" s="22"/>
      <c r="F72" s="36"/>
      <c r="G72" s="22"/>
      <c r="H72" s="22"/>
      <c r="I72" s="22"/>
    </row>
    <row r="73" spans="1:12" s="1" customFormat="1" x14ac:dyDescent="0.25">
      <c r="A73"/>
      <c r="B73"/>
      <c r="C73" s="22"/>
      <c r="D73" s="23"/>
      <c r="E73" s="22"/>
      <c r="F73" s="36"/>
      <c r="G73" s="22"/>
      <c r="H73" s="22"/>
      <c r="I73" s="22"/>
    </row>
    <row r="74" spans="1:12" s="1" customFormat="1" x14ac:dyDescent="0.25">
      <c r="A74"/>
      <c r="B74"/>
      <c r="C74" s="18"/>
      <c r="D74" s="18"/>
      <c r="E74" s="18"/>
      <c r="F74" s="37"/>
      <c r="G74" s="18"/>
      <c r="H74" s="18"/>
      <c r="I74" s="18"/>
    </row>
    <row r="75" spans="1:12" s="1" customFormat="1" x14ac:dyDescent="0.25">
      <c r="A75"/>
      <c r="B75"/>
      <c r="C75" s="18"/>
      <c r="D75" s="18"/>
      <c r="E75" s="18"/>
      <c r="F75" s="37"/>
      <c r="G75" s="18"/>
      <c r="H75" s="18"/>
      <c r="I75" s="18"/>
    </row>
    <row r="76" spans="1:12" s="1" customFormat="1" x14ac:dyDescent="0.25">
      <c r="A76"/>
      <c r="B76"/>
      <c r="C76" s="18"/>
      <c r="D76" s="18"/>
      <c r="E76" s="18"/>
      <c r="F76" s="37"/>
      <c r="G76" s="18"/>
      <c r="H76" s="18"/>
      <c r="I76" s="18"/>
    </row>
    <row r="77" spans="1:12" s="1" customFormat="1" x14ac:dyDescent="0.25">
      <c r="A77"/>
      <c r="B77"/>
      <c r="C77" s="18"/>
      <c r="D77" s="18"/>
      <c r="E77" s="18"/>
      <c r="F77" s="37"/>
      <c r="G77" s="18"/>
      <c r="H77" s="18"/>
      <c r="I77" s="18"/>
    </row>
    <row r="78" spans="1:12" s="1" customFormat="1" x14ac:dyDescent="0.25">
      <c r="A78"/>
      <c r="B78"/>
      <c r="C78" s="18"/>
      <c r="D78" s="18"/>
      <c r="E78" s="18"/>
      <c r="F78" s="37"/>
      <c r="G78" s="18"/>
      <c r="H78" s="18"/>
      <c r="I78" s="18"/>
    </row>
    <row r="79" spans="1:12" s="1" customFormat="1" x14ac:dyDescent="0.25">
      <c r="A79"/>
      <c r="B79"/>
      <c r="C79" s="18"/>
      <c r="D79" s="18"/>
      <c r="E79" s="18"/>
      <c r="F79" s="37"/>
      <c r="G79" s="18"/>
      <c r="H79" s="18"/>
      <c r="I79" s="18"/>
    </row>
    <row r="80" spans="1:12" s="1" customFormat="1" x14ac:dyDescent="0.25">
      <c r="A80"/>
      <c r="B80"/>
      <c r="D80" s="13"/>
      <c r="F80" s="38"/>
    </row>
    <row r="81" spans="1:6" s="1" customFormat="1" x14ac:dyDescent="0.25">
      <c r="A81"/>
      <c r="B81"/>
      <c r="D81" s="13"/>
      <c r="F81" s="38"/>
    </row>
    <row r="82" spans="1:6" s="1" customFormat="1" x14ac:dyDescent="0.25">
      <c r="A82"/>
      <c r="B82"/>
      <c r="D82" s="13"/>
      <c r="F82" s="38"/>
    </row>
    <row r="83" spans="1:6" s="1" customFormat="1" x14ac:dyDescent="0.25">
      <c r="A83"/>
      <c r="B83"/>
      <c r="D83" s="13"/>
      <c r="F83" s="38"/>
    </row>
  </sheetData>
  <mergeCells count="5">
    <mergeCell ref="C1:I1"/>
    <mergeCell ref="C2:I2"/>
    <mergeCell ref="C10:I10"/>
    <mergeCell ref="C7:C9"/>
    <mergeCell ref="D7:G9"/>
  </mergeCells>
  <pageMargins left="0.39370078740157483" right="0.19685039370078741" top="0.39370078740157483" bottom="0.39370078740157483" header="0" footer="0.19685039370078741"/>
  <pageSetup scale="90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no---PAV PIEDRA NAT. OCAMPO</vt:lpstr>
      <vt:lpstr>TECHUMBRE ES PR MARIANO ABASOLO</vt:lpstr>
      <vt:lpstr>'TECHUMBRE ES PR MARIANO ABASOLO'!Área_de_impresión</vt:lpstr>
      <vt:lpstr>'no---PAV PIEDRA NAT. OCAMPO'!Títulos_a_imprimir</vt:lpstr>
      <vt:lpstr>'TECHUMBRE ES PR MARIANO ABASOLO'!Títulos_a_imprimir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2025-05-08T14:00:53Z</cp:lastPrinted>
  <dcterms:created xsi:type="dcterms:W3CDTF">2014-06-26T15:10:42Z</dcterms:created>
  <dcterms:modified xsi:type="dcterms:W3CDTF">2025-05-08T14:00:57Z</dcterms:modified>
</cp:coreProperties>
</file>