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09_Rompepicos/"/>
    </mc:Choice>
  </mc:AlternateContent>
  <xr:revisionPtr revIDLastSave="42" documentId="14_{D4061FA3-8157-4D08-A889-65D5935EEE56}" xr6:coauthVersionLast="47" xr6:coauthVersionMax="47" xr10:uidLastSave="{0DF431BC-13AF-4B81-973D-D30E521663CC}"/>
  <bookViews>
    <workbookView xWindow="-108" yWindow="-108" windowWidth="23256" windowHeight="12576" tabRatio="837" firstSheet="2" activeTab="2" xr2:uid="{00000000-000D-0000-FFFF-FFFF00000000}"/>
  </bookViews>
  <sheets>
    <sheet name="CANCHA USO MULTIPLE " sheetId="37" state="hidden" r:id="rId1"/>
    <sheet name="CANCHA USO MULTIPLE  (2)" sheetId="38" state="hidden" r:id="rId2"/>
    <sheet name="VASO REGULADOR ROMPEPICOS E-3" sheetId="39" r:id="rId3"/>
  </sheets>
  <definedNames>
    <definedName name="_xlnm.Print_Area" localSheetId="2">'VASO REGULADOR ROMPEPICOS E-3'!$C$1:$I$40</definedName>
    <definedName name="_xlnm.Print_Titles" localSheetId="0">'CANCHA USO MULTIPLE '!$1:$7</definedName>
    <definedName name="_xlnm.Print_Titles" localSheetId="1">'CANCHA USO MULTIPLE  (2)'!$1:$7</definedName>
    <definedName name="_xlnm.Print_Titles" localSheetId="2">'VASO REGULADOR ROMPEPICOS E-3'!$1:$12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38" l="1"/>
  <c r="H39" i="38" s="1"/>
  <c r="H35" i="38"/>
  <c r="H36" i="38" s="1"/>
  <c r="H33" i="38"/>
  <c r="H32" i="38"/>
  <c r="H31" i="38"/>
  <c r="H30" i="38"/>
  <c r="H27" i="38"/>
  <c r="H26" i="38"/>
  <c r="H21" i="38"/>
  <c r="H20" i="38"/>
  <c r="H19" i="38"/>
  <c r="H18" i="38"/>
  <c r="H17" i="38"/>
  <c r="H12" i="38"/>
  <c r="H13" i="38" s="1"/>
  <c r="H11" i="38"/>
  <c r="H10" i="38"/>
  <c r="O19" i="38" l="1"/>
  <c r="M25" i="38" l="1"/>
  <c r="F25" i="38" s="1"/>
  <c r="H25" i="38" s="1"/>
  <c r="H28" i="38" s="1"/>
  <c r="M22" i="38"/>
  <c r="F22" i="38" s="1"/>
  <c r="H22" i="38" s="1"/>
  <c r="N21" i="38"/>
  <c r="V20" i="38"/>
  <c r="O20" i="38"/>
  <c r="V19" i="38"/>
  <c r="V18" i="38"/>
  <c r="X18" i="38" s="1"/>
  <c r="N18" i="38"/>
  <c r="P18" i="38" s="1"/>
  <c r="R17" i="38"/>
  <c r="N17" i="38"/>
  <c r="U11" i="38"/>
  <c r="S12" i="38"/>
  <c r="S11" i="38"/>
  <c r="L8" i="38"/>
  <c r="K8" i="38"/>
  <c r="L12" i="38"/>
  <c r="K12" i="38"/>
  <c r="Q19" i="38" l="1"/>
  <c r="Q20" i="38"/>
  <c r="R18" i="38"/>
  <c r="U16" i="38"/>
  <c r="O16" i="38"/>
  <c r="U15" i="38"/>
  <c r="O15" i="38"/>
  <c r="M10" i="38"/>
  <c r="M23" i="37"/>
  <c r="H24" i="37"/>
  <c r="F23" i="37"/>
  <c r="H23" i="37" s="1"/>
  <c r="W15" i="38" l="1"/>
  <c r="F15" i="38" s="1"/>
  <c r="H15" i="38" s="1"/>
  <c r="W16" i="38"/>
  <c r="F16" i="38" s="1"/>
  <c r="H16" i="38" s="1"/>
  <c r="H29" i="37"/>
  <c r="H28" i="37"/>
  <c r="O19" i="37"/>
  <c r="V19" i="37"/>
  <c r="O18" i="37"/>
  <c r="V18" i="37"/>
  <c r="H23" i="38" l="1"/>
  <c r="H41" i="38" s="1"/>
  <c r="Q18" i="37"/>
  <c r="F18" i="37" s="1"/>
  <c r="H18" i="37" s="1"/>
  <c r="Q19" i="37"/>
  <c r="F19" i="37" s="1"/>
  <c r="H19" i="37" s="1"/>
  <c r="M24" i="37"/>
  <c r="N22" i="37"/>
  <c r="F22" i="37" s="1"/>
  <c r="H22" i="37" s="1"/>
  <c r="R20" i="37"/>
  <c r="V21" i="37"/>
  <c r="X21" i="37" s="1"/>
  <c r="N21" i="37"/>
  <c r="P21" i="37" s="1"/>
  <c r="H21" i="37"/>
  <c r="H42" i="38" l="1"/>
  <c r="H43" i="38" s="1"/>
  <c r="R21" i="37"/>
  <c r="H34" i="37"/>
  <c r="H33" i="37"/>
  <c r="H32" i="37"/>
  <c r="H20" i="37"/>
  <c r="H17" i="37"/>
  <c r="H12" i="37"/>
  <c r="H11" i="37"/>
  <c r="H10" i="37"/>
  <c r="H35" i="37" l="1"/>
  <c r="H49" i="38"/>
  <c r="J21" i="38" s="1"/>
  <c r="H13" i="37"/>
  <c r="W17" i="37"/>
  <c r="N17" i="37"/>
  <c r="R17" i="37" s="1"/>
  <c r="N20" i="37" l="1"/>
  <c r="U16" i="37"/>
  <c r="O16" i="37"/>
  <c r="U15" i="37"/>
  <c r="O15" i="37"/>
  <c r="W16" i="37" l="1"/>
  <c r="F16" i="37" s="1"/>
  <c r="H16" i="37" s="1"/>
  <c r="W15" i="37"/>
  <c r="F15" i="37" s="1"/>
  <c r="H15" i="37" s="1"/>
  <c r="M27" i="37"/>
  <c r="M10" i="37"/>
  <c r="H25" i="37" l="1"/>
  <c r="F27" i="37"/>
  <c r="H27" i="37" s="1"/>
  <c r="H30" i="37" s="1"/>
  <c r="H37" i="37"/>
  <c r="H38" i="37" s="1"/>
  <c r="H40" i="37" l="1"/>
  <c r="H41" i="37" s="1"/>
  <c r="H42" i="37" s="1"/>
  <c r="H48" i="37" s="1"/>
</calcChain>
</file>

<file path=xl/sharedStrings.xml><?xml version="1.0" encoding="utf-8"?>
<sst xmlns="http://schemas.openxmlformats.org/spreadsheetml/2006/main" count="224" uniqueCount="104">
  <si>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</si>
  <si>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</si>
  <si>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</si>
  <si>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</si>
  <si>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</si>
  <si>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</si>
  <si>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</si>
  <si>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</si>
  <si>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</si>
  <si>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</si>
  <si>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</si>
  <si>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</si>
  <si>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</si>
  <si>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</si>
  <si>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ARQ. EDUARDO LÓPEZ ARIAS</t>
  </si>
  <si>
    <t>MUNICIPIO DE REYNOSA, TAMAULIPAS</t>
  </si>
  <si>
    <t>ML</t>
  </si>
  <si>
    <t>PZA</t>
  </si>
  <si>
    <t>M2</t>
  </si>
  <si>
    <t>I-1</t>
  </si>
  <si>
    <t>PRELIMINARES</t>
  </si>
  <si>
    <t>I-3</t>
  </si>
  <si>
    <t>I-4</t>
  </si>
  <si>
    <t>I-5</t>
  </si>
  <si>
    <t xml:space="preserve">   DIRECTOR DE COSTOS Y PRECIOS UNITARIOS</t>
  </si>
  <si>
    <t>I</t>
  </si>
  <si>
    <t>I-2</t>
  </si>
  <si>
    <t>M3</t>
  </si>
  <si>
    <t>ALUMBRADO</t>
  </si>
  <si>
    <t>LIMPIEZA</t>
  </si>
  <si>
    <t>PAO</t>
  </si>
  <si>
    <t>SECRETARIO DE OBRAS PÚBLICAS</t>
  </si>
  <si>
    <t>4006046-B</t>
  </si>
  <si>
    <t>8546873-A</t>
  </si>
  <si>
    <t>KG</t>
  </si>
  <si>
    <t>CANCHA DE FUTBOL</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</si>
  <si>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</si>
  <si>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</si>
  <si>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 xml:space="preserve">      RELLENO PARA LA FORMACIÓN DE PLAZAS CÍVICAS, CANCHAS DEPORTIVAS Y ALCANZAR NIVELES DE PISO TERMINADO, CON MATERIAL PRODUCTO DE BANCO, COMPACTADO AL 90 % PROCTOR. INCLUYE: ACARREOS, TRASPALEOS, INCORPORACIÓN DE AGUA, LIMPIEZA Y RETIRO DE SOBRANTES DE OBRA, EQUIPO, HERRAMIENTA Y MANO DE OBRA Y TODO LO NECESARIO PARA SU CORRECTA EJECUCION.</t>
  </si>
  <si>
    <t>CIMENTACION</t>
  </si>
  <si>
    <t>3004001-A</t>
  </si>
  <si>
    <t xml:space="preserve">      SUMINISTRO Y COLOCACION DE POLIETILENO HULE NEGRO CALIBRE 400, INCLUYE: MATERIAL, EQUIPO, TRASLAPES, PLIEGUES, CORTES, HERRAMIENTA, MANO DE OBRA Y TODO LO NECESARIO PARA SU CORRECTO FUNCIONAMIENTO.</t>
  </si>
  <si>
    <t xml:space="preserve">      LIMPIA, TRAZO Y NIVELACIÓN DEL TERRENO PARA DESPLANTE DE INSTALACIONES DEPORTIVAS.INCLUYE: DESHIERBE Y RETIRO DE MALEZA, EQUIPO TOPOGRÁFICO, BANCOS DE NIVEL, MOJONERAS, MATERIALES, DESPERDICIOS, LIMPIEZA Y RETIRO DE SOBRANTES FUERA DE OBRA, FLETES, EQUIPO, HERRAMIENTA, MANO DE OBRA Y TODO LO NECESARIO PARA SU CORRECTO FUNCIONAMIENTO.</t>
  </si>
  <si>
    <t xml:space="preserve">      DESMANTELAMIENTO DE ESTRUCTURA METALICA SOLDADA A CUALQUIER ALTURA. INCLUYE: RETIRO DE MATERIAL FUERA DE LA OBRA A LUGAR INDICADO POR SUPERVISION, MATERIALES, EQUIPO, MANO DE OBRA, HERRAMIENTA, ANDAMIOS Y TODO LO REQUERIDO PARA SU CORRECTO FUNCIONAMIENTO.</t>
  </si>
  <si>
    <t xml:space="preserve">      DEMOLICIÓN MANUAL DE CONCRETO REFORZADO DE ELEMENTOS ESTRUCTURALES A CUALQUIER NIVEL, INCLUYE: CARGA Y ACARREO DEL MATERIAL PRODUCTO DE LA DEMOLICION A LUGAR INDICADO POR LA SUPERVICION, LIMPIEZAS, MANIOBRAS, EQUIPO, HERRAMIENTA, MANO DE OBRA Y TODO LO NECESARIO PARA SU CORRECTO FUNCIONAMIENTO.</t>
  </si>
  <si>
    <t xml:space="preserve">      SUMINISTRO E INSTALACION DE DRENAJE PLUVIAL TIPO CANAL DE POLIPROPILENO CON REJILLA DE ACERO GALVANIZADO, HEXALINE 48CHP/48RHA O SIMILAR, EN CALIDAD Y PRECIO, INCLUYE: MATERIAL, EQUIPO, HERRAMIENTAS, MANO DE OBRA, DESPERDICIOS Y TODO LO NECESARIO PARA SU CORRECTO FUNCIONAMIENTO.</t>
  </si>
  <si>
    <t xml:space="preserve">      CARGA MECÁNICA Y ACARREO EN CAMIÓN DEL MATERIAL PRODUCTO DE CORTE A TIRO LIBRE FUERA DE LA OBRA, VOLUMEN MEDIDO COMPACTO, INCLUYE: EQUIPO, HERRAMIENTA Y MANO DE OBRA.</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</si>
  <si>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</si>
  <si>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</si>
  <si>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SUMINISTRO E INSTALACIÓN POR MEDIOS MANUALES DE PASTO SINTÉTICO SPORTMASTER, MODELO FIBRILADO POWER CHOISE, O SIMILAR, PARA FÚTBOL EN EXTERIOR DE 45 MM DE ALTURA, PESO DE 850 GR/M2. COLOR VERDE, FABRICADO CON FIBRA POLIETILENO, FIBRILADO DE 7200 DENIER, RETORCIDO Y ESTABILIZADO CON PROTECCION CONTRA RAYOS ULTRAVIOLETA, DOBLE BASE REFORZADA DURABAC ULTRABAC PRO + ACTION BAC, INCLUYE: LINEA BLANCA PARA TRAZO OFICIAL, ARENA SILICA, CAUCHO, PEGAMENTO, FLETE, FABRICANTE CUMPLE CON CERTIFICACION ISO 9000, ISO 14000 Y OSHAS18001, MATERIAL, EQUIPO, HERRAMIENTA, MANO DE OBRA Y TODO LO NECESARIO PARA SU CORRECTO FUNCIONAMIENTO.</t>
  </si>
  <si>
    <t xml:space="preserve">      SUMINISTRO, COLOCACIÓN Y FIJACIÓN DE PORTERÍA, FABRICADA CON TUBO DE 3" Ø, CEDULA 30, TRIANGULO CON TUBO DE 1-1/2" Ø, CON MEDIDAS DE 6.00 MTS, DE ANCHO X 2 MTS, DE ALTURA, INCLUYE: RED DE NYLON, PRIMER, ANTICORROSIVO, ESMALTE BLANCO, SEGÚN ESPECIFICACIÓN O INSTRUCCIÓN EXPRESA DE LO QUE INDIQUE LA DIRECCIÓN DE OBRA O LA SUPERVISIÓN, MATERIALES, EQUIPO, HERRAMIENTA, MANO DE OBRA, A CUALQUIER ALTURA Y TODO LO NECESARIO PARA SU CORRECTO FUNCIONAMIENTO.</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</si>
  <si>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</si>
  <si>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SUMINISTRO E INSTALACION DE POSTE CONICO CIRCULAR DE 9.00 MTS, DE ALTURA, FABRICADO CON LAMINA DE ACERO ROLADO EN CALIENTE, CALIBRE 11, UNA RESISTENCIA DE 36,000 LBS/PULGADA, PLACA BASE DE ACERO ROLADO EN CALIENTE, ACABADO GALVANIZADO EN INMERSION EN CALIENTE, O SIMILAR EN CALIDAD Y PRECIO, INCLUYE: HERRAMIENTA, EQUIPO, MATERIALES, MANO DE OBRA Y TODO LO NECESARIO PARA SU CORRECTO FUNCIONAMIENTO.</t>
  </si>
  <si>
    <t xml:space="preserve">      SUMINISTRO, COLOCACIÓN,  FIJACIÓN Y PRUEBAS DE REFLECTOR CON POTENCIA DE 1,000 WATTS, DE ALUMINIO, CON FLUJO LUMINOSO DE 50,00 LM, TEMPERATURA DE COLOR DE 6500K, CON VIDA ÚTIL DE 50,000 HRS, CANTIDAD DE LEDS 1122 SMD 5730, ANGULO DE APERTURA DE 120°, BATERIA DE 3.2V 12AH, INDICE DE PROTECCION IP67, TIEMPO DE CARGA DE 6 a 7 HRS PARA UN TIEMPO DE TRABAJO DE 8 a 12, ALTURA DE INSTALACION DE 6 a 10 MTS, PANEL SOLAR 6v 50w, MEDIDA DEL REFLECTOR, 46 X 37 X 6 CMS, MEDIDA DEL PANEL SOLAR, 67 X 53.5 X 2.3 CMS, 4.50 MTS, DE CABLE, MODELO HT-RFS-CB-1000, O SIMILAR, INCLUYE: MATERIALES, MANO DE OBRA, HERRAMIENTA, EQUIPO Y TODO LO NECESARIO PARA SU CORRECTO FUNCIONAMIENTO.</t>
  </si>
  <si>
    <t>SOBRA</t>
  </si>
  <si>
    <t>SUMINISTRO E INSTALACION DE LOGOTIPO DE PASTO SINTETICO CALIDAD SPORT GRASS MONOFILAMENTO BICOLOR DE 45 MM. DE ALTURA Y UN PESO DE 850 GG/M2, TUFFING PELO CORTADO, FIBRA DE POLIETILENO 10,000 GAUGE 5/8", ESTABILIZADO CON PROTECCION UV, COLOR DE FIBRA: BLANCO, GARANTIA POR EXPOSICION A RADIACION SOLAR SEGUN MAPA PROMEDIO ANUAL DE RADIACION GLOBAL (W/M2), 8 AÑOS PROTECCION AL MEDIO AMBIENTE LIBRE DE MATERIALES PESADOS, BASE DOBLE MALLA ENTRELAZADA COLOR NEGRO, RECUBRIMIENTO: COMPUESTO DE LATEX SBR ESTIRENO CARBOXILADO APTO PARA USO EN INTERPERIE, LOGOTIPO CON DIMENCIONES DE 6.14 X 6.11 MTS, EN COLOR GUINDA Y BLANCO, O SIMILAR EN CALIDAD Y PRECIO, INCLUYE: MATERIAL, EQUIPO, HERRAMIENTAS, MANO DE OBRA, DESPERDICIOS Y TODO LO NECESARIO PARA SU CORRECTO FUNCIONAMIENTO.</t>
  </si>
  <si>
    <t>4002014-A</t>
  </si>
  <si>
    <t xml:space="preserve">      SUMINISTRO Y COLOCACION DE CONCRETO F'c = 150 KG/CM2, TMA 19 MM, PARA CIMENTACION ECHO EN OBRA SIN INCLUIR MOLDES NI OBRA FALSA, INCLUYE: PRUEBAS DE LABORATORIO, COLADO, VIBRADO, CURADO, DESPERDICIOS, EQUIPO, MATERIALES, HERRAMIENTA, MANO DE OBRA Y TODO LO NECESARIO PARA SU CORRECTO FUNCIONAMIENTO.</t>
  </si>
  <si>
    <t xml:space="preserve">      SUMINISTRO Y COLOCACION DE CIMBRA APARENTE EN GUARNICION, INCLUYE: CIMBRA Y DESCIMBRA, HERRAMIENTA, MATERIALES, EQUIPO, MANO DE OBRA Y TODO LO NECESARIO PARA SU CORRECTO FUNCIONAMIENTO.</t>
  </si>
  <si>
    <t xml:space="preserve">      SUMINISTRO Y APLICACIÓN DE RIEGO DE IMPREGNACION CON EMULSION ASFALTICA DE ROMPIMIENTO LENTO O SIMILAR A RAZON DE 1.50 LT/M2, CON EQUIPO, PREVIO BARRIDO, INCLUYE: MATERIAL, EQUIPO, HERRAMIENTA Y MANO DE OBRA.</t>
  </si>
  <si>
    <t xml:space="preserve">      TRAZO Y NIVELACION TOPOGRAFICA PARA OBRAS DE PAVIMENTACION, TERRACERIAS Y VIALIDADES, ESTABLECIENDO PUNTOS DE REFERENCIA, INCLUYE: ESTACAS, BANCO DE NIVEL, EQUIPO, HERRAMIENTA Y MANO DE OBRA.</t>
  </si>
  <si>
    <t>I-6</t>
  </si>
  <si>
    <t>ESTRUCTURA ATRAPABALONES</t>
  </si>
  <si>
    <t xml:space="preserve">         SUMINISTRO Y COLOCACION DE PROTECCION DETRAS DE PORTERIAS, (ATRAPA BALONES), A BASE DE 3.0 TUBOS GALVANIZADOS, CED-40, DE 3" Ø, DE 12 MTS. DE LARGO Y UNA ALTURA DE 5.00 MTS, DE NIVEL DE TERRENO HACIA ARRIBA Y 1.00 MTO, AHOGADO EN DADO DE CONCRETO HECHO EN OBRA DE 20 X 20 X 100 CMS, F´c = 150 KG/CM2, HORTOMALLA CON ROMBOS DE 5 X 5 CMS O SIMILAR, CABLE DE ACERO GALVANIZADO DE 1/4" Ø EN LA PARTE SUPERIOR, INCLUYE: FLETE, MATERIAL, EQUIPO, HERRAMIENTA, MANO DE OBRA Y TODO LO NECESARIO PARA SU CORRECTO FUNCIONAMIENTO.</t>
  </si>
  <si>
    <t xml:space="preserve">      SUMINISTRO E INSTALACION DE POSTE CONICO CIRCULAR DE 7.00 MTS, DE ALTURA, FABRICADO CON LAMINA DE ACERO ROLADO EN CALIENTE, CALIBRE 11, UNA RESISTENCIA DE 36,000 LBS/PULGADA, PLACA BASE DE ACERO ROLADO EN CALIENTE, ACABADO GALVANIZADO EN INMERSION EN CALIENTE, O SIMILAR EN CALIDAD Y PRECIO, INCLUYE: HERRAMIENTA, EQUIPO, MATERIALES, MANO DE OBRA Y TODO LO NECESARIO PARA SU CORRECTO FUNCIONAMIENTO.</t>
  </si>
  <si>
    <t>CONSTRUCCION DE CANCHA DEPORTIVA EN PLAZA UBICADA EN CALLE MARIO VARGAS LLOSA ESQUINA CON REMBRANDT DE LA COLONIA LOMAS DEL REAL DE JARACHINA SUR  EN LA CIUDAD DE REYNOSA TAMAULIPAS.</t>
  </si>
  <si>
    <t>CONSTRUCCIÓN DE VASO REGULADOR ROMPEPICOS ETAPA 3 UBICADA EN LA COLONIA VISTA HERMOSA, DEL MUNICIPIO DE REYNOSA, TAMAULIPAS.</t>
  </si>
  <si>
    <t>MOVIMIENTO DE TIERRAS</t>
  </si>
  <si>
    <t>4010010-CJ</t>
  </si>
  <si>
    <t>SUMINISTRO E INSTALACION DE  SELLADOR ELÁSTICO SIKAFLEX-1A, DE SIKA, PARA SELLO DE JUNTAS EN CONCRETOS DE CANAL PLUVIAL (EN FONDO Y TALUDES) USO EN INTERIORES Y EXTERIORES, INCLUYE: MATERIALES, HERRAMIENTA, EQUIPO, MANO DE OBRA Y TODO LO NECESARIO PARA SU CORRECTA APLICACIÓN Y FUNCIONAMIENTO.</t>
  </si>
  <si>
    <t>TALUDES Y FONDO DE CANAL</t>
  </si>
  <si>
    <t>CORTE Y DEMOLICIÓN DE 1.50 MTS DE TUBERIA DE CONCRETO CON HERRAMIENTA MANUAL PARA SU CONSERVACIÓN Y POSTERIOR RESANE CON MORTERO CEMENTO -ARENA 1:4, EXCAVACIÓN MANUAL ALREDEDOR DE TUBERÍA PARA LLEGAR A PUNTO DE CORTE, INCLUYE: MATERIALES, MANO DE OBRA, HERRAMIENTA, EQUIPO Y TODO LO NECESARIO PARA SU CORRECTO FUNCIONAMIENTO.</t>
  </si>
  <si>
    <t>OBRAS HIDRAULICAS</t>
  </si>
  <si>
    <t>3004010-TF</t>
  </si>
  <si>
    <t>SUMINISTRO Y COLOCACIÓN DE CONCRETO HIDRÁULICO DE 12 CMS. DE ESPESOR EN SECCION DE CUBETA DE CANAL PLUVIAL  (FONDO Y TALUDES) CON CONCRETO PREMEZCLADO F´C= 250 KG/CM2, TMA 19 MM, REVENIMIENTO DE 10 CM., INCLUYE: PRUEBAS DE LABORATORIO, CIMBRA, DESCIMBRA, CURADO, TENDIDO, EQUIPO, MATERIALES, HERRAMIENTA, MANO DE OBRA Y TODO LO NECESARIO PARA SU CORRECTO FUNCIONAMIENTO.</t>
  </si>
  <si>
    <t>M3/KM</t>
  </si>
  <si>
    <t>4002036-L</t>
  </si>
  <si>
    <t>3001020-T</t>
  </si>
  <si>
    <t>3003017-CA</t>
  </si>
  <si>
    <t>AFINE DE TALUDES EN CUBETA DE CANAL PLUVIAL EN FORMA MANUAL PARA ESTABLESER COTAS Y LINEAS DE PROYECTO TANTO TRANSVERSAL COMO LONGITUDINAL, INCLUYE: MANO DE OBRA, HERRAMIENTA,  EQUIPO Y  TODO LO NECESARIO PARA SU CORRECTA EJECUCION</t>
  </si>
  <si>
    <t>3002004-I</t>
  </si>
  <si>
    <t>3002001-E</t>
  </si>
  <si>
    <t>ACERO DE REFUERZO EN ESTRUCTURA #3  F'Y 4200 KG/CM2. INCLUYE: SUMINISTRO, HABILITADO, ARMADO, TRASLAPES, GANCHOS, SILLETAS Y DESPERDICIOS, INCLUYE, HERRAMIENTA, MATERIALES, EQUIPO, MANO DE OBRA Y TODO LO NECESARIO PARA SU CORRECTA EJECUCION.</t>
  </si>
  <si>
    <t>EXCAVACION CON EQUIPO PARA ZANJAS EN CUALQUIER TIPO DE MATERIAL Y A CUALQUIER PROFUNDIDAD, EN SECO, INCLUYE: EQUIPO, HERRAMIENTA Y MANO DE OBRA NECESARIA PARA LA CORRECTA EJECUCION DE LOS TRABAJOS.</t>
  </si>
  <si>
    <t>PLANTILLA PARA DESPLANTE DE 5 CM. DE ESPESOR, DE CONCRETO HIDRÁULICO F'c = 100 KG/CM2, SIN CONTROL DE LABORATORIO, INCLUYE: MATERIALES, HERRAMIENTA, EQUIPO, MANO DE OBRA Y TODO LO NECESARIO PARA SU CORRECTA EJECUCION.</t>
  </si>
  <si>
    <t>SUMINISTRO Y COLOCACION DE CIMBRA NO APARENTE, INCLUYENDO OBRA FALSA Y DESCIMBRADO EN CIMENTACIÓN, INCLUYE: CIMBRA Y DESCIMBRA, HERRAMIENTA, MATERIALES, EQUIPO, MANO DE OBRA Y TODO LO NECESARIO PARA SU CORRECTO FUNCIONAMIENTO.</t>
  </si>
  <si>
    <t>RELLENO DE ZANJAS PARA CIMENTACIONES CON MATERIAL PRODUCTO DE LA EXCAVACIÓN, COMPACTADO AL 90% DE LA PRUEBA PROCTOR EN CAPAS DE 20 CM: DE ESPESOR. INCLUYE: PRUEBAS DE LABORATORIO, ACARREOS, TRASPALEOS, INCORPORACIÓN DE AGUA, LIMPIEZA Y RETIRO DE SOBRANTES DE OBRA, EQUIPO, HERRAMIENTA Y MANO DE OBRA Y TODO LO NECESARIO PARA SU CORRECTA EJECUCION.</t>
  </si>
  <si>
    <t>AFLOJE DE MATERIAL DE BANCO PARA SU EXTRACCION POR MEDIOS MECANICOS EN  MATERIAL TIPO A y/o B VOLUMEN MEDIDO COMPACTO, INCLUYE: EQUIPO, HERRAMIENTA , MANO DE OBRA Y TODO LO NECESARIO PARA LA EJECUCION DE LOS TRABAJOS.</t>
  </si>
  <si>
    <t>FORMACION DE TALUD SEMICOMPACTADO CON MATERIAL DE CORTE, SIN PRUEBA DE LABORATORIO, INCLUYE: MAQUINARIA, MANO DE OBRA, HERRAMIENTA REQUERIDA PARA EJECUTAR CORRECTAMENTE LOS TRABAJOS.</t>
  </si>
  <si>
    <t xml:space="preserve">      SUMINISTRO Y COLOCACION DE CONCRETO HIDRÁULICO, SIN INCLUIR MOLDES Y OBRA FALSA, RESISTENCIA F'c  = 250 KG/CM2, INCLUYE: PRUEBAS DE LABORATORIO, MATERIAL, EQUIPO, VIBRADO Y CURADO, HERRAMIENTA, MANO DE OBRA Y TODO LO NECESARIO PARA SU CORRECTO FUNCIONAMIENTO.</t>
  </si>
  <si>
    <t>4002013-AL</t>
  </si>
  <si>
    <t>CARGA  Y ACARREO  PRIMER KILOMETRO DE CAMION DE MATERIAL PRODUCTO DE EXCAVACION, VOLUMEN MEDIDO COMPACTO, INCLUYE: CARGA MECANICA, MANO DE OBRA, HERRAMIENTA, EQUIPO Y TODO LO NECESARIO PARA LA CORRECTA EJECUCION DE LOS TRABAJOS.</t>
  </si>
  <si>
    <t>ACARREO DE MATERIAL PRODUCTO DE LA EXCAVACION, KILOMETROS SUBSECUENTES AL PRIMERO EN CAMION DE MATERIAL INCLUYE: EQUIPO, MANO DE OBRA, HERRRAMIENTA TODO LO NECESARIO PARA LA CORRECTA EJECUCION DE LOS TRABAJOS.</t>
  </si>
  <si>
    <t>P.U. Con Letra</t>
  </si>
  <si>
    <t>AE-15</t>
  </si>
  <si>
    <t xml:space="preserve">DESCRIPCION DE LA OBRA: </t>
  </si>
  <si>
    <t>INICIO</t>
  </si>
  <si>
    <t>TERMINACION</t>
  </si>
  <si>
    <t>PLAZO DE EJECUCION</t>
  </si>
  <si>
    <t>LICITACION PÚBLICA: 57057002-009-2025</t>
  </si>
  <si>
    <t>RAZON SOCIAL DEL LICITANTE</t>
  </si>
  <si>
    <t>NOMBRE Y FIRMA DEL LICITANTE</t>
  </si>
  <si>
    <t>N° DE HOJAS</t>
  </si>
  <si>
    <t>Construcción de Vaso Regulador Rompepicos Etapa 3 Ubicada en la colonia Vista Hermosa, del Municipio de Reynosa,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</si>
</sst>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7"/>
      <name val="Helvetica"/>
    </font>
    <font>
      <b/>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6"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4" fontId="5" fillId="0" borderId="0" applyFont="0" applyFill="0" applyBorder="0" applyAlignment="0" applyProtection="0"/>
    <xf numFmtId="0" fontId="5" fillId="0" borderId="0"/>
    <xf numFmtId="0" fontId="5" fillId="0" borderId="0"/>
    <xf numFmtId="0" fontId="5" fillId="0" borderId="0"/>
    <xf numFmtId="0" fontId="1" fillId="0" borderId="0"/>
    <xf numFmtId="44" fontId="5" fillId="0" borderId="0" applyFont="0" applyFill="0" applyBorder="0" applyAlignment="0" applyProtection="0"/>
  </cellStyleXfs>
  <cellXfs count="89">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5"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44" fontId="15" fillId="0" borderId="8" xfId="28" applyFont="1" applyBorder="1" applyAlignment="1">
      <alignment vertical="center"/>
    </xf>
    <xf numFmtId="44" fontId="15" fillId="0" borderId="8" xfId="28" applyFont="1" applyFill="1" applyBorder="1" applyAlignment="1">
      <alignment vertical="center"/>
    </xf>
    <xf numFmtId="44" fontId="16" fillId="5" borderId="8" xfId="28" applyFont="1" applyFill="1" applyBorder="1" applyAlignment="1">
      <alignment vertical="center"/>
    </xf>
    <xf numFmtId="44" fontId="16" fillId="0" borderId="0" xfId="28" applyFont="1" applyFill="1" applyBorder="1" applyAlignment="1">
      <alignment horizontal="center" vertical="center"/>
    </xf>
    <xf numFmtId="0" fontId="7" fillId="0" borderId="0" xfId="0" applyFont="1"/>
    <xf numFmtId="0" fontId="9" fillId="6" borderId="7" xfId="0" applyFont="1" applyFill="1" applyBorder="1" applyAlignment="1">
      <alignment horizontal="justify" vertical="center" wrapText="1"/>
    </xf>
    <xf numFmtId="44" fontId="16" fillId="0" borderId="0" xfId="28" applyFont="1" applyAlignment="1">
      <alignment horizontal="center"/>
    </xf>
    <xf numFmtId="0" fontId="16" fillId="0" borderId="0" xfId="0" applyFont="1" applyAlignment="1">
      <alignment horizontal="center"/>
    </xf>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44" fontId="15" fillId="0" borderId="8" xfId="28" applyFont="1" applyFill="1" applyBorder="1" applyAlignment="1">
      <alignment horizontal="center" vertical="center"/>
    </xf>
    <xf numFmtId="167"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0" fontId="18" fillId="0" borderId="0" xfId="0" applyFont="1" applyAlignment="1">
      <alignment horizontal="center"/>
    </xf>
    <xf numFmtId="44" fontId="18" fillId="0" borderId="0" xfId="28" applyFont="1" applyFill="1" applyBorder="1" applyAlignment="1">
      <alignment horizontal="center" vertical="center"/>
    </xf>
    <xf numFmtId="0" fontId="16" fillId="5" borderId="0" xfId="0" applyFont="1" applyFill="1" applyAlignment="1">
      <alignment horizontal="center"/>
    </xf>
    <xf numFmtId="44" fontId="16" fillId="5" borderId="0" xfId="28" applyFont="1" applyFill="1" applyBorder="1" applyAlignment="1">
      <alignment horizontal="center" vertical="center"/>
    </xf>
    <xf numFmtId="44" fontId="19" fillId="0" borderId="0" xfId="0" applyNumberFormat="1" applyFont="1" applyAlignment="1">
      <alignment horizontal="center" vertical="center"/>
    </xf>
    <xf numFmtId="0" fontId="10" fillId="6" borderId="7" xfId="0" applyFont="1" applyFill="1" applyBorder="1" applyAlignment="1">
      <alignment horizontal="center" vertical="center"/>
    </xf>
    <xf numFmtId="0" fontId="0" fillId="6" borderId="7" xfId="0" applyFill="1" applyBorder="1"/>
    <xf numFmtId="4" fontId="0" fillId="6" borderId="7" xfId="0" applyNumberFormat="1" applyFill="1" applyBorder="1"/>
    <xf numFmtId="165" fontId="7" fillId="6" borderId="7" xfId="0" applyNumberFormat="1" applyFont="1" applyFill="1" applyBorder="1" applyAlignment="1">
      <alignment vertical="center"/>
    </xf>
    <xf numFmtId="44" fontId="15" fillId="0" borderId="0" xfId="0" applyNumberFormat="1" applyFont="1" applyAlignment="1">
      <alignment horizontal="center" vertical="center"/>
    </xf>
    <xf numFmtId="164" fontId="15" fillId="0" borderId="0" xfId="0" applyNumberFormat="1" applyFont="1" applyAlignment="1">
      <alignment horizontal="center" vertical="center"/>
    </xf>
    <xf numFmtId="0" fontId="8" fillId="0" borderId="0" xfId="0" applyFont="1" applyAlignment="1">
      <alignment horizontal="center"/>
    </xf>
    <xf numFmtId="0" fontId="8" fillId="7" borderId="0" xfId="0" applyFont="1" applyFill="1"/>
    <xf numFmtId="0" fontId="16" fillId="8" borderId="0" xfId="0" applyFont="1" applyFill="1" applyAlignment="1">
      <alignment horizontal="center"/>
    </xf>
    <xf numFmtId="44" fontId="16" fillId="8" borderId="0" xfId="28" applyFont="1" applyFill="1" applyBorder="1" applyAlignment="1">
      <alignment horizontal="center" vertical="center"/>
    </xf>
    <xf numFmtId="2" fontId="8" fillId="0" borderId="0" xfId="0" applyNumberFormat="1" applyFont="1"/>
    <xf numFmtId="0" fontId="17" fillId="0" borderId="8" xfId="2" applyFont="1" applyBorder="1" applyAlignment="1">
      <alignment horizontal="justify" vertical="top"/>
    </xf>
    <xf numFmtId="164" fontId="8" fillId="0" borderId="0" xfId="0" applyNumberFormat="1" applyFont="1"/>
    <xf numFmtId="4" fontId="17" fillId="2" borderId="8" xfId="2" applyNumberFormat="1" applyFont="1" applyFill="1" applyBorder="1" applyAlignment="1">
      <alignment horizontal="center" vertical="center"/>
    </xf>
    <xf numFmtId="44" fontId="8" fillId="0" borderId="0" xfId="0" applyNumberFormat="1" applyFont="1"/>
    <xf numFmtId="44" fontId="0" fillId="0" borderId="0" xfId="0" applyNumberFormat="1"/>
    <xf numFmtId="0" fontId="15" fillId="2" borderId="8" xfId="0" applyFont="1" applyFill="1" applyBorder="1" applyAlignment="1">
      <alignment horizontal="center" vertical="center"/>
    </xf>
    <xf numFmtId="165" fontId="16" fillId="5" borderId="8" xfId="28" applyNumberFormat="1" applyFont="1" applyFill="1" applyBorder="1" applyAlignment="1">
      <alignment vertical="center"/>
    </xf>
    <xf numFmtId="0" fontId="17" fillId="2" borderId="8" xfId="2" applyFont="1" applyFill="1" applyBorder="1" applyAlignment="1">
      <alignment horizontal="justify" vertical="center" wrapText="1"/>
    </xf>
    <xf numFmtId="44" fontId="15" fillId="2" borderId="8" xfId="28" applyFont="1" applyFill="1" applyBorder="1" applyAlignment="1">
      <alignment vertical="center"/>
    </xf>
    <xf numFmtId="4" fontId="20" fillId="0" borderId="8" xfId="2" applyNumberFormat="1" applyFont="1" applyBorder="1" applyAlignment="1">
      <alignment horizontal="center" vertical="center"/>
    </xf>
    <xf numFmtId="44" fontId="15" fillId="0" borderId="0" xfId="28" applyFont="1" applyAlignment="1">
      <alignment horizontal="justify"/>
    </xf>
    <xf numFmtId="165" fontId="16" fillId="0" borderId="0" xfId="28" applyNumberFormat="1" applyFont="1" applyFill="1"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21" fillId="0" borderId="0" xfId="0" applyFont="1" applyAlignment="1">
      <alignment horizontal="left" vertical="center"/>
    </xf>
    <xf numFmtId="0" fontId="6" fillId="0" borderId="0" xfId="0" applyFont="1" applyAlignment="1">
      <alignment horizontal="left" vertical="center"/>
    </xf>
    <xf numFmtId="0" fontId="21" fillId="0" borderId="0" xfId="0" applyFont="1" applyAlignment="1">
      <alignment horizontal="right" vertical="center"/>
    </xf>
    <xf numFmtId="0" fontId="10" fillId="0" borderId="0" xfId="0" applyFont="1" applyAlignment="1">
      <alignment horizontal="center" vertical="center" wrapText="1"/>
    </xf>
    <xf numFmtId="0" fontId="22" fillId="0" borderId="0" xfId="0" applyFont="1" applyAlignment="1">
      <alignment horizontal="justify" vertical="distributed" wrapText="1"/>
    </xf>
    <xf numFmtId="0" fontId="22" fillId="0" borderId="0" xfId="0" applyFont="1" applyAlignment="1">
      <alignment horizontal="justify" vertical="distributed" wrapText="1"/>
    </xf>
    <xf numFmtId="0" fontId="9" fillId="0" borderId="0" xfId="0" applyFont="1" applyAlignment="1">
      <alignment horizontal="right" vertical="center"/>
    </xf>
    <xf numFmtId="0" fontId="22"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102577</xdr:colOff>
      <xdr:row>0</xdr:row>
      <xdr:rowOff>65942</xdr:rowOff>
    </xdr:from>
    <xdr:to>
      <xdr:col>3</xdr:col>
      <xdr:colOff>824442</xdr:colOff>
      <xdr:row>2</xdr:row>
      <xdr:rowOff>175910</xdr:rowOff>
    </xdr:to>
    <xdr:pic>
      <xdr:nvPicPr>
        <xdr:cNvPr id="5" name="Imagen 2">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417635" y="65942"/>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354868</xdr:colOff>
      <xdr:row>0</xdr:row>
      <xdr:rowOff>137905</xdr:rowOff>
    </xdr:from>
    <xdr:to>
      <xdr:col>7</xdr:col>
      <xdr:colOff>795705</xdr:colOff>
      <xdr:row>2</xdr:row>
      <xdr:rowOff>113888</xdr:rowOff>
    </xdr:to>
    <xdr:pic>
      <xdr:nvPicPr>
        <xdr:cNvPr id="6" name="Imagen 4">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307868" y="137905"/>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102577</xdr:colOff>
      <xdr:row>0</xdr:row>
      <xdr:rowOff>65942</xdr:rowOff>
    </xdr:from>
    <xdr:to>
      <xdr:col>3</xdr:col>
      <xdr:colOff>824442</xdr:colOff>
      <xdr:row>2</xdr:row>
      <xdr:rowOff>175910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416902" y="65942"/>
          <a:ext cx="1683890" cy="614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354868</xdr:colOff>
      <xdr:row>0</xdr:row>
      <xdr:rowOff>137905</xdr:rowOff>
    </xdr:from>
    <xdr:to>
      <xdr:col>7</xdr:col>
      <xdr:colOff>795705</xdr:colOff>
      <xdr:row>2</xdr:row>
      <xdr:rowOff>113888</xdr:rowOff>
    </xdr:to>
    <xdr:pic>
      <xdr:nvPicPr>
        <xdr:cNvPr id="3" name="Imagen 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307868" y="137905"/>
          <a:ext cx="1726712" cy="480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64477</xdr:colOff>
      <xdr:row>0</xdr:row>
      <xdr:rowOff>43082</xdr:rowOff>
    </xdr:from>
    <xdr:to>
      <xdr:col>3</xdr:col>
      <xdr:colOff>953982</xdr:colOff>
      <xdr:row>3</xdr:row>
      <xdr:rowOff>76850</xdr:rowOff>
    </xdr:to>
    <xdr:pic>
      <xdr:nvPicPr>
        <xdr:cNvPr id="2" name="Imagen 2">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84517" y="43082"/>
          <a:ext cx="1712465" cy="612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263428</xdr:colOff>
      <xdr:row>0</xdr:row>
      <xdr:rowOff>61705</xdr:rowOff>
    </xdr:from>
    <xdr:to>
      <xdr:col>8</xdr:col>
      <xdr:colOff>574725</xdr:colOff>
      <xdr:row>2</xdr:row>
      <xdr:rowOff>151988</xdr:rowOff>
    </xdr:to>
    <xdr:pic>
      <xdr:nvPicPr>
        <xdr:cNvPr id="3" name="Imagen 4">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970808" y="61705"/>
          <a:ext cx="1766717" cy="478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X61"/>
  <sheetViews>
    <sheetView zoomScaleNormal="100" zoomScaleSheetLayoutView="100" workbookViewId="0">
      <selection activeCell="Q8" sqref="Q8"/>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2" customWidth="1"/>
    <col min="5" max="5" width="7.33203125" style="1" customWidth="1"/>
    <col min="6" max="6" width="9.88671875" style="35" customWidth="1"/>
    <col min="7" max="7" width="9.44140625" style="1" customWidth="1"/>
    <col min="8" max="8" width="13.5546875" style="1" customWidth="1"/>
    <col min="9" max="9" width="1.109375" style="1" customWidth="1"/>
    <col min="10" max="10" width="13.88671875" customWidth="1"/>
    <col min="11" max="11" width="12.33203125" bestFit="1" customWidth="1"/>
    <col min="12" max="12" width="15" customWidth="1"/>
    <col min="16" max="16" width="11.33203125" bestFit="1" customWidth="1"/>
  </cols>
  <sheetData>
    <row r="1" spans="3:23" ht="24.75" customHeight="1" x14ac:dyDescent="0.3">
      <c r="C1" s="73" t="s">
        <v>15</v>
      </c>
      <c r="D1" s="73"/>
      <c r="E1" s="73"/>
      <c r="F1" s="73"/>
      <c r="G1" s="73"/>
      <c r="H1" s="73"/>
    </row>
    <row r="2" spans="3:23" s="2" customFormat="1" ht="15" customHeight="1" x14ac:dyDescent="0.25">
      <c r="C2" s="74" t="s">
        <v>0</v>
      </c>
      <c r="D2" s="74"/>
      <c r="E2" s="74"/>
      <c r="F2" s="74"/>
      <c r="G2" s="74"/>
      <c r="H2" s="74"/>
      <c r="I2" s="13"/>
    </row>
    <row r="3" spans="3:23" s="2" customFormat="1" ht="15" customHeight="1" x14ac:dyDescent="0.25">
      <c r="C3" s="75"/>
      <c r="D3" s="75"/>
      <c r="E3" s="75"/>
      <c r="F3" s="75"/>
      <c r="G3" s="75"/>
      <c r="H3" s="75"/>
      <c r="I3" s="3"/>
    </row>
    <row r="4" spans="3:23" s="2" customFormat="1" ht="5.25" customHeight="1" thickBot="1" x14ac:dyDescent="0.3">
      <c r="C4" s="13"/>
      <c r="D4" s="13"/>
      <c r="E4" s="13"/>
      <c r="F4" s="13"/>
      <c r="G4" s="13"/>
      <c r="H4" s="13"/>
      <c r="I4" s="3"/>
    </row>
    <row r="5" spans="3:23" ht="13.8" thickTop="1" x14ac:dyDescent="0.25">
      <c r="C5" s="76" t="s">
        <v>1</v>
      </c>
      <c r="D5" s="77"/>
      <c r="E5" s="77"/>
      <c r="F5" s="77"/>
      <c r="G5" s="77"/>
      <c r="H5" s="78"/>
      <c r="I5" s="4"/>
    </row>
    <row r="6" spans="3:23" ht="13.8" thickBot="1" x14ac:dyDescent="0.3">
      <c r="C6" s="5" t="s">
        <v>2</v>
      </c>
      <c r="D6" s="6" t="s">
        <v>3</v>
      </c>
      <c r="E6" s="7" t="s">
        <v>4</v>
      </c>
      <c r="F6" s="7" t="s">
        <v>5</v>
      </c>
      <c r="G6" s="7" t="s">
        <v>6</v>
      </c>
      <c r="H6" s="7" t="s">
        <v>7</v>
      </c>
      <c r="I6" s="4"/>
    </row>
    <row r="7" spans="3:23" ht="14.4" thickTop="1" thickBot="1" x14ac:dyDescent="0.3">
      <c r="C7"/>
      <c r="D7" s="8"/>
      <c r="E7"/>
      <c r="F7" s="9"/>
      <c r="G7"/>
      <c r="H7"/>
      <c r="I7" s="4"/>
    </row>
    <row r="8" spans="3:23" ht="60" customHeight="1" thickTop="1" x14ac:dyDescent="0.25">
      <c r="C8" s="49" t="s">
        <v>25</v>
      </c>
      <c r="D8" s="30" t="s">
        <v>65</v>
      </c>
      <c r="E8" s="50"/>
      <c r="F8" s="51"/>
      <c r="G8" s="52"/>
      <c r="H8" s="52"/>
      <c r="I8" s="4"/>
    </row>
    <row r="9" spans="3:23" s="10" customFormat="1" x14ac:dyDescent="0.25">
      <c r="C9" s="37" t="s">
        <v>19</v>
      </c>
      <c r="D9" s="38" t="s">
        <v>20</v>
      </c>
      <c r="E9" s="14"/>
      <c r="F9" s="14"/>
      <c r="G9" s="14"/>
      <c r="H9" s="14"/>
      <c r="I9" s="11"/>
    </row>
    <row r="10" spans="3:23" s="10" customFormat="1" ht="57.75" customHeight="1" x14ac:dyDescent="0.25">
      <c r="C10" s="23" t="s">
        <v>32</v>
      </c>
      <c r="D10" s="42" t="s">
        <v>42</v>
      </c>
      <c r="E10" s="36" t="s">
        <v>18</v>
      </c>
      <c r="F10" s="40">
        <v>1500</v>
      </c>
      <c r="G10" s="26">
        <v>32.520000000000003</v>
      </c>
      <c r="H10" s="25">
        <f t="shared" ref="H10:H12" si="0">F10*G10</f>
        <v>48780</v>
      </c>
      <c r="I10" s="11"/>
      <c r="K10" s="10">
        <v>30</v>
      </c>
      <c r="L10" s="10">
        <v>50</v>
      </c>
      <c r="M10" s="10">
        <f>K10*L10</f>
        <v>1500</v>
      </c>
    </row>
    <row r="11" spans="3:23" s="10" customFormat="1" ht="48.75" customHeight="1" x14ac:dyDescent="0.25">
      <c r="C11" s="23" t="s">
        <v>33</v>
      </c>
      <c r="D11" s="42" t="s">
        <v>43</v>
      </c>
      <c r="E11" s="36" t="s">
        <v>34</v>
      </c>
      <c r="F11" s="40">
        <v>185</v>
      </c>
      <c r="G11" s="26">
        <v>15.21</v>
      </c>
      <c r="H11" s="25">
        <f t="shared" si="0"/>
        <v>2813.85</v>
      </c>
      <c r="I11" s="11"/>
    </row>
    <row r="12" spans="3:23" s="10" customFormat="1" ht="57.6" x14ac:dyDescent="0.25">
      <c r="C12" s="23">
        <v>4001089</v>
      </c>
      <c r="D12" s="42" t="s">
        <v>44</v>
      </c>
      <c r="E12" s="36" t="s">
        <v>27</v>
      </c>
      <c r="F12" s="40">
        <v>0.85</v>
      </c>
      <c r="G12" s="26">
        <v>2542.0100000000002</v>
      </c>
      <c r="H12" s="25">
        <f t="shared" si="0"/>
        <v>2160.71</v>
      </c>
      <c r="I12" s="11"/>
    </row>
    <row r="13" spans="3:23" s="10" customFormat="1" x14ac:dyDescent="0.25">
      <c r="C13" s="23"/>
      <c r="D13" s="39"/>
      <c r="E13" s="36"/>
      <c r="F13" s="40"/>
      <c r="G13" s="26"/>
      <c r="H13" s="27">
        <f>SUM(H10:H12)</f>
        <v>53754.559999999998</v>
      </c>
      <c r="I13" s="11"/>
    </row>
    <row r="14" spans="3:23" s="10" customFormat="1" x14ac:dyDescent="0.25">
      <c r="C14" s="37" t="s">
        <v>26</v>
      </c>
      <c r="D14" s="38" t="s">
        <v>39</v>
      </c>
      <c r="E14" s="14"/>
      <c r="F14" s="14"/>
      <c r="G14" s="14"/>
      <c r="H14" s="14"/>
      <c r="I14" s="11"/>
      <c r="K14" s="55"/>
    </row>
    <row r="15" spans="3:23" s="10" customFormat="1" ht="45" customHeight="1" x14ac:dyDescent="0.25">
      <c r="C15" s="23">
        <v>3002052</v>
      </c>
      <c r="D15" s="42" t="s">
        <v>37</v>
      </c>
      <c r="E15" s="36" t="s">
        <v>27</v>
      </c>
      <c r="F15" s="40">
        <f>W15</f>
        <v>9.6</v>
      </c>
      <c r="G15" s="26">
        <v>116.28</v>
      </c>
      <c r="H15" s="25">
        <f t="shared" ref="H15:H20" si="1">F15*G15</f>
        <v>1116.29</v>
      </c>
      <c r="I15" s="11"/>
      <c r="K15" s="10">
        <v>0.3</v>
      </c>
      <c r="L15" s="10">
        <v>0.2</v>
      </c>
      <c r="M15" s="10">
        <v>50</v>
      </c>
      <c r="N15" s="10">
        <v>2</v>
      </c>
      <c r="O15" s="10">
        <f>K15*L15*M15*N15</f>
        <v>6</v>
      </c>
      <c r="Q15" s="10">
        <v>0.3</v>
      </c>
      <c r="R15" s="10">
        <v>0.2</v>
      </c>
      <c r="S15" s="10">
        <v>30</v>
      </c>
      <c r="T15" s="10">
        <v>2</v>
      </c>
      <c r="U15" s="10">
        <f>Q15*R15*S15*T15</f>
        <v>3.6</v>
      </c>
      <c r="W15" s="10">
        <f>U15+O15</f>
        <v>9.6</v>
      </c>
    </row>
    <row r="16" spans="3:23" s="10" customFormat="1" ht="39" customHeight="1" x14ac:dyDescent="0.25">
      <c r="C16" s="23">
        <v>3002002</v>
      </c>
      <c r="D16" s="39" t="s">
        <v>46</v>
      </c>
      <c r="E16" s="36" t="s">
        <v>27</v>
      </c>
      <c r="F16" s="40">
        <f>W16</f>
        <v>9.6</v>
      </c>
      <c r="G16" s="26">
        <v>302.95999999999998</v>
      </c>
      <c r="H16" s="25">
        <f t="shared" si="1"/>
        <v>2908.42</v>
      </c>
      <c r="I16" s="11"/>
      <c r="K16" s="10">
        <v>0.3</v>
      </c>
      <c r="L16" s="10">
        <v>0.2</v>
      </c>
      <c r="M16" s="10">
        <v>50</v>
      </c>
      <c r="N16" s="10">
        <v>2</v>
      </c>
      <c r="O16" s="10">
        <f>K16*L16*M16*N16</f>
        <v>6</v>
      </c>
      <c r="Q16" s="10">
        <v>0.3</v>
      </c>
      <c r="R16" s="10">
        <v>0.2</v>
      </c>
      <c r="S16" s="10">
        <v>30</v>
      </c>
      <c r="T16" s="10">
        <v>2</v>
      </c>
      <c r="U16" s="10">
        <f>Q16*R16*S16*T16</f>
        <v>3.6</v>
      </c>
      <c r="W16" s="10">
        <f>U16+O16</f>
        <v>9.6</v>
      </c>
    </row>
    <row r="17" spans="3:24" s="10" customFormat="1" ht="48.75" customHeight="1" x14ac:dyDescent="0.25">
      <c r="C17" s="23" t="s">
        <v>40</v>
      </c>
      <c r="D17" s="39" t="s">
        <v>41</v>
      </c>
      <c r="E17" s="36" t="s">
        <v>18</v>
      </c>
      <c r="F17" s="40">
        <v>48</v>
      </c>
      <c r="G17" s="26">
        <v>11.81</v>
      </c>
      <c r="H17" s="25">
        <f t="shared" si="1"/>
        <v>566.88</v>
      </c>
      <c r="I17" s="11"/>
      <c r="K17" s="10">
        <v>0.3</v>
      </c>
      <c r="L17" s="10">
        <v>50</v>
      </c>
      <c r="M17" s="10">
        <v>2</v>
      </c>
      <c r="N17" s="10">
        <f>K17*L17*M17</f>
        <v>30</v>
      </c>
      <c r="R17" s="56">
        <f>N17+W17</f>
        <v>48</v>
      </c>
      <c r="T17" s="10">
        <v>0.3</v>
      </c>
      <c r="U17" s="10">
        <v>30</v>
      </c>
      <c r="V17" s="10">
        <v>2</v>
      </c>
      <c r="W17" s="10">
        <f>T17*U17*V17</f>
        <v>18</v>
      </c>
    </row>
    <row r="18" spans="3:24" s="10" customFormat="1" ht="56.25" customHeight="1" x14ac:dyDescent="0.25">
      <c r="C18" s="23" t="s">
        <v>56</v>
      </c>
      <c r="D18" s="39" t="s">
        <v>57</v>
      </c>
      <c r="E18" s="36" t="s">
        <v>27</v>
      </c>
      <c r="F18" s="40">
        <f>Q18</f>
        <v>12.8</v>
      </c>
      <c r="G18" s="26">
        <v>6363.1</v>
      </c>
      <c r="H18" s="25">
        <f t="shared" si="1"/>
        <v>81447.679999999993</v>
      </c>
      <c r="I18" s="11"/>
      <c r="K18" s="10">
        <v>30</v>
      </c>
      <c r="L18" s="10">
        <v>0.4</v>
      </c>
      <c r="M18" s="10">
        <v>0.2</v>
      </c>
      <c r="N18" s="10">
        <v>2</v>
      </c>
      <c r="O18" s="10">
        <f>N18*M18*L18*K18</f>
        <v>4.8</v>
      </c>
      <c r="Q18" s="10">
        <f>O18+V18</f>
        <v>12.8</v>
      </c>
      <c r="R18" s="10">
        <v>50</v>
      </c>
      <c r="S18" s="10">
        <v>0.4</v>
      </c>
      <c r="T18" s="10">
        <v>0.2</v>
      </c>
      <c r="U18" s="10">
        <v>2</v>
      </c>
      <c r="V18" s="10">
        <f>U18*T18*S18*R18</f>
        <v>8</v>
      </c>
    </row>
    <row r="19" spans="3:24" s="10" customFormat="1" ht="38.4" x14ac:dyDescent="0.25">
      <c r="C19" s="23">
        <v>4002016</v>
      </c>
      <c r="D19" s="39" t="s">
        <v>58</v>
      </c>
      <c r="E19" s="36" t="s">
        <v>18</v>
      </c>
      <c r="F19" s="40">
        <f>Q19</f>
        <v>128</v>
      </c>
      <c r="G19" s="26">
        <v>277.44</v>
      </c>
      <c r="H19" s="25">
        <f>F19*G19</f>
        <v>35512.32</v>
      </c>
      <c r="I19" s="11"/>
      <c r="K19" s="10">
        <v>30</v>
      </c>
      <c r="L19" s="10">
        <v>0.4</v>
      </c>
      <c r="M19" s="10">
        <v>2</v>
      </c>
      <c r="N19" s="10">
        <v>2</v>
      </c>
      <c r="O19" s="10">
        <f>N19*M19*L19*K19</f>
        <v>48</v>
      </c>
      <c r="Q19" s="10">
        <f>O19+V19</f>
        <v>128</v>
      </c>
      <c r="R19" s="10">
        <v>50</v>
      </c>
      <c r="S19" s="10">
        <v>0.4</v>
      </c>
      <c r="T19" s="10">
        <v>2</v>
      </c>
      <c r="U19" s="10">
        <v>2</v>
      </c>
      <c r="V19" s="10">
        <f>U19*T19*S19*R19</f>
        <v>80</v>
      </c>
    </row>
    <row r="20" spans="3:24" s="10" customFormat="1" ht="48" customHeight="1" x14ac:dyDescent="0.25">
      <c r="C20" s="23">
        <v>4002020</v>
      </c>
      <c r="D20" s="39" t="s">
        <v>47</v>
      </c>
      <c r="E20" s="36" t="s">
        <v>34</v>
      </c>
      <c r="F20" s="40">
        <v>579.28</v>
      </c>
      <c r="G20" s="26">
        <v>51.15</v>
      </c>
      <c r="H20" s="25">
        <f t="shared" si="1"/>
        <v>29630.17</v>
      </c>
      <c r="I20" s="11"/>
      <c r="K20" s="10">
        <v>1.3</v>
      </c>
      <c r="L20" s="10">
        <v>800</v>
      </c>
      <c r="M20" s="10">
        <v>0.55700000000000005</v>
      </c>
      <c r="N20" s="56">
        <f>K20*L20*M20</f>
        <v>579.28</v>
      </c>
      <c r="P20" s="10">
        <v>160</v>
      </c>
      <c r="Q20" s="10">
        <v>0.2</v>
      </c>
      <c r="R20" s="10">
        <f>P20/Q20</f>
        <v>800</v>
      </c>
    </row>
    <row r="21" spans="3:24" s="10" customFormat="1" ht="48" customHeight="1" x14ac:dyDescent="0.25">
      <c r="C21" s="23">
        <v>4002021</v>
      </c>
      <c r="D21" s="39" t="s">
        <v>48</v>
      </c>
      <c r="E21" s="36" t="s">
        <v>34</v>
      </c>
      <c r="F21" s="40">
        <v>980.06</v>
      </c>
      <c r="G21" s="26">
        <v>51.15</v>
      </c>
      <c r="H21" s="25">
        <f t="shared" ref="H21:H24" si="2">F21*G21</f>
        <v>50130.07</v>
      </c>
      <c r="I21" s="11"/>
      <c r="K21" s="10">
        <v>31</v>
      </c>
      <c r="L21" s="10">
        <v>6</v>
      </c>
      <c r="M21" s="10">
        <v>0.996</v>
      </c>
      <c r="N21" s="10">
        <f>K21*L21*M21</f>
        <v>185.256</v>
      </c>
      <c r="O21" s="10">
        <v>2</v>
      </c>
      <c r="P21" s="10">
        <f>N21*O21</f>
        <v>370.512</v>
      </c>
      <c r="R21" s="56">
        <f>P21+X21</f>
        <v>980.06399999999996</v>
      </c>
      <c r="S21" s="10">
        <v>51</v>
      </c>
      <c r="T21" s="10">
        <v>6</v>
      </c>
      <c r="U21" s="10">
        <v>0.996</v>
      </c>
      <c r="V21" s="10">
        <f>S21*T21*U21</f>
        <v>304.77600000000001</v>
      </c>
      <c r="W21" s="10">
        <v>2</v>
      </c>
      <c r="X21" s="10">
        <f>V21*W21</f>
        <v>609.55200000000002</v>
      </c>
    </row>
    <row r="22" spans="3:24" s="10" customFormat="1" ht="66" customHeight="1" x14ac:dyDescent="0.25">
      <c r="C22" s="23">
        <v>4002038</v>
      </c>
      <c r="D22" s="39" t="s">
        <v>38</v>
      </c>
      <c r="E22" s="36" t="s">
        <v>27</v>
      </c>
      <c r="F22" s="40">
        <f>N22</f>
        <v>297.60000000000002</v>
      </c>
      <c r="G22" s="26">
        <v>707.12</v>
      </c>
      <c r="H22" s="25">
        <f t="shared" si="2"/>
        <v>210438.91</v>
      </c>
      <c r="I22" s="11"/>
      <c r="K22" s="10">
        <v>29.85</v>
      </c>
      <c r="L22" s="10">
        <v>49.85</v>
      </c>
      <c r="M22" s="10">
        <v>0.2</v>
      </c>
      <c r="N22" s="59">
        <f>K22*L22*M22</f>
        <v>297.60000000000002</v>
      </c>
    </row>
    <row r="23" spans="3:24" s="10" customFormat="1" ht="38.4" x14ac:dyDescent="0.25">
      <c r="C23" s="23">
        <v>3005001</v>
      </c>
      <c r="D23" s="42" t="s">
        <v>59</v>
      </c>
      <c r="E23" s="36" t="s">
        <v>18</v>
      </c>
      <c r="F23" s="40">
        <f>M23</f>
        <v>1488.02</v>
      </c>
      <c r="G23" s="26">
        <v>38.19</v>
      </c>
      <c r="H23" s="25">
        <f t="shared" si="2"/>
        <v>56827.48</v>
      </c>
      <c r="I23" s="11"/>
      <c r="K23" s="10">
        <v>29.85</v>
      </c>
      <c r="L23" s="10">
        <v>49.85</v>
      </c>
      <c r="M23" s="59">
        <f>K23*L23</f>
        <v>1488.02</v>
      </c>
    </row>
    <row r="24" spans="3:24" s="10" customFormat="1" ht="50.25" customHeight="1" x14ac:dyDescent="0.25">
      <c r="C24" s="23">
        <v>4002304</v>
      </c>
      <c r="D24" s="39" t="s">
        <v>45</v>
      </c>
      <c r="E24" s="36" t="s">
        <v>16</v>
      </c>
      <c r="F24" s="40">
        <v>100</v>
      </c>
      <c r="G24" s="26">
        <v>1498.65</v>
      </c>
      <c r="H24" s="25">
        <f t="shared" si="2"/>
        <v>149865</v>
      </c>
      <c r="I24" s="11"/>
      <c r="K24" s="10">
        <v>50</v>
      </c>
      <c r="L24" s="10">
        <v>2</v>
      </c>
      <c r="M24" s="10">
        <f>K24*L24</f>
        <v>100</v>
      </c>
    </row>
    <row r="25" spans="3:24" s="10" customFormat="1" x14ac:dyDescent="0.25">
      <c r="C25" s="23"/>
      <c r="D25" s="39"/>
      <c r="E25" s="36"/>
      <c r="F25" s="40"/>
      <c r="G25" s="26"/>
      <c r="H25" s="27">
        <f>SUM(H15:H24)</f>
        <v>618443.22</v>
      </c>
      <c r="I25" s="11"/>
    </row>
    <row r="26" spans="3:24" s="10" customFormat="1" x14ac:dyDescent="0.25">
      <c r="C26" s="37" t="s">
        <v>21</v>
      </c>
      <c r="D26" s="38" t="s">
        <v>35</v>
      </c>
      <c r="E26" s="14"/>
      <c r="F26" s="14"/>
      <c r="G26" s="14"/>
      <c r="H26" s="14"/>
      <c r="I26" s="11"/>
    </row>
    <row r="27" spans="3:24" s="10" customFormat="1" ht="105.6" x14ac:dyDescent="0.25">
      <c r="C27" s="23">
        <v>3000005</v>
      </c>
      <c r="D27" s="42" t="s">
        <v>49</v>
      </c>
      <c r="E27" s="36" t="s">
        <v>18</v>
      </c>
      <c r="F27" s="40">
        <f>M27</f>
        <v>1488.02</v>
      </c>
      <c r="G27" s="26">
        <v>462.69</v>
      </c>
      <c r="H27" s="25">
        <f>F27*G27</f>
        <v>688491.97</v>
      </c>
      <c r="I27" s="11"/>
      <c r="K27" s="10">
        <v>29.85</v>
      </c>
      <c r="L27" s="10">
        <v>49.85</v>
      </c>
      <c r="M27" s="10">
        <f>K27*L27</f>
        <v>1488.0225</v>
      </c>
      <c r="Q27" s="59"/>
    </row>
    <row r="28" spans="3:24" s="10" customFormat="1" ht="131.25" customHeight="1" x14ac:dyDescent="0.25">
      <c r="C28" s="23">
        <v>4002305</v>
      </c>
      <c r="D28" s="42" t="s">
        <v>55</v>
      </c>
      <c r="E28" s="36" t="s">
        <v>17</v>
      </c>
      <c r="F28" s="40">
        <v>1</v>
      </c>
      <c r="G28" s="26">
        <v>41440.589999999997</v>
      </c>
      <c r="H28" s="25">
        <f>F28*G28</f>
        <v>41440.589999999997</v>
      </c>
      <c r="I28" s="11"/>
    </row>
    <row r="29" spans="3:24" s="10" customFormat="1" ht="76.8" x14ac:dyDescent="0.25">
      <c r="C29" s="23">
        <v>3007015</v>
      </c>
      <c r="D29" s="42" t="s">
        <v>50</v>
      </c>
      <c r="E29" s="36" t="s">
        <v>17</v>
      </c>
      <c r="F29" s="40">
        <v>2</v>
      </c>
      <c r="G29" s="26">
        <v>30523.56</v>
      </c>
      <c r="H29" s="25">
        <f>F29*G29</f>
        <v>61047.12</v>
      </c>
      <c r="I29" s="11"/>
    </row>
    <row r="30" spans="3:24" s="10" customFormat="1" x14ac:dyDescent="0.25">
      <c r="C30" s="23"/>
      <c r="D30" s="41"/>
      <c r="E30" s="36"/>
      <c r="F30" s="40"/>
      <c r="G30" s="26"/>
      <c r="H30" s="27">
        <f>SUM(H27:H29)</f>
        <v>790979.68</v>
      </c>
      <c r="I30" s="11"/>
    </row>
    <row r="31" spans="3:24" s="10" customFormat="1" x14ac:dyDescent="0.25">
      <c r="C31" s="37" t="s">
        <v>22</v>
      </c>
      <c r="D31" s="38" t="s">
        <v>28</v>
      </c>
      <c r="E31" s="14"/>
      <c r="F31" s="14"/>
      <c r="G31" s="14"/>
      <c r="H31" s="14"/>
      <c r="I31" s="11"/>
    </row>
    <row r="32" spans="3:24" s="10" customFormat="1" ht="93" customHeight="1" x14ac:dyDescent="0.25">
      <c r="C32" s="23">
        <v>3007007</v>
      </c>
      <c r="D32" s="42" t="s">
        <v>51</v>
      </c>
      <c r="E32" s="36" t="s">
        <v>17</v>
      </c>
      <c r="F32" s="40">
        <v>6</v>
      </c>
      <c r="G32" s="26">
        <v>5631.41</v>
      </c>
      <c r="H32" s="25">
        <f t="shared" ref="H32:H34" si="3">F32*G32</f>
        <v>33788.46</v>
      </c>
      <c r="I32" s="11"/>
    </row>
    <row r="33" spans="3:11" s="10" customFormat="1" ht="67.2" x14ac:dyDescent="0.25">
      <c r="C33" s="23">
        <v>3007061</v>
      </c>
      <c r="D33" s="42" t="s">
        <v>52</v>
      </c>
      <c r="E33" s="36" t="s">
        <v>17</v>
      </c>
      <c r="F33" s="40">
        <v>6</v>
      </c>
      <c r="G33" s="26">
        <v>17759.11</v>
      </c>
      <c r="H33" s="25">
        <f t="shared" si="3"/>
        <v>106554.66</v>
      </c>
      <c r="I33" s="11"/>
    </row>
    <row r="34" spans="3:11" s="10" customFormat="1" ht="115.2" x14ac:dyDescent="0.25">
      <c r="C34" s="23">
        <v>3007059</v>
      </c>
      <c r="D34" s="42" t="s">
        <v>53</v>
      </c>
      <c r="E34" s="36" t="s">
        <v>17</v>
      </c>
      <c r="F34" s="40">
        <v>6</v>
      </c>
      <c r="G34" s="26">
        <v>12210.71</v>
      </c>
      <c r="H34" s="25">
        <f t="shared" si="3"/>
        <v>73264.259999999995</v>
      </c>
      <c r="I34" s="11"/>
    </row>
    <row r="35" spans="3:11" s="10" customFormat="1" x14ac:dyDescent="0.25">
      <c r="C35" s="23"/>
      <c r="D35" s="41"/>
      <c r="E35" s="36"/>
      <c r="F35" s="40"/>
      <c r="G35" s="26"/>
      <c r="H35" s="27">
        <f>SUM(H32:H34)</f>
        <v>213607.38</v>
      </c>
      <c r="I35" s="11"/>
    </row>
    <row r="36" spans="3:11" s="10" customFormat="1" x14ac:dyDescent="0.25">
      <c r="C36" s="37" t="s">
        <v>23</v>
      </c>
      <c r="D36" s="38" t="s">
        <v>29</v>
      </c>
      <c r="E36" s="14"/>
      <c r="F36" s="14"/>
      <c r="G36" s="14"/>
      <c r="H36" s="14"/>
      <c r="I36" s="11"/>
    </row>
    <row r="37" spans="3:11" s="10" customFormat="1" ht="33" customHeight="1" x14ac:dyDescent="0.25">
      <c r="C37" s="23">
        <v>3008001</v>
      </c>
      <c r="D37" s="43" t="s">
        <v>36</v>
      </c>
      <c r="E37" s="36" t="s">
        <v>18</v>
      </c>
      <c r="F37" s="40">
        <v>1500</v>
      </c>
      <c r="G37" s="26">
        <v>4.26</v>
      </c>
      <c r="H37" s="25">
        <f>F37*G37</f>
        <v>6390</v>
      </c>
      <c r="I37" s="11"/>
    </row>
    <row r="38" spans="3:11" s="10" customFormat="1" x14ac:dyDescent="0.25">
      <c r="C38" s="23"/>
      <c r="D38" s="41"/>
      <c r="E38" s="36"/>
      <c r="F38" s="40"/>
      <c r="G38" s="26"/>
      <c r="H38" s="27">
        <f>SUM(H37:H37)</f>
        <v>6390</v>
      </c>
      <c r="I38" s="11"/>
    </row>
    <row r="39" spans="3:11" s="15" customFormat="1" ht="9.6" x14ac:dyDescent="0.2">
      <c r="C39" s="16"/>
      <c r="D39" s="16"/>
      <c r="E39" s="21"/>
      <c r="F39" s="33"/>
      <c r="G39" s="21"/>
      <c r="H39" s="18"/>
      <c r="I39" s="24"/>
    </row>
    <row r="40" spans="3:11" s="16" customFormat="1" ht="12.75" customHeight="1" x14ac:dyDescent="0.25">
      <c r="F40" s="19"/>
      <c r="G40" s="20" t="s">
        <v>8</v>
      </c>
      <c r="H40" s="28">
        <f>+H38+H35+H30+H25+H13</f>
        <v>1683174.84</v>
      </c>
      <c r="I40" s="20"/>
      <c r="J40" s="53"/>
      <c r="K40" s="54"/>
    </row>
    <row r="41" spans="3:11" s="16" customFormat="1" ht="12.75" customHeight="1" x14ac:dyDescent="0.25">
      <c r="F41" s="19"/>
      <c r="G41" s="20" t="s">
        <v>9</v>
      </c>
      <c r="H41" s="28">
        <f>+H40*0.16</f>
        <v>269307.96999999997</v>
      </c>
      <c r="I41" s="20"/>
      <c r="J41" s="53"/>
    </row>
    <row r="42" spans="3:11" s="16" customFormat="1" ht="12.75" customHeight="1" x14ac:dyDescent="0.2">
      <c r="D42" s="48"/>
      <c r="E42" s="21"/>
      <c r="F42" s="33"/>
      <c r="G42" s="19" t="s">
        <v>10</v>
      </c>
      <c r="H42" s="28">
        <f>+H41+H40</f>
        <v>1952482.81</v>
      </c>
      <c r="I42" s="20"/>
      <c r="J42" s="53"/>
    </row>
    <row r="43" spans="3:11" s="17" customFormat="1" ht="12.75" customHeight="1" x14ac:dyDescent="0.2">
      <c r="D43" s="22"/>
      <c r="E43" s="21"/>
      <c r="F43" s="33"/>
      <c r="G43" s="21"/>
      <c r="H43" s="32"/>
      <c r="J43" s="53"/>
    </row>
    <row r="44" spans="3:11" s="17" customFormat="1" ht="9.6" x14ac:dyDescent="0.2">
      <c r="C44" s="21"/>
      <c r="D44" s="22"/>
      <c r="E44" s="21"/>
      <c r="F44" s="33"/>
      <c r="G44" s="21"/>
      <c r="H44" s="21"/>
      <c r="I44" s="21"/>
      <c r="J44" s="53"/>
    </row>
    <row r="45" spans="3:11" x14ac:dyDescent="0.25">
      <c r="C45" s="21"/>
      <c r="D45" s="22" t="s">
        <v>11</v>
      </c>
      <c r="E45" s="21"/>
      <c r="F45" s="33"/>
      <c r="G45" s="21" t="s">
        <v>12</v>
      </c>
      <c r="H45" s="31"/>
      <c r="J45" s="53"/>
    </row>
    <row r="46" spans="3:11" x14ac:dyDescent="0.25">
      <c r="C46" s="21"/>
      <c r="D46" s="22"/>
      <c r="E46" s="21"/>
      <c r="F46" s="33"/>
      <c r="G46" s="21"/>
      <c r="H46" s="32"/>
      <c r="J46" s="53"/>
    </row>
    <row r="47" spans="3:11" x14ac:dyDescent="0.25">
      <c r="C47" s="21"/>
      <c r="D47" s="22"/>
      <c r="E47" s="21"/>
      <c r="F47" s="33"/>
      <c r="G47" s="46" t="s">
        <v>30</v>
      </c>
      <c r="H47" s="47">
        <v>1950000</v>
      </c>
      <c r="J47" s="53"/>
    </row>
    <row r="48" spans="3:11" x14ac:dyDescent="0.25">
      <c r="C48" s="21"/>
      <c r="D48" s="22"/>
      <c r="E48" s="21"/>
      <c r="F48" s="33"/>
      <c r="G48" s="57" t="s">
        <v>54</v>
      </c>
      <c r="H48" s="58">
        <f>+H47-H42</f>
        <v>-2482.81</v>
      </c>
      <c r="J48" s="53"/>
    </row>
    <row r="49" spans="1:10" s="1" customFormat="1" x14ac:dyDescent="0.25">
      <c r="A49"/>
      <c r="B49"/>
      <c r="C49" s="21"/>
      <c r="D49" s="22"/>
      <c r="E49" s="21"/>
      <c r="F49" s="33"/>
      <c r="G49" s="44"/>
      <c r="H49" s="45"/>
      <c r="J49" s="53"/>
    </row>
    <row r="50" spans="1:10" s="1" customFormat="1" x14ac:dyDescent="0.25">
      <c r="A50"/>
      <c r="B50"/>
      <c r="C50" s="21"/>
      <c r="D50" s="22"/>
      <c r="E50" s="21"/>
      <c r="F50" s="33"/>
      <c r="G50" s="44"/>
      <c r="H50" s="45"/>
      <c r="J50" s="53"/>
    </row>
    <row r="51" spans="1:10" s="1" customFormat="1" x14ac:dyDescent="0.25">
      <c r="A51"/>
      <c r="B51"/>
      <c r="C51" s="21"/>
      <c r="D51" s="22"/>
      <c r="E51" s="21"/>
      <c r="F51" s="33"/>
      <c r="G51" s="21"/>
      <c r="H51" s="21"/>
    </row>
    <row r="52" spans="1:10" s="1" customFormat="1" x14ac:dyDescent="0.25">
      <c r="A52"/>
      <c r="B52"/>
      <c r="C52" s="29" t="s">
        <v>13</v>
      </c>
      <c r="D52" s="22"/>
      <c r="E52" s="21"/>
      <c r="F52" s="33"/>
      <c r="G52" s="1" t="s">
        <v>14</v>
      </c>
      <c r="H52" s="21"/>
    </row>
    <row r="53" spans="1:10" s="1" customFormat="1" x14ac:dyDescent="0.25">
      <c r="A53"/>
      <c r="B53"/>
      <c r="C53" s="17" t="s">
        <v>24</v>
      </c>
      <c r="D53" s="22"/>
      <c r="E53" s="21"/>
      <c r="F53" s="33"/>
      <c r="G53" s="21" t="s">
        <v>31</v>
      </c>
      <c r="H53" s="21"/>
    </row>
    <row r="54" spans="1:10" s="1" customFormat="1" x14ac:dyDescent="0.25">
      <c r="A54"/>
      <c r="B54"/>
      <c r="C54" s="21"/>
      <c r="D54" s="22"/>
      <c r="E54" s="21"/>
      <c r="F54" s="33"/>
      <c r="G54" s="21"/>
      <c r="H54" s="21"/>
    </row>
    <row r="55" spans="1:10" s="1" customFormat="1" x14ac:dyDescent="0.25">
      <c r="A55"/>
      <c r="B55"/>
      <c r="C55" s="21"/>
      <c r="D55" s="22"/>
      <c r="E55" s="21"/>
      <c r="F55" s="33"/>
      <c r="G55" s="21"/>
      <c r="H55" s="21"/>
    </row>
    <row r="56" spans="1:10" s="1" customFormat="1" x14ac:dyDescent="0.25">
      <c r="A56"/>
      <c r="B56"/>
      <c r="C56" s="17"/>
      <c r="D56" s="17"/>
      <c r="E56" s="17"/>
      <c r="F56" s="34"/>
      <c r="G56" s="17"/>
      <c r="H56" s="17"/>
    </row>
    <row r="57" spans="1:10" s="1" customFormat="1" x14ac:dyDescent="0.25">
      <c r="A57"/>
      <c r="B57"/>
      <c r="C57" s="17"/>
      <c r="D57" s="17"/>
      <c r="E57" s="17"/>
      <c r="F57" s="34"/>
      <c r="G57" s="17"/>
      <c r="H57" s="17"/>
    </row>
    <row r="58" spans="1:10" s="1" customFormat="1" x14ac:dyDescent="0.25">
      <c r="A58"/>
      <c r="B58"/>
      <c r="C58" s="17"/>
      <c r="D58" s="17"/>
      <c r="E58" s="17"/>
      <c r="F58" s="34"/>
      <c r="G58" s="17"/>
      <c r="H58" s="17"/>
    </row>
    <row r="59" spans="1:10" s="1" customFormat="1" x14ac:dyDescent="0.25">
      <c r="A59"/>
      <c r="B59"/>
      <c r="C59" s="17"/>
      <c r="D59" s="17"/>
      <c r="E59" s="17"/>
      <c r="F59" s="34"/>
      <c r="G59" s="17"/>
      <c r="H59" s="17"/>
    </row>
    <row r="60" spans="1:10" s="1" customFormat="1" x14ac:dyDescent="0.25">
      <c r="A60"/>
      <c r="B60"/>
      <c r="C60" s="17"/>
      <c r="D60" s="17"/>
      <c r="E60" s="17"/>
      <c r="F60" s="34"/>
      <c r="G60" s="17"/>
      <c r="H60" s="17"/>
    </row>
    <row r="61" spans="1:10" s="1" customFormat="1" x14ac:dyDescent="0.25">
      <c r="A61"/>
      <c r="B61"/>
      <c r="C61" s="17"/>
      <c r="D61" s="17"/>
      <c r="E61" s="17"/>
      <c r="F61" s="34"/>
      <c r="G61" s="17"/>
      <c r="H61" s="17"/>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62"/>
  <sheetViews>
    <sheetView zoomScaleNormal="100" zoomScaleSheetLayoutView="100" workbookViewId="0">
      <selection activeCell="J49" sqref="J49"/>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2" customWidth="1"/>
    <col min="5" max="5" width="7.33203125" style="1" customWidth="1"/>
    <col min="6" max="6" width="9.88671875" style="35" customWidth="1"/>
    <col min="7" max="7" width="9.44140625" style="1" customWidth="1"/>
    <col min="8" max="8" width="13.5546875" style="1" customWidth="1"/>
    <col min="9" max="9" width="1.109375" style="1" customWidth="1"/>
    <col min="10" max="10" width="13.88671875" customWidth="1"/>
    <col min="11" max="11" width="12.33203125" bestFit="1" customWidth="1"/>
    <col min="12" max="12" width="15" customWidth="1"/>
    <col min="16" max="16" width="11.88671875" bestFit="1" customWidth="1"/>
    <col min="18" max="18" width="11.88671875" bestFit="1" customWidth="1"/>
  </cols>
  <sheetData>
    <row r="1" spans="3:23" ht="24.75" customHeight="1" x14ac:dyDescent="0.3">
      <c r="C1" s="73" t="s">
        <v>15</v>
      </c>
      <c r="D1" s="73"/>
      <c r="E1" s="73"/>
      <c r="F1" s="73"/>
      <c r="G1" s="73"/>
      <c r="H1" s="73"/>
    </row>
    <row r="2" spans="3:23" s="2" customFormat="1" ht="15" customHeight="1" x14ac:dyDescent="0.25">
      <c r="C2" s="74" t="s">
        <v>0</v>
      </c>
      <c r="D2" s="74"/>
      <c r="E2" s="74"/>
      <c r="F2" s="74"/>
      <c r="G2" s="74"/>
      <c r="H2" s="74"/>
      <c r="I2" s="13"/>
    </row>
    <row r="3" spans="3:23" s="2" customFormat="1" ht="15" customHeight="1" x14ac:dyDescent="0.25">
      <c r="C3" s="75"/>
      <c r="D3" s="75"/>
      <c r="E3" s="75"/>
      <c r="F3" s="75"/>
      <c r="G3" s="75"/>
      <c r="H3" s="75"/>
      <c r="I3" s="3"/>
    </row>
    <row r="4" spans="3:23" s="2" customFormat="1" ht="5.25" customHeight="1" thickBot="1" x14ac:dyDescent="0.3">
      <c r="C4" s="13"/>
      <c r="D4" s="13"/>
      <c r="E4" s="13"/>
      <c r="F4" s="13"/>
      <c r="G4" s="13"/>
      <c r="H4" s="13"/>
      <c r="I4" s="3"/>
    </row>
    <row r="5" spans="3:23" ht="13.8" thickTop="1" x14ac:dyDescent="0.25">
      <c r="C5" s="76" t="s">
        <v>1</v>
      </c>
      <c r="D5" s="77"/>
      <c r="E5" s="77"/>
      <c r="F5" s="77"/>
      <c r="G5" s="77"/>
      <c r="H5" s="78"/>
      <c r="I5" s="4"/>
    </row>
    <row r="6" spans="3:23" ht="13.8" thickBot="1" x14ac:dyDescent="0.3">
      <c r="C6" s="5" t="s">
        <v>2</v>
      </c>
      <c r="D6" s="6" t="s">
        <v>3</v>
      </c>
      <c r="E6" s="7" t="s">
        <v>4</v>
      </c>
      <c r="F6" s="7" t="s">
        <v>5</v>
      </c>
      <c r="G6" s="7" t="s">
        <v>6</v>
      </c>
      <c r="H6" s="7" t="s">
        <v>7</v>
      </c>
      <c r="I6" s="4"/>
    </row>
    <row r="7" spans="3:23" ht="14.4" thickTop="1" thickBot="1" x14ac:dyDescent="0.3">
      <c r="C7"/>
      <c r="D7" s="8"/>
      <c r="E7"/>
      <c r="F7" s="9"/>
      <c r="G7"/>
      <c r="H7"/>
      <c r="I7" s="4"/>
    </row>
    <row r="8" spans="3:23" ht="60" customHeight="1" thickTop="1" x14ac:dyDescent="0.25">
      <c r="C8" s="49" t="s">
        <v>25</v>
      </c>
      <c r="D8" s="30" t="s">
        <v>65</v>
      </c>
      <c r="E8" s="50"/>
      <c r="F8" s="51"/>
      <c r="G8" s="52"/>
      <c r="H8" s="52"/>
      <c r="I8" s="4"/>
      <c r="K8">
        <f>110*0.5*2</f>
        <v>110</v>
      </c>
      <c r="L8">
        <f>50*0.3*2</f>
        <v>30</v>
      </c>
    </row>
    <row r="9" spans="3:23" s="10" customFormat="1" x14ac:dyDescent="0.25">
      <c r="C9" s="37" t="s">
        <v>19</v>
      </c>
      <c r="D9" s="38" t="s">
        <v>20</v>
      </c>
      <c r="E9" s="14"/>
      <c r="F9" s="14"/>
      <c r="G9" s="14"/>
      <c r="H9" s="14"/>
      <c r="I9" s="11"/>
    </row>
    <row r="10" spans="3:23" s="10" customFormat="1" ht="38.4" x14ac:dyDescent="0.25">
      <c r="C10" s="23">
        <v>3001001</v>
      </c>
      <c r="D10" s="60" t="s">
        <v>60</v>
      </c>
      <c r="E10" s="36" t="s">
        <v>18</v>
      </c>
      <c r="F10" s="40">
        <v>1500</v>
      </c>
      <c r="G10" s="26">
        <v>20.09</v>
      </c>
      <c r="H10" s="25">
        <f>+G10*F10</f>
        <v>30135</v>
      </c>
      <c r="I10" s="11"/>
      <c r="K10" s="10">
        <v>30</v>
      </c>
      <c r="L10" s="10">
        <v>50</v>
      </c>
      <c r="M10" s="10">
        <f>K10*L10</f>
        <v>1500</v>
      </c>
    </row>
    <row r="11" spans="3:23" s="10" customFormat="1" ht="48.75" customHeight="1" x14ac:dyDescent="0.25">
      <c r="C11" s="23" t="s">
        <v>33</v>
      </c>
      <c r="D11" s="42" t="s">
        <v>43</v>
      </c>
      <c r="E11" s="36" t="s">
        <v>34</v>
      </c>
      <c r="F11" s="40">
        <v>185</v>
      </c>
      <c r="G11" s="26">
        <v>15.21</v>
      </c>
      <c r="H11" s="25">
        <f>F11*G11</f>
        <v>2813.85</v>
      </c>
      <c r="I11" s="11"/>
      <c r="O11" s="10">
        <v>110</v>
      </c>
      <c r="P11" s="10">
        <v>1.4</v>
      </c>
      <c r="Q11" s="10">
        <v>553</v>
      </c>
      <c r="R11" s="10">
        <v>0.55700000000000005</v>
      </c>
      <c r="S11" s="10">
        <f>+R11*Q11*P11</f>
        <v>431.2294</v>
      </c>
      <c r="U11" s="10">
        <f>160*6</f>
        <v>960</v>
      </c>
    </row>
    <row r="12" spans="3:23" s="10" customFormat="1" ht="57.6" x14ac:dyDescent="0.25">
      <c r="C12" s="23">
        <v>4001089</v>
      </c>
      <c r="D12" s="42" t="s">
        <v>44</v>
      </c>
      <c r="E12" s="36" t="s">
        <v>27</v>
      </c>
      <c r="F12" s="40">
        <v>0.85</v>
      </c>
      <c r="G12" s="26">
        <v>2542.0100000000002</v>
      </c>
      <c r="H12" s="25">
        <f>F12*G12</f>
        <v>2160.71</v>
      </c>
      <c r="I12" s="11"/>
      <c r="K12" s="59">
        <f>110*0.5*0.2</f>
        <v>11</v>
      </c>
      <c r="L12" s="59">
        <f>50*0.3*0.2</f>
        <v>3</v>
      </c>
      <c r="O12" s="10">
        <v>50</v>
      </c>
      <c r="P12" s="10">
        <v>0.9</v>
      </c>
      <c r="Q12" s="10">
        <v>251</v>
      </c>
      <c r="R12" s="10">
        <v>0.55700000000000005</v>
      </c>
      <c r="S12" s="10">
        <f>+R12*Q12*P12</f>
        <v>125.8263</v>
      </c>
    </row>
    <row r="13" spans="3:23" s="10" customFormat="1" x14ac:dyDescent="0.25">
      <c r="C13" s="23"/>
      <c r="D13" s="39"/>
      <c r="E13" s="36"/>
      <c r="F13" s="40"/>
      <c r="G13" s="26"/>
      <c r="H13" s="27">
        <f>SUM(H10:H12)</f>
        <v>35109.56</v>
      </c>
      <c r="I13" s="11"/>
    </row>
    <row r="14" spans="3:23" s="10" customFormat="1" x14ac:dyDescent="0.25">
      <c r="C14" s="37" t="s">
        <v>26</v>
      </c>
      <c r="D14" s="38" t="s">
        <v>39</v>
      </c>
      <c r="E14" s="14"/>
      <c r="F14" s="14"/>
      <c r="G14" s="14"/>
      <c r="H14" s="14"/>
      <c r="I14" s="11"/>
      <c r="K14" s="55"/>
    </row>
    <row r="15" spans="3:23" s="10" customFormat="1" ht="38.4" x14ac:dyDescent="0.25">
      <c r="C15" s="23">
        <v>3002052</v>
      </c>
      <c r="D15" s="42" t="s">
        <v>37</v>
      </c>
      <c r="E15" s="36" t="s">
        <v>27</v>
      </c>
      <c r="F15" s="40">
        <f>W15</f>
        <v>9.6</v>
      </c>
      <c r="G15" s="26">
        <v>116.28</v>
      </c>
      <c r="H15" s="25">
        <f t="shared" ref="H15:H22" si="0">F15*G15</f>
        <v>1116.29</v>
      </c>
      <c r="I15" s="11"/>
      <c r="K15" s="10">
        <v>0.3</v>
      </c>
      <c r="L15" s="10">
        <v>0.2</v>
      </c>
      <c r="M15" s="10">
        <v>50</v>
      </c>
      <c r="N15" s="10">
        <v>2</v>
      </c>
      <c r="O15" s="10">
        <f>K15*L15*M15*N15</f>
        <v>6</v>
      </c>
      <c r="Q15" s="10">
        <v>0.3</v>
      </c>
      <c r="R15" s="10">
        <v>0.2</v>
      </c>
      <c r="S15" s="10">
        <v>30</v>
      </c>
      <c r="T15" s="10">
        <v>2</v>
      </c>
      <c r="U15" s="10">
        <f>Q15*R15*S15*T15</f>
        <v>3.6</v>
      </c>
      <c r="W15" s="10">
        <f>U15+O15</f>
        <v>9.6</v>
      </c>
    </row>
    <row r="16" spans="3:23" s="10" customFormat="1" ht="39" customHeight="1" x14ac:dyDescent="0.25">
      <c r="C16" s="23">
        <v>3002002</v>
      </c>
      <c r="D16" s="39" t="s">
        <v>46</v>
      </c>
      <c r="E16" s="36" t="s">
        <v>27</v>
      </c>
      <c r="F16" s="40">
        <f>W16</f>
        <v>9.6</v>
      </c>
      <c r="G16" s="26">
        <v>302.95999999999998</v>
      </c>
      <c r="H16" s="25">
        <f t="shared" si="0"/>
        <v>2908.42</v>
      </c>
      <c r="I16" s="11"/>
      <c r="K16" s="10">
        <v>0.3</v>
      </c>
      <c r="L16" s="10">
        <v>0.2</v>
      </c>
      <c r="M16" s="10">
        <v>50</v>
      </c>
      <c r="N16" s="10">
        <v>2</v>
      </c>
      <c r="O16" s="10">
        <f>K16*L16*M16*N16</f>
        <v>6</v>
      </c>
      <c r="Q16" s="10">
        <v>0.3</v>
      </c>
      <c r="R16" s="10">
        <v>0.2</v>
      </c>
      <c r="S16" s="10">
        <v>30</v>
      </c>
      <c r="T16" s="10">
        <v>2</v>
      </c>
      <c r="U16" s="10">
        <f>Q16*R16*S16*T16</f>
        <v>3.6</v>
      </c>
      <c r="W16" s="10">
        <f>U16+O16</f>
        <v>9.6</v>
      </c>
    </row>
    <row r="17" spans="3:24" s="10" customFormat="1" ht="48" customHeight="1" x14ac:dyDescent="0.25">
      <c r="C17" s="23">
        <v>4002020</v>
      </c>
      <c r="D17" s="39" t="s">
        <v>47</v>
      </c>
      <c r="E17" s="36" t="s">
        <v>34</v>
      </c>
      <c r="F17" s="40">
        <v>579.28</v>
      </c>
      <c r="G17" s="26">
        <v>51.15</v>
      </c>
      <c r="H17" s="25">
        <f t="shared" si="0"/>
        <v>29630.17</v>
      </c>
      <c r="I17" s="11"/>
      <c r="K17" s="10">
        <v>1.3</v>
      </c>
      <c r="L17" s="10">
        <v>800</v>
      </c>
      <c r="M17" s="10">
        <v>0.55700000000000005</v>
      </c>
      <c r="N17" s="56">
        <f>K17*L17*M17</f>
        <v>579.28</v>
      </c>
      <c r="P17" s="10">
        <v>160</v>
      </c>
      <c r="Q17" s="10">
        <v>0.2</v>
      </c>
      <c r="R17" s="10">
        <f>P17/Q17</f>
        <v>800</v>
      </c>
    </row>
    <row r="18" spans="3:24" s="10" customFormat="1" ht="48" customHeight="1" x14ac:dyDescent="0.25">
      <c r="C18" s="23">
        <v>4002021</v>
      </c>
      <c r="D18" s="39" t="s">
        <v>48</v>
      </c>
      <c r="E18" s="36" t="s">
        <v>34</v>
      </c>
      <c r="F18" s="40">
        <v>960</v>
      </c>
      <c r="G18" s="26">
        <v>51.15</v>
      </c>
      <c r="H18" s="25">
        <f t="shared" si="0"/>
        <v>49104</v>
      </c>
      <c r="I18" s="11"/>
      <c r="K18" s="10">
        <v>31</v>
      </c>
      <c r="L18" s="10">
        <v>6</v>
      </c>
      <c r="M18" s="10">
        <v>0.996</v>
      </c>
      <c r="N18" s="10">
        <f>K18*L18*M18</f>
        <v>185.256</v>
      </c>
      <c r="O18" s="10">
        <v>2</v>
      </c>
      <c r="P18" s="10">
        <f>N18*O18</f>
        <v>370.512</v>
      </c>
      <c r="R18" s="56">
        <f>P18+X18</f>
        <v>980.06399999999996</v>
      </c>
      <c r="S18" s="10">
        <v>51</v>
      </c>
      <c r="T18" s="10">
        <v>6</v>
      </c>
      <c r="U18" s="10">
        <v>0.996</v>
      </c>
      <c r="V18" s="10">
        <f>S18*T18*U18</f>
        <v>304.77600000000001</v>
      </c>
      <c r="W18" s="10">
        <v>2</v>
      </c>
      <c r="X18" s="10">
        <f>V18*W18</f>
        <v>609.55200000000002</v>
      </c>
    </row>
    <row r="19" spans="3:24" s="10" customFormat="1" ht="38.4" x14ac:dyDescent="0.25">
      <c r="C19" s="23">
        <v>4002016</v>
      </c>
      <c r="D19" s="39" t="s">
        <v>58</v>
      </c>
      <c r="E19" s="36" t="s">
        <v>18</v>
      </c>
      <c r="F19" s="40">
        <v>140</v>
      </c>
      <c r="G19" s="26">
        <v>277.44</v>
      </c>
      <c r="H19" s="25">
        <f t="shared" si="0"/>
        <v>38841.599999999999</v>
      </c>
      <c r="I19" s="11"/>
      <c r="K19" s="10">
        <v>30</v>
      </c>
      <c r="L19" s="10">
        <v>0.4</v>
      </c>
      <c r="M19" s="10">
        <v>2</v>
      </c>
      <c r="N19" s="10">
        <v>2</v>
      </c>
      <c r="O19" s="10">
        <f>N19*M19*L19*K19</f>
        <v>48</v>
      </c>
      <c r="Q19" s="10">
        <f>O19+V19</f>
        <v>128</v>
      </c>
      <c r="R19" s="10">
        <v>50</v>
      </c>
      <c r="S19" s="10">
        <v>0.4</v>
      </c>
      <c r="T19" s="10">
        <v>2</v>
      </c>
      <c r="U19" s="10">
        <v>2</v>
      </c>
      <c r="V19" s="10">
        <f>U19*T19*S19*R19</f>
        <v>80</v>
      </c>
    </row>
    <row r="20" spans="3:24" s="10" customFormat="1" ht="56.25" customHeight="1" x14ac:dyDescent="0.25">
      <c r="C20" s="23" t="s">
        <v>56</v>
      </c>
      <c r="D20" s="39" t="s">
        <v>57</v>
      </c>
      <c r="E20" s="36" t="s">
        <v>27</v>
      </c>
      <c r="F20" s="40">
        <v>14</v>
      </c>
      <c r="G20" s="26">
        <v>6363.1</v>
      </c>
      <c r="H20" s="25">
        <f t="shared" si="0"/>
        <v>89083.4</v>
      </c>
      <c r="I20" s="11"/>
      <c r="K20" s="10">
        <v>30</v>
      </c>
      <c r="L20" s="10">
        <v>0.4</v>
      </c>
      <c r="M20" s="10">
        <v>0.2</v>
      </c>
      <c r="N20" s="10">
        <v>2</v>
      </c>
      <c r="O20" s="10">
        <f>N20*M20*L20*K20</f>
        <v>4.8</v>
      </c>
      <c r="Q20" s="10">
        <f>O20+V20</f>
        <v>12.8</v>
      </c>
      <c r="R20" s="10">
        <v>50</v>
      </c>
      <c r="S20" s="10">
        <v>0.4</v>
      </c>
      <c r="T20" s="10">
        <v>0.2</v>
      </c>
      <c r="U20" s="10">
        <v>2</v>
      </c>
      <c r="V20" s="10">
        <f>U20*T20*S20*R20</f>
        <v>8</v>
      </c>
    </row>
    <row r="21" spans="3:24" s="10" customFormat="1" ht="66" customHeight="1" x14ac:dyDescent="0.25">
      <c r="C21" s="23">
        <v>4002038</v>
      </c>
      <c r="D21" s="39" t="s">
        <v>38</v>
      </c>
      <c r="E21" s="36" t="s">
        <v>27</v>
      </c>
      <c r="F21" s="62">
        <v>440</v>
      </c>
      <c r="G21" s="26">
        <v>707.12</v>
      </c>
      <c r="H21" s="25">
        <f t="shared" si="0"/>
        <v>311132.79999999999</v>
      </c>
      <c r="I21" s="11"/>
      <c r="J21" s="63">
        <f>+H49</f>
        <v>7.1</v>
      </c>
      <c r="K21" s="10">
        <v>30</v>
      </c>
      <c r="L21" s="10">
        <v>50</v>
      </c>
      <c r="M21" s="10">
        <v>0.26400000000000001</v>
      </c>
      <c r="N21" s="59">
        <f>K21*L21*M21</f>
        <v>396</v>
      </c>
      <c r="P21" s="61"/>
      <c r="R21" s="61"/>
    </row>
    <row r="22" spans="3:24" s="10" customFormat="1" ht="38.4" x14ac:dyDescent="0.25">
      <c r="C22" s="23">
        <v>3005001</v>
      </c>
      <c r="D22" s="42" t="s">
        <v>59</v>
      </c>
      <c r="E22" s="36" t="s">
        <v>18</v>
      </c>
      <c r="F22" s="40">
        <f>M22</f>
        <v>1488.02</v>
      </c>
      <c r="G22" s="26">
        <v>38.19</v>
      </c>
      <c r="H22" s="25">
        <f t="shared" si="0"/>
        <v>56827.48</v>
      </c>
      <c r="I22" s="11"/>
      <c r="K22" s="10">
        <v>29.85</v>
      </c>
      <c r="L22" s="10">
        <v>49.85</v>
      </c>
      <c r="M22" s="59">
        <f>K22*L22</f>
        <v>1488.02</v>
      </c>
      <c r="P22" s="61"/>
    </row>
    <row r="23" spans="3:24" s="10" customFormat="1" x14ac:dyDescent="0.25">
      <c r="C23" s="23"/>
      <c r="D23" s="39"/>
      <c r="E23" s="36"/>
      <c r="F23" s="40"/>
      <c r="G23" s="26"/>
      <c r="H23" s="27">
        <f>SUM(H15:H22)</f>
        <v>578644.16</v>
      </c>
      <c r="I23" s="11"/>
    </row>
    <row r="24" spans="3:24" s="10" customFormat="1" x14ac:dyDescent="0.25">
      <c r="C24" s="37" t="s">
        <v>21</v>
      </c>
      <c r="D24" s="38" t="s">
        <v>35</v>
      </c>
      <c r="E24" s="14"/>
      <c r="F24" s="14"/>
      <c r="G24" s="14"/>
      <c r="H24" s="14"/>
      <c r="I24" s="11"/>
    </row>
    <row r="25" spans="3:24" s="10" customFormat="1" ht="105.6" x14ac:dyDescent="0.25">
      <c r="C25" s="23">
        <v>3000005</v>
      </c>
      <c r="D25" s="42" t="s">
        <v>49</v>
      </c>
      <c r="E25" s="36" t="s">
        <v>18</v>
      </c>
      <c r="F25" s="40">
        <f>M25</f>
        <v>1488.02</v>
      </c>
      <c r="G25" s="26">
        <v>462.69</v>
      </c>
      <c r="H25" s="25">
        <f>F25*G25</f>
        <v>688491.97</v>
      </c>
      <c r="I25" s="11"/>
      <c r="K25" s="10">
        <v>29.85</v>
      </c>
      <c r="L25" s="10">
        <v>49.85</v>
      </c>
      <c r="M25" s="59">
        <f>K25*L25</f>
        <v>1488.02</v>
      </c>
      <c r="Q25" s="59"/>
    </row>
    <row r="26" spans="3:24" s="10" customFormat="1" ht="131.25" customHeight="1" x14ac:dyDescent="0.25">
      <c r="C26" s="23">
        <v>4002305</v>
      </c>
      <c r="D26" s="42" t="s">
        <v>55</v>
      </c>
      <c r="E26" s="36" t="s">
        <v>17</v>
      </c>
      <c r="F26" s="40">
        <v>1</v>
      </c>
      <c r="G26" s="26">
        <v>41440.589999999997</v>
      </c>
      <c r="H26" s="25">
        <f>F26*G26</f>
        <v>41440.589999999997</v>
      </c>
      <c r="I26" s="11"/>
    </row>
    <row r="27" spans="3:24" s="10" customFormat="1" ht="76.8" x14ac:dyDescent="0.25">
      <c r="C27" s="23">
        <v>3007015</v>
      </c>
      <c r="D27" s="42" t="s">
        <v>50</v>
      </c>
      <c r="E27" s="36" t="s">
        <v>17</v>
      </c>
      <c r="F27" s="40">
        <v>2</v>
      </c>
      <c r="G27" s="26">
        <v>30523.56</v>
      </c>
      <c r="H27" s="25">
        <f>F27*G27</f>
        <v>61047.12</v>
      </c>
      <c r="I27" s="11"/>
    </row>
    <row r="28" spans="3:24" s="10" customFormat="1" x14ac:dyDescent="0.25">
      <c r="C28" s="23"/>
      <c r="D28" s="41"/>
      <c r="E28" s="36"/>
      <c r="F28" s="40"/>
      <c r="G28" s="26"/>
      <c r="H28" s="27">
        <f>SUM(H25:H27)</f>
        <v>790979.68</v>
      </c>
      <c r="I28" s="11"/>
    </row>
    <row r="29" spans="3:24" s="10" customFormat="1" x14ac:dyDescent="0.25">
      <c r="C29" s="37" t="s">
        <v>22</v>
      </c>
      <c r="D29" s="38" t="s">
        <v>28</v>
      </c>
      <c r="E29" s="14"/>
      <c r="F29" s="14"/>
      <c r="G29" s="14"/>
      <c r="H29" s="14"/>
      <c r="I29" s="11"/>
    </row>
    <row r="30" spans="3:24" s="10" customFormat="1" ht="93" customHeight="1" x14ac:dyDescent="0.25">
      <c r="C30" s="23">
        <v>3007007</v>
      </c>
      <c r="D30" s="42" t="s">
        <v>51</v>
      </c>
      <c r="E30" s="36" t="s">
        <v>17</v>
      </c>
      <c r="F30" s="40">
        <v>6</v>
      </c>
      <c r="G30" s="26">
        <v>5631.41</v>
      </c>
      <c r="H30" s="25">
        <f>F30*G30</f>
        <v>33788.46</v>
      </c>
      <c r="I30" s="11"/>
    </row>
    <row r="31" spans="3:24" s="10" customFormat="1" ht="67.2" x14ac:dyDescent="0.25">
      <c r="C31" s="23">
        <v>3007068</v>
      </c>
      <c r="D31" s="42" t="s">
        <v>64</v>
      </c>
      <c r="E31" s="36" t="s">
        <v>17</v>
      </c>
      <c r="F31" s="40">
        <v>6</v>
      </c>
      <c r="G31" s="26">
        <v>12105.38</v>
      </c>
      <c r="H31" s="25">
        <f>F31*G31</f>
        <v>72632.28</v>
      </c>
      <c r="I31" s="11"/>
    </row>
    <row r="32" spans="3:24" s="10" customFormat="1" ht="115.2" x14ac:dyDescent="0.25">
      <c r="C32" s="23">
        <v>3007059</v>
      </c>
      <c r="D32" s="42" t="s">
        <v>53</v>
      </c>
      <c r="E32" s="36" t="s">
        <v>17</v>
      </c>
      <c r="F32" s="40">
        <v>6</v>
      </c>
      <c r="G32" s="26">
        <v>12210.71</v>
      </c>
      <c r="H32" s="25">
        <f>F32*G32</f>
        <v>73264.259999999995</v>
      </c>
      <c r="I32" s="11"/>
    </row>
    <row r="33" spans="3:11" s="10" customFormat="1" x14ac:dyDescent="0.25">
      <c r="C33" s="23"/>
      <c r="D33" s="41"/>
      <c r="E33" s="36"/>
      <c r="F33" s="40"/>
      <c r="G33" s="26"/>
      <c r="H33" s="27">
        <f>SUM(H30:H32)</f>
        <v>179685</v>
      </c>
      <c r="I33" s="11"/>
    </row>
    <row r="34" spans="3:11" s="10" customFormat="1" x14ac:dyDescent="0.25">
      <c r="C34" s="37" t="s">
        <v>23</v>
      </c>
      <c r="D34" s="38" t="s">
        <v>62</v>
      </c>
      <c r="E34" s="14"/>
      <c r="F34" s="14"/>
      <c r="G34" s="14"/>
      <c r="H34" s="14"/>
      <c r="I34" s="11"/>
    </row>
    <row r="35" spans="3:11" s="10" customFormat="1" ht="86.4" x14ac:dyDescent="0.25">
      <c r="C35" s="23">
        <v>3007041</v>
      </c>
      <c r="D35" s="41" t="s">
        <v>63</v>
      </c>
      <c r="E35" s="36" t="s">
        <v>17</v>
      </c>
      <c r="F35" s="40">
        <v>2</v>
      </c>
      <c r="G35" s="26">
        <v>45109.98</v>
      </c>
      <c r="H35" s="25">
        <f>F35*G35</f>
        <v>90219.96</v>
      </c>
      <c r="I35" s="11"/>
    </row>
    <row r="36" spans="3:11" s="10" customFormat="1" x14ac:dyDescent="0.25">
      <c r="C36" s="23"/>
      <c r="D36" s="41"/>
      <c r="E36" s="36"/>
      <c r="F36" s="40"/>
      <c r="G36" s="26"/>
      <c r="H36" s="27">
        <f>SUM(H35:H35)</f>
        <v>90219.96</v>
      </c>
      <c r="I36" s="11"/>
    </row>
    <row r="37" spans="3:11" s="10" customFormat="1" x14ac:dyDescent="0.25">
      <c r="C37" s="37" t="s">
        <v>61</v>
      </c>
      <c r="D37" s="38" t="s">
        <v>29</v>
      </c>
      <c r="E37" s="14"/>
      <c r="F37" s="14"/>
      <c r="G37" s="14"/>
      <c r="H37" s="14"/>
      <c r="I37" s="11"/>
    </row>
    <row r="38" spans="3:11" s="10" customFormat="1" ht="33" customHeight="1" x14ac:dyDescent="0.25">
      <c r="C38" s="23">
        <v>3008001</v>
      </c>
      <c r="D38" s="43" t="s">
        <v>36</v>
      </c>
      <c r="E38" s="36" t="s">
        <v>18</v>
      </c>
      <c r="F38" s="40">
        <v>1500</v>
      </c>
      <c r="G38" s="26">
        <v>4.26</v>
      </c>
      <c r="H38" s="25">
        <f>F38*G38</f>
        <v>6390</v>
      </c>
      <c r="I38" s="11"/>
    </row>
    <row r="39" spans="3:11" s="10" customFormat="1" x14ac:dyDescent="0.25">
      <c r="C39" s="23"/>
      <c r="D39" s="41"/>
      <c r="E39" s="36"/>
      <c r="F39" s="40"/>
      <c r="G39" s="26"/>
      <c r="H39" s="27">
        <f>SUM(H38:H38)</f>
        <v>6390</v>
      </c>
      <c r="I39" s="11"/>
    </row>
    <row r="40" spans="3:11" s="15" customFormat="1" ht="9.6" x14ac:dyDescent="0.2">
      <c r="C40" s="16"/>
      <c r="D40" s="16"/>
      <c r="E40" s="21"/>
      <c r="F40" s="33"/>
      <c r="G40" s="21"/>
      <c r="H40" s="18"/>
      <c r="I40" s="24"/>
    </row>
    <row r="41" spans="3:11" s="16" customFormat="1" ht="12.75" customHeight="1" x14ac:dyDescent="0.25">
      <c r="F41" s="19"/>
      <c r="G41" s="20" t="s">
        <v>8</v>
      </c>
      <c r="H41" s="28">
        <f>+H39+H33+H28+H23+H36+H13</f>
        <v>1681028.36</v>
      </c>
      <c r="I41" s="20"/>
      <c r="J41" s="53"/>
      <c r="K41" s="54"/>
    </row>
    <row r="42" spans="3:11" s="16" customFormat="1" ht="12.75" customHeight="1" x14ac:dyDescent="0.25">
      <c r="F42" s="19"/>
      <c r="G42" s="20" t="s">
        <v>9</v>
      </c>
      <c r="H42" s="28">
        <f>+H41*0.16</f>
        <v>268964.53999999998</v>
      </c>
      <c r="I42" s="20"/>
      <c r="J42" s="53"/>
    </row>
    <row r="43" spans="3:11" s="16" customFormat="1" ht="12.75" customHeight="1" x14ac:dyDescent="0.2">
      <c r="D43" s="48"/>
      <c r="E43" s="21"/>
      <c r="F43" s="33"/>
      <c r="G43" s="19" t="s">
        <v>10</v>
      </c>
      <c r="H43" s="28">
        <f>+H42+H41</f>
        <v>1949992.9</v>
      </c>
      <c r="I43" s="20"/>
      <c r="J43" s="53"/>
    </row>
    <row r="44" spans="3:11" s="17" customFormat="1" ht="12.75" customHeight="1" x14ac:dyDescent="0.2">
      <c r="D44" s="22"/>
      <c r="E44" s="21"/>
      <c r="F44" s="33"/>
      <c r="G44" s="21"/>
      <c r="H44" s="32"/>
      <c r="J44" s="53"/>
    </row>
    <row r="45" spans="3:11" s="17" customFormat="1" ht="9.6" x14ac:dyDescent="0.2">
      <c r="C45" s="21"/>
      <c r="D45" s="22"/>
      <c r="E45" s="21"/>
      <c r="F45" s="33"/>
      <c r="G45" s="21"/>
      <c r="H45" s="21"/>
      <c r="I45" s="21"/>
      <c r="J45" s="53"/>
    </row>
    <row r="46" spans="3:11" x14ac:dyDescent="0.25">
      <c r="C46" s="21"/>
      <c r="D46" s="22" t="s">
        <v>11</v>
      </c>
      <c r="E46" s="21"/>
      <c r="F46" s="33"/>
      <c r="G46" s="21" t="s">
        <v>12</v>
      </c>
      <c r="H46" s="31"/>
      <c r="J46" s="53"/>
    </row>
    <row r="47" spans="3:11" x14ac:dyDescent="0.25">
      <c r="C47" s="21"/>
      <c r="D47" s="22"/>
      <c r="E47" s="21"/>
      <c r="F47" s="33"/>
      <c r="G47" s="21"/>
      <c r="H47" s="32"/>
      <c r="J47" s="53"/>
    </row>
    <row r="48" spans="3:11" x14ac:dyDescent="0.25">
      <c r="C48" s="21"/>
      <c r="D48" s="22"/>
      <c r="E48" s="21"/>
      <c r="F48" s="33"/>
      <c r="G48" s="46" t="s">
        <v>30</v>
      </c>
      <c r="H48" s="47">
        <v>1950000</v>
      </c>
      <c r="J48" s="53"/>
    </row>
    <row r="49" spans="1:10" x14ac:dyDescent="0.25">
      <c r="C49" s="21"/>
      <c r="D49" s="22"/>
      <c r="E49" s="21"/>
      <c r="F49" s="33"/>
      <c r="G49" s="57" t="s">
        <v>54</v>
      </c>
      <c r="H49" s="58">
        <f>+H48-H43</f>
        <v>7.1</v>
      </c>
      <c r="J49" s="53"/>
    </row>
    <row r="50" spans="1:10" s="1" customFormat="1" x14ac:dyDescent="0.25">
      <c r="A50"/>
      <c r="B50"/>
      <c r="C50" s="21"/>
      <c r="D50" s="22"/>
      <c r="E50" s="21"/>
      <c r="F50" s="33"/>
      <c r="G50" s="44"/>
      <c r="H50" s="45"/>
      <c r="J50" s="53"/>
    </row>
    <row r="51" spans="1:10" s="1" customFormat="1" x14ac:dyDescent="0.25">
      <c r="A51"/>
      <c r="B51"/>
      <c r="C51" s="21"/>
      <c r="D51" s="22"/>
      <c r="E51" s="21"/>
      <c r="F51" s="33"/>
      <c r="G51" s="44"/>
      <c r="H51" s="45"/>
      <c r="J51" s="53"/>
    </row>
    <row r="52" spans="1:10" s="1" customFormat="1" x14ac:dyDescent="0.25">
      <c r="A52"/>
      <c r="B52"/>
      <c r="C52" s="21"/>
      <c r="D52" s="22"/>
      <c r="E52" s="21"/>
      <c r="F52" s="33"/>
      <c r="G52" s="21"/>
      <c r="H52" s="21"/>
    </row>
    <row r="53" spans="1:10" s="1" customFormat="1" x14ac:dyDescent="0.25">
      <c r="A53"/>
      <c r="B53"/>
      <c r="C53" s="29" t="s">
        <v>13</v>
      </c>
      <c r="D53" s="22"/>
      <c r="E53" s="21"/>
      <c r="F53" s="33"/>
      <c r="G53" s="1" t="s">
        <v>14</v>
      </c>
      <c r="H53" s="21"/>
    </row>
    <row r="54" spans="1:10" s="1" customFormat="1" x14ac:dyDescent="0.25">
      <c r="A54"/>
      <c r="B54"/>
      <c r="C54" s="17" t="s">
        <v>24</v>
      </c>
      <c r="D54" s="22"/>
      <c r="E54" s="21"/>
      <c r="F54" s="33"/>
      <c r="G54" s="21" t="s">
        <v>31</v>
      </c>
      <c r="H54" s="21"/>
    </row>
    <row r="55" spans="1:10" s="1" customFormat="1" x14ac:dyDescent="0.25">
      <c r="A55"/>
      <c r="B55"/>
      <c r="C55" s="21"/>
      <c r="D55" s="22"/>
      <c r="E55" s="21"/>
      <c r="F55" s="33"/>
      <c r="G55" s="21"/>
      <c r="H55" s="21"/>
    </row>
    <row r="56" spans="1:10" s="1" customFormat="1" x14ac:dyDescent="0.25">
      <c r="A56"/>
      <c r="B56"/>
      <c r="C56" s="21"/>
      <c r="D56" s="22"/>
      <c r="E56" s="21"/>
      <c r="F56" s="33"/>
      <c r="G56" s="21"/>
      <c r="H56" s="21"/>
    </row>
    <row r="57" spans="1:10" s="1" customFormat="1" x14ac:dyDescent="0.25">
      <c r="A57"/>
      <c r="B57"/>
      <c r="C57" s="17"/>
      <c r="D57" s="17"/>
      <c r="E57" s="17"/>
      <c r="F57" s="34"/>
      <c r="G57" s="17"/>
      <c r="H57" s="17"/>
    </row>
    <row r="58" spans="1:10" s="1" customFormat="1" x14ac:dyDescent="0.25">
      <c r="A58"/>
      <c r="B58"/>
      <c r="C58" s="17"/>
      <c r="D58" s="17"/>
      <c r="E58" s="17"/>
      <c r="F58" s="34"/>
      <c r="G58" s="17"/>
      <c r="H58" s="17"/>
    </row>
    <row r="59" spans="1:10" s="1" customFormat="1" x14ac:dyDescent="0.25">
      <c r="A59"/>
      <c r="B59"/>
      <c r="C59" s="17"/>
      <c r="D59" s="17"/>
      <c r="E59" s="17"/>
      <c r="F59" s="34"/>
      <c r="G59" s="17"/>
      <c r="H59" s="17"/>
    </row>
    <row r="60" spans="1:10" s="1" customFormat="1" x14ac:dyDescent="0.25">
      <c r="A60"/>
      <c r="B60"/>
      <c r="C60" s="17"/>
      <c r="D60" s="17"/>
      <c r="E60" s="17"/>
      <c r="F60" s="34"/>
      <c r="G60" s="17"/>
      <c r="H60" s="17"/>
    </row>
    <row r="61" spans="1:10" s="1" customFormat="1" x14ac:dyDescent="0.25">
      <c r="A61"/>
      <c r="B61"/>
      <c r="C61" s="17"/>
      <c r="D61" s="17"/>
      <c r="E61" s="17"/>
      <c r="F61" s="34"/>
      <c r="G61" s="17"/>
      <c r="H61" s="17"/>
    </row>
    <row r="62" spans="1:10" s="1" customFormat="1" x14ac:dyDescent="0.25">
      <c r="A62"/>
      <c r="B62"/>
      <c r="C62" s="17"/>
      <c r="D62" s="17"/>
      <c r="E62" s="17"/>
      <c r="F62" s="34"/>
      <c r="G62" s="17"/>
      <c r="H62" s="17"/>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R57"/>
  <sheetViews>
    <sheetView tabSelected="1" view="pageBreakPreview" zoomScaleNormal="110" zoomScaleSheetLayoutView="100" workbookViewId="0">
      <selection activeCell="D13" sqref="D13"/>
    </sheetView>
  </sheetViews>
  <sheetFormatPr baseColWidth="10" defaultColWidth="9.109375" defaultRowHeight="13.2" x14ac:dyDescent="0.25"/>
  <cols>
    <col min="1" max="1" width="3.5546875" customWidth="1"/>
    <col min="2" max="2" width="1.109375" customWidth="1"/>
    <col min="3" max="3" width="12" style="1" customWidth="1"/>
    <col min="4" max="4" width="55.109375" style="12" customWidth="1"/>
    <col min="5" max="5" width="7.33203125" style="1" customWidth="1"/>
    <col min="6" max="6" width="8.88671875" style="35" customWidth="1"/>
    <col min="7" max="7" width="9.44140625" style="1" customWidth="1"/>
    <col min="8" max="8" width="11.77734375" style="1" customWidth="1"/>
    <col min="9" max="9" width="9" style="1" customWidth="1"/>
    <col min="10" max="10" width="1.109375" style="1" customWidth="1"/>
    <col min="11" max="11" width="13.88671875" customWidth="1"/>
    <col min="12" max="12" width="26.5546875" customWidth="1"/>
    <col min="13" max="13" width="15" customWidth="1"/>
    <col min="17" max="17" width="11.88671875" bestFit="1" customWidth="1"/>
    <col min="19" max="19" width="11.88671875" bestFit="1" customWidth="1"/>
  </cols>
  <sheetData>
    <row r="1" spans="3:10" ht="15.6" x14ac:dyDescent="0.3">
      <c r="C1" s="73" t="s">
        <v>15</v>
      </c>
      <c r="D1" s="73"/>
      <c r="E1" s="73"/>
      <c r="F1" s="73"/>
      <c r="G1" s="73"/>
      <c r="H1" s="73"/>
      <c r="I1" s="73"/>
    </row>
    <row r="2" spans="3:10" s="2" customFormat="1" ht="15" customHeight="1" x14ac:dyDescent="0.25">
      <c r="C2" s="74" t="s">
        <v>0</v>
      </c>
      <c r="D2" s="74"/>
      <c r="E2" s="74"/>
      <c r="F2" s="74"/>
      <c r="G2" s="74"/>
      <c r="H2" s="74"/>
      <c r="I2" s="74"/>
      <c r="J2" s="13"/>
    </row>
    <row r="3" spans="3:10" s="2" customFormat="1" ht="15" customHeight="1" x14ac:dyDescent="0.25">
      <c r="C3" s="72"/>
      <c r="D3" s="72"/>
      <c r="E3" s="72"/>
      <c r="F3" s="72"/>
      <c r="G3" s="72"/>
      <c r="H3" s="72"/>
      <c r="I3" s="72"/>
      <c r="J3" s="13"/>
    </row>
    <row r="4" spans="3:10" s="2" customFormat="1" ht="15" customHeight="1" x14ac:dyDescent="0.25">
      <c r="C4" s="72"/>
      <c r="D4" s="72"/>
      <c r="E4" s="72"/>
      <c r="F4" s="72"/>
      <c r="G4" s="72"/>
      <c r="H4" s="72"/>
      <c r="I4" s="72"/>
      <c r="J4" s="13"/>
    </row>
    <row r="5" spans="3:10" s="2" customFormat="1" ht="15" customHeight="1" x14ac:dyDescent="0.25">
      <c r="C5" s="80" t="s">
        <v>99</v>
      </c>
      <c r="D5" s="81"/>
      <c r="E5" s="13"/>
      <c r="F5" s="13"/>
      <c r="G5" s="13"/>
      <c r="H5" s="13"/>
      <c r="I5" s="82" t="s">
        <v>94</v>
      </c>
      <c r="J5" s="13"/>
    </row>
    <row r="6" spans="3:10" s="2" customFormat="1" ht="15" customHeight="1" x14ac:dyDescent="0.25">
      <c r="C6" s="13"/>
      <c r="D6" s="13"/>
      <c r="E6" s="13"/>
      <c r="F6" s="13"/>
      <c r="G6" s="13"/>
      <c r="H6" s="13"/>
      <c r="I6" s="13"/>
      <c r="J6" s="13"/>
    </row>
    <row r="7" spans="3:10" s="2" customFormat="1" ht="15" customHeight="1" x14ac:dyDescent="0.25">
      <c r="C7" s="83" t="s">
        <v>95</v>
      </c>
      <c r="D7" s="84" t="s">
        <v>103</v>
      </c>
      <c r="E7" s="84"/>
      <c r="F7" s="84"/>
      <c r="G7" s="84"/>
      <c r="H7" s="85"/>
      <c r="I7" s="86" t="s">
        <v>96</v>
      </c>
      <c r="J7" s="13"/>
    </row>
    <row r="8" spans="3:10" s="2" customFormat="1" ht="15" customHeight="1" x14ac:dyDescent="0.25">
      <c r="C8" s="83"/>
      <c r="D8" s="84"/>
      <c r="E8" s="84"/>
      <c r="F8" s="84"/>
      <c r="G8" s="84"/>
      <c r="H8" s="85"/>
      <c r="I8" s="86" t="s">
        <v>97</v>
      </c>
      <c r="J8" s="3"/>
    </row>
    <row r="9" spans="3:10" s="2" customFormat="1" ht="14.4" thickBot="1" x14ac:dyDescent="0.3">
      <c r="C9" s="83"/>
      <c r="D9" s="87"/>
      <c r="E9" s="87"/>
      <c r="F9" s="87"/>
      <c r="G9" s="87"/>
      <c r="H9" s="85"/>
      <c r="I9" s="86" t="s">
        <v>98</v>
      </c>
      <c r="J9" s="3"/>
    </row>
    <row r="10" spans="3:10" ht="13.8" thickTop="1" x14ac:dyDescent="0.25">
      <c r="C10" s="76" t="s">
        <v>1</v>
      </c>
      <c r="D10" s="77"/>
      <c r="E10" s="77"/>
      <c r="F10" s="77"/>
      <c r="G10" s="77"/>
      <c r="H10" s="79"/>
      <c r="I10" s="78"/>
      <c r="J10" s="4"/>
    </row>
    <row r="11" spans="3:10" ht="13.8" thickBot="1" x14ac:dyDescent="0.3">
      <c r="C11" s="5" t="s">
        <v>2</v>
      </c>
      <c r="D11" s="6" t="s">
        <v>3</v>
      </c>
      <c r="E11" s="7" t="s">
        <v>4</v>
      </c>
      <c r="F11" s="7" t="s">
        <v>5</v>
      </c>
      <c r="G11" s="7" t="s">
        <v>6</v>
      </c>
      <c r="H11" s="7" t="s">
        <v>93</v>
      </c>
      <c r="I11" s="7" t="s">
        <v>7</v>
      </c>
      <c r="J11" s="4"/>
    </row>
    <row r="12" spans="3:10" ht="14.4" thickTop="1" thickBot="1" x14ac:dyDescent="0.3">
      <c r="C12"/>
      <c r="D12" s="8"/>
      <c r="E12"/>
      <c r="F12" s="9"/>
      <c r="G12"/>
      <c r="H12"/>
      <c r="I12"/>
      <c r="J12" s="4"/>
    </row>
    <row r="13" spans="3:10" ht="45" customHeight="1" thickTop="1" x14ac:dyDescent="0.25">
      <c r="C13" s="49" t="s">
        <v>25</v>
      </c>
      <c r="D13" s="30" t="s">
        <v>66</v>
      </c>
      <c r="E13" s="50"/>
      <c r="F13" s="51"/>
      <c r="G13" s="52"/>
      <c r="H13" s="52"/>
      <c r="I13" s="52"/>
      <c r="J13" s="4"/>
    </row>
    <row r="14" spans="3:10" s="10" customFormat="1" x14ac:dyDescent="0.25">
      <c r="C14" s="37" t="s">
        <v>19</v>
      </c>
      <c r="D14" s="38" t="s">
        <v>70</v>
      </c>
      <c r="E14" s="14"/>
      <c r="F14" s="14"/>
      <c r="G14" s="14"/>
      <c r="H14" s="14"/>
      <c r="I14" s="14"/>
      <c r="J14" s="11"/>
    </row>
    <row r="15" spans="3:10" s="10" customFormat="1" ht="38.4" x14ac:dyDescent="0.25">
      <c r="C15" s="65" t="s">
        <v>80</v>
      </c>
      <c r="D15" s="67" t="s">
        <v>88</v>
      </c>
      <c r="E15" s="36" t="s">
        <v>27</v>
      </c>
      <c r="F15" s="62">
        <v>390</v>
      </c>
      <c r="G15" s="68"/>
      <c r="H15" s="68"/>
      <c r="I15" s="25"/>
      <c r="J15" s="11"/>
    </row>
    <row r="16" spans="3:10" s="10" customFormat="1" ht="45" customHeight="1" x14ac:dyDescent="0.25">
      <c r="C16" s="65" t="s">
        <v>78</v>
      </c>
      <c r="D16" s="39" t="s">
        <v>79</v>
      </c>
      <c r="E16" s="36" t="s">
        <v>18</v>
      </c>
      <c r="F16" s="62">
        <v>1950</v>
      </c>
      <c r="G16" s="26"/>
      <c r="H16" s="26"/>
      <c r="I16" s="25"/>
      <c r="J16" s="11"/>
    </row>
    <row r="17" spans="3:18" s="10" customFormat="1" ht="67.2" x14ac:dyDescent="0.25">
      <c r="C17" s="65" t="s">
        <v>73</v>
      </c>
      <c r="D17" s="67" t="s">
        <v>74</v>
      </c>
      <c r="E17" s="36" t="s">
        <v>18</v>
      </c>
      <c r="F17" s="62">
        <v>1950</v>
      </c>
      <c r="G17" s="68"/>
      <c r="H17" s="68"/>
      <c r="I17" s="25"/>
      <c r="J17" s="11"/>
    </row>
    <row r="18" spans="3:18" s="10" customFormat="1" ht="44.4" customHeight="1" x14ac:dyDescent="0.25">
      <c r="C18" s="23">
        <v>4003038</v>
      </c>
      <c r="D18" s="42" t="s">
        <v>82</v>
      </c>
      <c r="E18" s="36" t="s">
        <v>34</v>
      </c>
      <c r="F18" s="40">
        <v>70.2</v>
      </c>
      <c r="G18" s="26"/>
      <c r="H18" s="26"/>
      <c r="I18" s="25"/>
      <c r="J18" s="11"/>
    </row>
    <row r="19" spans="3:18" s="10" customFormat="1" ht="51" customHeight="1" x14ac:dyDescent="0.25">
      <c r="C19" s="23" t="s">
        <v>68</v>
      </c>
      <c r="D19" s="42" t="s">
        <v>69</v>
      </c>
      <c r="E19" s="36" t="s">
        <v>16</v>
      </c>
      <c r="F19" s="40">
        <v>684.04</v>
      </c>
      <c r="G19" s="26"/>
      <c r="H19" s="26"/>
      <c r="I19" s="25"/>
      <c r="J19" s="11"/>
      <c r="L19" s="59"/>
      <c r="M19" s="59"/>
    </row>
    <row r="20" spans="3:18" s="10" customFormat="1" x14ac:dyDescent="0.25">
      <c r="C20" s="23"/>
      <c r="D20" s="39"/>
      <c r="E20" s="36"/>
      <c r="F20" s="40"/>
      <c r="G20" s="26"/>
      <c r="H20" s="26"/>
      <c r="I20" s="27"/>
      <c r="J20" s="11"/>
    </row>
    <row r="21" spans="3:18" s="10" customFormat="1" x14ac:dyDescent="0.25">
      <c r="C21" s="37" t="s">
        <v>26</v>
      </c>
      <c r="D21" s="14" t="s">
        <v>72</v>
      </c>
      <c r="E21" s="14"/>
      <c r="F21" s="14"/>
      <c r="G21" s="14"/>
      <c r="H21" s="14"/>
      <c r="I21" s="14"/>
      <c r="J21" s="11"/>
    </row>
    <row r="22" spans="3:18" s="10" customFormat="1" ht="34.200000000000003" customHeight="1" x14ac:dyDescent="0.25">
      <c r="C22" s="23">
        <v>3002052</v>
      </c>
      <c r="D22" s="42" t="s">
        <v>83</v>
      </c>
      <c r="E22" s="36" t="s">
        <v>27</v>
      </c>
      <c r="F22" s="40">
        <v>14.14</v>
      </c>
      <c r="G22" s="26"/>
      <c r="H22" s="26"/>
      <c r="I22" s="25"/>
      <c r="J22" s="11"/>
      <c r="N22" s="59"/>
      <c r="R22" s="59"/>
    </row>
    <row r="23" spans="3:18" s="10" customFormat="1" ht="42.6" customHeight="1" x14ac:dyDescent="0.25">
      <c r="C23" s="23">
        <v>4002003</v>
      </c>
      <c r="D23" s="42" t="s">
        <v>84</v>
      </c>
      <c r="E23" s="36" t="s">
        <v>18</v>
      </c>
      <c r="F23" s="40">
        <v>13.46</v>
      </c>
      <c r="G23" s="26"/>
      <c r="H23" s="26"/>
      <c r="I23" s="25"/>
      <c r="J23" s="11"/>
      <c r="N23" s="59"/>
      <c r="R23" s="59"/>
    </row>
    <row r="24" spans="3:18" s="10" customFormat="1" ht="44.4" customHeight="1" x14ac:dyDescent="0.25">
      <c r="C24" s="23">
        <v>4003038</v>
      </c>
      <c r="D24" s="42" t="s">
        <v>82</v>
      </c>
      <c r="E24" s="36" t="s">
        <v>34</v>
      </c>
      <c r="F24" s="40">
        <v>666.37</v>
      </c>
      <c r="G24" s="26"/>
      <c r="H24" s="26"/>
      <c r="I24" s="25"/>
      <c r="J24" s="11"/>
      <c r="N24" s="59"/>
      <c r="R24" s="59"/>
    </row>
    <row r="25" spans="3:18" s="10" customFormat="1" ht="43.2" customHeight="1" x14ac:dyDescent="0.25">
      <c r="C25" s="23">
        <v>4002015</v>
      </c>
      <c r="D25" s="42" t="s">
        <v>85</v>
      </c>
      <c r="E25" s="36" t="s">
        <v>18</v>
      </c>
      <c r="F25" s="40">
        <v>45.94</v>
      </c>
      <c r="G25" s="26"/>
      <c r="H25" s="26"/>
      <c r="I25" s="25"/>
      <c r="J25" s="11"/>
      <c r="N25" s="59"/>
      <c r="R25" s="59"/>
    </row>
    <row r="26" spans="3:18" s="10" customFormat="1" ht="48" x14ac:dyDescent="0.25">
      <c r="C26" s="23" t="s">
        <v>90</v>
      </c>
      <c r="D26" s="42" t="s">
        <v>89</v>
      </c>
      <c r="E26" s="36" t="s">
        <v>27</v>
      </c>
      <c r="F26" s="40">
        <v>8.34</v>
      </c>
      <c r="G26" s="26"/>
      <c r="H26" s="26"/>
      <c r="I26" s="25"/>
      <c r="J26" s="11"/>
      <c r="N26" s="59"/>
      <c r="R26" s="59"/>
    </row>
    <row r="27" spans="3:18" s="10" customFormat="1" ht="62.4" customHeight="1" x14ac:dyDescent="0.25">
      <c r="C27" s="23" t="s">
        <v>76</v>
      </c>
      <c r="D27" s="42" t="s">
        <v>86</v>
      </c>
      <c r="E27" s="36" t="s">
        <v>27</v>
      </c>
      <c r="F27" s="40">
        <v>8.6199999999999992</v>
      </c>
      <c r="G27" s="26"/>
      <c r="H27" s="26"/>
      <c r="I27" s="25"/>
      <c r="J27" s="11"/>
      <c r="N27" s="59"/>
      <c r="R27" s="59"/>
    </row>
    <row r="28" spans="3:18" s="10" customFormat="1" ht="53.4" customHeight="1" x14ac:dyDescent="0.25">
      <c r="C28" s="23" t="s">
        <v>77</v>
      </c>
      <c r="D28" s="42" t="s">
        <v>71</v>
      </c>
      <c r="E28" s="36" t="s">
        <v>17</v>
      </c>
      <c r="F28" s="40">
        <v>1</v>
      </c>
      <c r="G28" s="26"/>
      <c r="H28" s="26"/>
      <c r="I28" s="25"/>
      <c r="J28" s="11"/>
    </row>
    <row r="29" spans="3:18" s="10" customFormat="1" x14ac:dyDescent="0.25">
      <c r="C29" s="23"/>
      <c r="D29" s="41"/>
      <c r="E29" s="36"/>
      <c r="F29" s="40"/>
      <c r="G29" s="26"/>
      <c r="H29" s="26"/>
      <c r="I29" s="27"/>
      <c r="J29" s="11"/>
    </row>
    <row r="30" spans="3:18" s="10" customFormat="1" x14ac:dyDescent="0.25">
      <c r="C30" s="37" t="s">
        <v>21</v>
      </c>
      <c r="D30" s="38" t="s">
        <v>67</v>
      </c>
      <c r="E30" s="14"/>
      <c r="F30" s="14"/>
      <c r="G30" s="14"/>
      <c r="H30" s="14"/>
      <c r="I30" s="14"/>
      <c r="J30" s="11"/>
    </row>
    <row r="31" spans="3:18" s="10" customFormat="1" ht="41.4" customHeight="1" x14ac:dyDescent="0.25">
      <c r="C31" s="23" t="s">
        <v>81</v>
      </c>
      <c r="D31" s="42" t="s">
        <v>87</v>
      </c>
      <c r="E31" s="36" t="s">
        <v>27</v>
      </c>
      <c r="F31" s="69">
        <v>54127</v>
      </c>
      <c r="G31" s="68"/>
      <c r="H31" s="68"/>
      <c r="I31" s="25"/>
      <c r="J31" s="11"/>
    </row>
    <row r="32" spans="3:18" s="10" customFormat="1" ht="44.4" customHeight="1" x14ac:dyDescent="0.25">
      <c r="C32" s="23">
        <v>3002011</v>
      </c>
      <c r="D32" s="42" t="s">
        <v>91</v>
      </c>
      <c r="E32" s="36" t="s">
        <v>27</v>
      </c>
      <c r="F32" s="40">
        <v>54127</v>
      </c>
      <c r="G32" s="68"/>
      <c r="H32" s="68"/>
      <c r="I32" s="25"/>
      <c r="J32" s="11"/>
    </row>
    <row r="33" spans="1:12" s="10" customFormat="1" ht="40.799999999999997" customHeight="1" x14ac:dyDescent="0.25">
      <c r="C33" s="23">
        <v>3002012</v>
      </c>
      <c r="D33" s="42" t="s">
        <v>92</v>
      </c>
      <c r="E33" s="36" t="s">
        <v>75</v>
      </c>
      <c r="F33" s="40">
        <v>270635</v>
      </c>
      <c r="G33" s="68"/>
      <c r="H33" s="68"/>
      <c r="I33" s="25"/>
      <c r="J33" s="11"/>
    </row>
    <row r="34" spans="1:12" s="10" customFormat="1" x14ac:dyDescent="0.25">
      <c r="C34" s="23"/>
      <c r="D34" s="41"/>
      <c r="E34" s="36"/>
      <c r="F34" s="40"/>
      <c r="G34" s="26"/>
      <c r="H34" s="26"/>
      <c r="I34" s="66"/>
      <c r="J34" s="11"/>
    </row>
    <row r="35" spans="1:12" s="15" customFormat="1" ht="9.6" x14ac:dyDescent="0.2">
      <c r="C35" s="16"/>
      <c r="D35" s="16"/>
      <c r="E35" s="21"/>
      <c r="F35" s="33"/>
      <c r="G35" s="21"/>
      <c r="H35" s="21"/>
      <c r="I35" s="18"/>
      <c r="J35" s="24"/>
    </row>
    <row r="36" spans="1:12" s="16" customFormat="1" ht="12.75" customHeight="1" x14ac:dyDescent="0.25">
      <c r="F36" s="19"/>
      <c r="G36" s="20" t="s">
        <v>8</v>
      </c>
      <c r="H36" s="20"/>
      <c r="I36" s="71"/>
      <c r="J36" s="20"/>
      <c r="K36" s="53"/>
      <c r="L36" s="54"/>
    </row>
    <row r="37" spans="1:12" s="16" customFormat="1" ht="12.75" customHeight="1" x14ac:dyDescent="0.25">
      <c r="F37" s="19"/>
      <c r="G37" s="20" t="s">
        <v>9</v>
      </c>
      <c r="H37" s="20"/>
      <c r="I37" s="28"/>
      <c r="J37" s="20"/>
      <c r="K37" s="53"/>
    </row>
    <row r="38" spans="1:12" s="16" customFormat="1" ht="12.75" customHeight="1" x14ac:dyDescent="0.2">
      <c r="D38" s="48"/>
      <c r="E38" s="21"/>
      <c r="F38" s="33"/>
      <c r="G38" s="19" t="s">
        <v>10</v>
      </c>
      <c r="H38" s="19"/>
      <c r="I38" s="28"/>
      <c r="J38" s="20"/>
      <c r="K38" s="53"/>
    </row>
    <row r="39" spans="1:12" s="17" customFormat="1" ht="12.75" customHeight="1" x14ac:dyDescent="0.2">
      <c r="D39" s="70"/>
      <c r="E39" s="21"/>
      <c r="F39" s="33"/>
      <c r="G39" s="21"/>
      <c r="H39" s="21"/>
      <c r="I39" s="32"/>
      <c r="K39" s="53"/>
    </row>
    <row r="40" spans="1:12" s="17" customFormat="1" ht="9.6" x14ac:dyDescent="0.2">
      <c r="C40" s="17" t="s">
        <v>100</v>
      </c>
      <c r="E40" s="17" t="s">
        <v>101</v>
      </c>
      <c r="F40" s="34"/>
      <c r="I40" s="88" t="s">
        <v>102</v>
      </c>
      <c r="J40" s="21"/>
      <c r="K40" s="53"/>
    </row>
    <row r="41" spans="1:12" x14ac:dyDescent="0.25">
      <c r="C41" s="21"/>
      <c r="D41" s="22"/>
      <c r="E41" s="21"/>
      <c r="F41" s="33"/>
      <c r="G41" s="21" t="s">
        <v>12</v>
      </c>
      <c r="H41" s="21"/>
      <c r="I41" s="31"/>
      <c r="K41" s="53"/>
    </row>
    <row r="42" spans="1:12" x14ac:dyDescent="0.25">
      <c r="C42" s="21"/>
      <c r="D42" s="22"/>
      <c r="E42" s="21"/>
      <c r="F42" s="33"/>
      <c r="G42" s="21"/>
      <c r="H42" s="21"/>
      <c r="I42" s="31"/>
      <c r="K42" s="53"/>
    </row>
    <row r="43" spans="1:12" x14ac:dyDescent="0.25">
      <c r="C43" s="21"/>
      <c r="D43" s="22"/>
      <c r="E43" s="21"/>
      <c r="F43" s="33"/>
      <c r="G43" s="21"/>
      <c r="H43" s="21"/>
      <c r="I43" s="31"/>
      <c r="K43" s="53"/>
      <c r="L43" s="64"/>
    </row>
    <row r="44" spans="1:12" x14ac:dyDescent="0.25">
      <c r="C44" s="21"/>
      <c r="D44" s="22"/>
      <c r="E44" s="21"/>
      <c r="F44" s="33"/>
      <c r="G44" s="21"/>
      <c r="H44" s="21"/>
      <c r="I44" s="31"/>
      <c r="K44" s="53"/>
    </row>
    <row r="45" spans="1:12" s="1" customFormat="1" x14ac:dyDescent="0.25">
      <c r="A45"/>
      <c r="B45"/>
      <c r="C45" s="21"/>
      <c r="D45" s="22"/>
      <c r="E45" s="21"/>
      <c r="F45" s="33"/>
      <c r="G45" s="44"/>
      <c r="H45" s="44"/>
      <c r="I45" s="31"/>
      <c r="K45" s="53"/>
    </row>
    <row r="46" spans="1:12" s="1" customFormat="1" x14ac:dyDescent="0.25">
      <c r="A46"/>
      <c r="B46"/>
      <c r="C46" s="21"/>
      <c r="D46" s="22"/>
      <c r="E46" s="21"/>
      <c r="F46" s="33"/>
      <c r="G46" s="44"/>
      <c r="H46" s="44"/>
      <c r="I46" s="31"/>
      <c r="K46" s="53"/>
    </row>
    <row r="47" spans="1:12" s="1" customFormat="1" x14ac:dyDescent="0.25">
      <c r="A47"/>
      <c r="B47"/>
      <c r="C47" s="21"/>
      <c r="D47" s="22"/>
      <c r="E47" s="21"/>
      <c r="F47" s="33"/>
      <c r="G47" s="21"/>
      <c r="H47" s="21"/>
      <c r="I47" s="21"/>
    </row>
    <row r="48" spans="1:12" s="1" customFormat="1" x14ac:dyDescent="0.25">
      <c r="A48"/>
      <c r="B48"/>
      <c r="C48" s="29" t="s">
        <v>13</v>
      </c>
      <c r="D48" s="22"/>
      <c r="E48" s="21"/>
      <c r="F48" s="33"/>
      <c r="G48" s="1" t="s">
        <v>14</v>
      </c>
      <c r="I48" s="21"/>
    </row>
    <row r="49" spans="1:9" s="1" customFormat="1" x14ac:dyDescent="0.25">
      <c r="A49"/>
      <c r="B49"/>
      <c r="C49" s="17" t="s">
        <v>24</v>
      </c>
      <c r="D49" s="22"/>
      <c r="E49" s="21"/>
      <c r="F49" s="33"/>
      <c r="G49" s="21" t="s">
        <v>31</v>
      </c>
      <c r="H49" s="21"/>
      <c r="I49" s="21"/>
    </row>
    <row r="50" spans="1:9" s="1" customFormat="1" x14ac:dyDescent="0.25">
      <c r="A50"/>
      <c r="B50"/>
      <c r="C50" s="21"/>
      <c r="D50" s="22"/>
      <c r="E50" s="21"/>
      <c r="F50" s="33"/>
      <c r="G50" s="21"/>
      <c r="H50" s="21"/>
      <c r="I50" s="21"/>
    </row>
    <row r="51" spans="1:9" s="1" customFormat="1" x14ac:dyDescent="0.25">
      <c r="A51"/>
      <c r="B51"/>
      <c r="C51" s="21"/>
      <c r="D51" s="22"/>
      <c r="E51" s="21"/>
      <c r="F51" s="33"/>
      <c r="G51" s="21"/>
      <c r="H51" s="21"/>
      <c r="I51" s="21"/>
    </row>
    <row r="52" spans="1:9" s="1" customFormat="1" x14ac:dyDescent="0.25">
      <c r="A52"/>
      <c r="B52"/>
      <c r="C52" s="17"/>
      <c r="D52" s="17"/>
      <c r="E52" s="17"/>
      <c r="F52" s="34"/>
      <c r="G52" s="17"/>
      <c r="H52" s="17"/>
      <c r="I52" s="17"/>
    </row>
    <row r="53" spans="1:9" s="1" customFormat="1" x14ac:dyDescent="0.25">
      <c r="A53"/>
      <c r="B53"/>
      <c r="C53" s="17"/>
      <c r="D53" s="17"/>
      <c r="E53" s="17"/>
      <c r="F53" s="34"/>
      <c r="G53" s="17"/>
      <c r="H53" s="17"/>
      <c r="I53" s="17"/>
    </row>
    <row r="54" spans="1:9" s="1" customFormat="1" x14ac:dyDescent="0.25">
      <c r="A54"/>
      <c r="B54"/>
      <c r="C54" s="17"/>
      <c r="D54" s="17"/>
      <c r="E54" s="17"/>
      <c r="F54" s="34"/>
      <c r="G54" s="17"/>
      <c r="H54" s="17"/>
      <c r="I54" s="17"/>
    </row>
    <row r="55" spans="1:9" s="1" customFormat="1" x14ac:dyDescent="0.25">
      <c r="A55"/>
      <c r="B55"/>
      <c r="C55" s="17"/>
      <c r="D55" s="17"/>
      <c r="E55" s="17"/>
      <c r="F55" s="34"/>
      <c r="G55" s="17"/>
      <c r="H55" s="17"/>
      <c r="I55" s="17"/>
    </row>
    <row r="56" spans="1:9" s="1" customFormat="1" x14ac:dyDescent="0.25">
      <c r="A56"/>
      <c r="B56"/>
      <c r="C56" s="17"/>
      <c r="D56" s="17"/>
      <c r="E56" s="17"/>
      <c r="F56" s="34"/>
      <c r="G56" s="17"/>
      <c r="H56" s="17"/>
      <c r="I56" s="17"/>
    </row>
    <row r="57" spans="1:9" s="1" customFormat="1" x14ac:dyDescent="0.25">
      <c r="A57"/>
      <c r="B57"/>
      <c r="C57" s="17"/>
      <c r="D57" s="17"/>
      <c r="E57" s="17"/>
      <c r="F57" s="34"/>
      <c r="G57" s="17"/>
      <c r="H57" s="17"/>
      <c r="I57" s="17"/>
    </row>
  </sheetData>
  <mergeCells count="5">
    <mergeCell ref="C1:I1"/>
    <mergeCell ref="C2:I2"/>
    <mergeCell ref="C10:I10"/>
    <mergeCell ref="C7:C9"/>
    <mergeCell ref="D7:G9"/>
  </mergeCells>
  <pageMargins left="0.39370078740157483" right="0.19685039370078741" top="0.39370078740157483" bottom="0.59055118110236227" header="0" footer="0.19685039370078741"/>
  <pageSetup scale="9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CANCHA USO MULTIPLE </vt:lpstr>
      <vt:lpstr>CANCHA USO MULTIPLE  (2)</vt:lpstr>
      <vt:lpstr>VASO REGULADOR ROMPEPICOS E-3</vt:lpstr>
      <vt:lpstr>'VASO REGULADOR ROMPEPICOS E-3'!Área_de_impresión</vt:lpstr>
      <vt:lpstr>'CANCHA USO MULTIPLE '!Títulos_a_imprimir</vt:lpstr>
      <vt:lpstr>'CANCHA USO MULTIPLE  (2)'!Títulos_a_imprimir</vt:lpstr>
      <vt:lpstr>'VASO REGULADOR ROMPEPICOS E-3'!Títulos_a_imprimir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2025-04-24T13:57:49Z</cp:lastPrinted>
  <dcterms:created xsi:type="dcterms:W3CDTF">2014-06-26T15:10:42Z</dcterms:created>
  <dcterms:modified xsi:type="dcterms:W3CDTF">2025-04-24T13:59:48Z</dcterms:modified>
</cp:coreProperties>
</file>