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05_Banquetas Francisco Villa/"/>
    </mc:Choice>
  </mc:AlternateContent>
  <xr:revisionPtr revIDLastSave="29" documentId="11_6A585E3815CEEBACFDF4012F8FDAA68D780C6B82" xr6:coauthVersionLast="47" xr6:coauthVersionMax="47" xr10:uidLastSave="{34A42275-4FB0-45C8-A1E9-47BEDBD98960}"/>
  <bookViews>
    <workbookView xWindow="-108" yWindow="-108" windowWidth="23256" windowHeight="12576" tabRatio="837" firstSheet="15" activeTab="15" xr2:uid="{00000000-000D-0000-FFFF-FFFF00000000}"/>
  </bookViews>
  <sheets>
    <sheet name="PH CALLE ALIANZA 180 X 13.20 " sheetId="40" state="hidden" r:id="rId1"/>
    <sheet name="PH CALLE CESAR LOPEZ 120 X  (2" sheetId="53" state="hidden" r:id="rId2"/>
    <sheet name="PH CALLE LLANURA 137 X  17 (2)" sheetId="54" state="hidden" r:id="rId3"/>
    <sheet name="PH CALLE BOSQUE ALPES 220 X (2" sheetId="55" state="hidden" r:id="rId4"/>
    <sheet name="PH CALLE SONIA MTZ  85 X 13 (2" sheetId="56" state="hidden" r:id="rId5"/>
    <sheet name="PHCALLE ROSA 284 X 11 (2)" sheetId="70" state="hidden" r:id="rId6"/>
    <sheet name="PH CALLE ROSA 284 X 11 (2)" sheetId="57" state="hidden" r:id="rId7"/>
    <sheet name="PHCALLE HONDURAS 125 X 10.0 (2" sheetId="68" state="hidden" r:id="rId8"/>
    <sheet name="PH CALLE HONDURAS 125 X 10. (2" sheetId="58" state="hidden" r:id="rId9"/>
    <sheet name="PH CALLE 13 OESTE  96 X 11. (2" sheetId="59" state="hidden" r:id="rId10"/>
    <sheet name="PH CALLE ALIANZA 180 X 11.1 (2" sheetId="60" state="hidden" r:id="rId11"/>
    <sheet name="PH CALLE  CHIAPAS 355 X 13  (3" sheetId="63" state="hidden" r:id="rId12"/>
    <sheet name="PH CALLE  CHIAPAS 355 X 13 (2)" sheetId="61" state="hidden" r:id="rId13"/>
    <sheet name="PH CALLE DE FLORES 155 X  1 (2" sheetId="62" state="hidden" r:id="rId14"/>
    <sheet name="PH CALLE GUEMEZ (2)" sheetId="66" state="hidden" r:id="rId15"/>
    <sheet name="BANQUETAS CALLE FCO VILLA" sheetId="73" r:id="rId16"/>
  </sheets>
  <definedNames>
    <definedName name="_xlnm.Print_Area" localSheetId="15">'BANQUETAS CALLE FCO VILLA'!$C$1:$I$30</definedName>
    <definedName name="_xlnm.Print_Area" localSheetId="11">'PH CALLE  CHIAPAS 355 X 13  (3'!$A$1:$I$95</definedName>
    <definedName name="_xlnm.Print_Area" localSheetId="12">'PH CALLE  CHIAPAS 355 X 13 (2)'!$A$1:$I$95</definedName>
    <definedName name="_xlnm.Print_Area" localSheetId="9">'PH CALLE 13 OESTE  96 X 11. (2'!$A$1:$I$91</definedName>
    <definedName name="_xlnm.Print_Area" localSheetId="10">'PH CALLE ALIANZA 180 X 11.1 (2'!$A$1:$I$110</definedName>
    <definedName name="_xlnm.Print_Area" localSheetId="0">'PH CALLE ALIANZA 180 X 13.20 '!$A$1:$I$108</definedName>
    <definedName name="_xlnm.Print_Area" localSheetId="3">'PH CALLE BOSQUE ALPES 220 X (2'!$A$1:$I$92</definedName>
    <definedName name="_xlnm.Print_Area" localSheetId="1">'PH CALLE CESAR LOPEZ 120 X  (2'!$A$1:$I$108</definedName>
    <definedName name="_xlnm.Print_Area" localSheetId="13">'PH CALLE DE FLORES 155 X  1 (2'!$A$1:$I$86</definedName>
    <definedName name="_xlnm.Print_Area" localSheetId="14">'PH CALLE GUEMEZ (2)'!$A$1:$I$108</definedName>
    <definedName name="_xlnm.Print_Area" localSheetId="8">'PH CALLE HONDURAS 125 X 10. (2'!$A$1:$I$106</definedName>
    <definedName name="_xlnm.Print_Area" localSheetId="2">'PH CALLE LLANURA 137 X  17 (2)'!$A$1:$I$107</definedName>
    <definedName name="_xlnm.Print_Area" localSheetId="6">'PH CALLE ROSA 284 X 11 (2)'!$A$1:$I$110</definedName>
    <definedName name="_xlnm.Print_Area" localSheetId="4">'PH CALLE SONIA MTZ  85 X 13 (2'!$A$1:$I$88</definedName>
    <definedName name="_xlnm.Print_Area" localSheetId="7">'PHCALLE HONDURAS 125 X 10.0 (2'!$A$1:$I$106</definedName>
    <definedName name="_xlnm.Print_Area" localSheetId="5">'PHCALLE ROSA 284 X 11 (2)'!$A$1:$I$110</definedName>
    <definedName name="_xlnm.Print_Titles" localSheetId="15">'BANQUETAS CALLE FCO VILLA'!$1:$12</definedName>
    <definedName name="_xlnm.Print_Titles" localSheetId="11">'PH CALLE  CHIAPAS 355 X 13  (3'!$1:$7</definedName>
    <definedName name="_xlnm.Print_Titles" localSheetId="12">'PH CALLE  CHIAPAS 355 X 13 (2)'!$1:$7</definedName>
    <definedName name="_xlnm.Print_Titles" localSheetId="9">'PH CALLE 13 OESTE  96 X 11. (2'!$1:$7</definedName>
    <definedName name="_xlnm.Print_Titles" localSheetId="10">'PH CALLE ALIANZA 180 X 11.1 (2'!$1:$7</definedName>
    <definedName name="_xlnm.Print_Titles" localSheetId="0">'PH CALLE ALIANZA 180 X 13.20 '!$1:$7</definedName>
    <definedName name="_xlnm.Print_Titles" localSheetId="3">'PH CALLE BOSQUE ALPES 220 X (2'!$1:$7</definedName>
    <definedName name="_xlnm.Print_Titles" localSheetId="1">'PH CALLE CESAR LOPEZ 120 X  (2'!$1:$7</definedName>
    <definedName name="_xlnm.Print_Titles" localSheetId="13">'PH CALLE DE FLORES 155 X  1 (2'!$1:$7</definedName>
    <definedName name="_xlnm.Print_Titles" localSheetId="14">'PH CALLE GUEMEZ (2)'!$1:$7</definedName>
    <definedName name="_xlnm.Print_Titles" localSheetId="8">'PH CALLE HONDURAS 125 X 10. (2'!$1:$7</definedName>
    <definedName name="_xlnm.Print_Titles" localSheetId="2">'PH CALLE LLANURA 137 X  17 (2)'!$1:$7</definedName>
    <definedName name="_xlnm.Print_Titles" localSheetId="6">'PH CALLE ROSA 284 X 11 (2)'!$1:$7</definedName>
    <definedName name="_xlnm.Print_Titles" localSheetId="4">'PH CALLE SONIA MTZ  85 X 13 (2'!$1:$7</definedName>
    <definedName name="_xlnm.Print_Titles" localSheetId="7">'PHCALLE HONDURAS 125 X 10.0 (2'!$1:$7</definedName>
    <definedName name="_xlnm.Print_Titles" localSheetId="5">'PHCALLE ROSA 284 X 11 (2)'!$1:$7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70" l="1"/>
  <c r="H93" i="70"/>
  <c r="H92" i="70"/>
  <c r="H91" i="70"/>
  <c r="H90" i="70"/>
  <c r="H89" i="70"/>
  <c r="H88" i="70"/>
  <c r="N87" i="70"/>
  <c r="F87" i="70" s="1"/>
  <c r="H87" i="70" s="1"/>
  <c r="N86" i="70"/>
  <c r="F86" i="70" s="1"/>
  <c r="H86" i="70" s="1"/>
  <c r="N85" i="70"/>
  <c r="F85" i="70" s="1"/>
  <c r="H85" i="70" s="1"/>
  <c r="N84" i="70"/>
  <c r="F84" i="70" s="1"/>
  <c r="H84" i="70" s="1"/>
  <c r="N83" i="70"/>
  <c r="F83" i="70" s="1"/>
  <c r="H83" i="70" s="1"/>
  <c r="H82" i="70"/>
  <c r="N81" i="70"/>
  <c r="F81" i="70" s="1"/>
  <c r="H81" i="70" s="1"/>
  <c r="H77" i="70"/>
  <c r="H76" i="70"/>
  <c r="N75" i="70"/>
  <c r="F75" i="70"/>
  <c r="H75" i="70" s="1"/>
  <c r="N74" i="70"/>
  <c r="F74" i="70" s="1"/>
  <c r="H74" i="70" s="1"/>
  <c r="N73" i="70"/>
  <c r="F73" i="70" s="1"/>
  <c r="H73" i="70" s="1"/>
  <c r="N72" i="70"/>
  <c r="F72" i="70" s="1"/>
  <c r="H72" i="70" s="1"/>
  <c r="N71" i="70"/>
  <c r="F71" i="70"/>
  <c r="H71" i="70" s="1"/>
  <c r="N70" i="70"/>
  <c r="F70" i="70" s="1"/>
  <c r="H70" i="70" s="1"/>
  <c r="N69" i="70"/>
  <c r="F69" i="70" s="1"/>
  <c r="H69" i="70" s="1"/>
  <c r="N65" i="70"/>
  <c r="F65" i="70" s="1"/>
  <c r="H65" i="70" s="1"/>
  <c r="H66" i="70" s="1"/>
  <c r="L65" i="70"/>
  <c r="K65" i="70"/>
  <c r="K62" i="70"/>
  <c r="N62" i="70" s="1"/>
  <c r="H62" i="70"/>
  <c r="K61" i="70"/>
  <c r="N61" i="70" s="1"/>
  <c r="H61" i="70"/>
  <c r="H63" i="70" s="1"/>
  <c r="N56" i="70"/>
  <c r="F56" i="70" s="1"/>
  <c r="H56" i="70" s="1"/>
  <c r="N53" i="70"/>
  <c r="F53" i="70"/>
  <c r="H53" i="70" s="1"/>
  <c r="N52" i="70"/>
  <c r="F52" i="70" s="1"/>
  <c r="H52" i="70" s="1"/>
  <c r="N51" i="70"/>
  <c r="F51" i="70" s="1"/>
  <c r="H51" i="70" s="1"/>
  <c r="N50" i="70"/>
  <c r="F50" i="70"/>
  <c r="H50" i="70" s="1"/>
  <c r="N47" i="70"/>
  <c r="F47" i="70" s="1"/>
  <c r="H47" i="70" s="1"/>
  <c r="N46" i="70"/>
  <c r="F46" i="70"/>
  <c r="H46" i="70" s="1"/>
  <c r="H45" i="70"/>
  <c r="N44" i="70"/>
  <c r="H44" i="70"/>
  <c r="N43" i="70"/>
  <c r="H43" i="70"/>
  <c r="N42" i="70"/>
  <c r="H42" i="70"/>
  <c r="N41" i="70"/>
  <c r="H41" i="70"/>
  <c r="L38" i="70"/>
  <c r="K57" i="70" s="1"/>
  <c r="K38" i="70"/>
  <c r="N38" i="70" s="1"/>
  <c r="F38" i="70" s="1"/>
  <c r="H38" i="70" s="1"/>
  <c r="K37" i="70"/>
  <c r="L37" i="70" s="1"/>
  <c r="N37" i="70" s="1"/>
  <c r="F37" i="70" s="1"/>
  <c r="H37" i="70" s="1"/>
  <c r="K36" i="70"/>
  <c r="L36" i="70" s="1"/>
  <c r="N36" i="70" s="1"/>
  <c r="F36" i="70" s="1"/>
  <c r="H36" i="70" s="1"/>
  <c r="K35" i="70"/>
  <c r="N35" i="70" s="1"/>
  <c r="F35" i="70" s="1"/>
  <c r="H35" i="70" s="1"/>
  <c r="N34" i="70"/>
  <c r="F34" i="70" s="1"/>
  <c r="H34" i="70" s="1"/>
  <c r="L34" i="70"/>
  <c r="K34" i="70"/>
  <c r="M31" i="70"/>
  <c r="N31" i="70" s="1"/>
  <c r="F31" i="70" s="1"/>
  <c r="H31" i="70" s="1"/>
  <c r="M30" i="70"/>
  <c r="N30" i="70" s="1"/>
  <c r="F30" i="70" s="1"/>
  <c r="H30" i="70" s="1"/>
  <c r="N29" i="70"/>
  <c r="H29" i="70"/>
  <c r="K28" i="70"/>
  <c r="N28" i="70" s="1"/>
  <c r="F28" i="70" s="1"/>
  <c r="H28" i="70" s="1"/>
  <c r="K27" i="70"/>
  <c r="K26" i="70"/>
  <c r="L25" i="70"/>
  <c r="K25" i="70"/>
  <c r="N25" i="70" s="1"/>
  <c r="F25" i="70" s="1"/>
  <c r="H25" i="70" s="1"/>
  <c r="M22" i="70"/>
  <c r="K22" i="70"/>
  <c r="K21" i="70"/>
  <c r="K20" i="70"/>
  <c r="K19" i="70"/>
  <c r="N16" i="70"/>
  <c r="F16" i="70"/>
  <c r="H16" i="70" s="1"/>
  <c r="N15" i="70"/>
  <c r="F15" i="70" s="1"/>
  <c r="H15" i="70" s="1"/>
  <c r="K14" i="70"/>
  <c r="N13" i="70"/>
  <c r="F13" i="70"/>
  <c r="H13" i="70" s="1"/>
  <c r="N12" i="70"/>
  <c r="F12" i="70"/>
  <c r="H12" i="70" s="1"/>
  <c r="N11" i="70"/>
  <c r="K11" i="70"/>
  <c r="H11" i="70"/>
  <c r="K10" i="70"/>
  <c r="M8" i="70"/>
  <c r="L22" i="70" s="1"/>
  <c r="N22" i="70" s="1"/>
  <c r="F22" i="70" s="1"/>
  <c r="H22" i="70" s="1"/>
  <c r="S7" i="70"/>
  <c r="M19" i="70" s="1"/>
  <c r="O7" i="70"/>
  <c r="L10" i="70" s="1"/>
  <c r="N10" i="70" s="1"/>
  <c r="F10" i="70" s="1"/>
  <c r="H10" i="70" s="1"/>
  <c r="M1" i="70"/>
  <c r="L14" i="70" s="1"/>
  <c r="N14" i="70" s="1"/>
  <c r="F14" i="70" s="1"/>
  <c r="H14" i="70" s="1"/>
  <c r="H54" i="70" l="1"/>
  <c r="K58" i="70"/>
  <c r="N57" i="70"/>
  <c r="F57" i="70" s="1"/>
  <c r="H57" i="70" s="1"/>
  <c r="L27" i="70"/>
  <c r="N27" i="70" s="1"/>
  <c r="M20" i="70"/>
  <c r="L21" i="70"/>
  <c r="N21" i="70" s="1"/>
  <c r="F21" i="70" s="1"/>
  <c r="H21" i="70" s="1"/>
  <c r="L19" i="70"/>
  <c r="N19" i="70" s="1"/>
  <c r="F19" i="70" s="1"/>
  <c r="H19" i="70" s="1"/>
  <c r="L26" i="70"/>
  <c r="N26" i="70" s="1"/>
  <c r="F26" i="70" s="1"/>
  <c r="H26" i="70" s="1"/>
  <c r="L20" i="70"/>
  <c r="H95" i="70"/>
  <c r="H48" i="70"/>
  <c r="H78" i="70"/>
  <c r="H17" i="70"/>
  <c r="H39" i="70"/>
  <c r="N12" i="68"/>
  <c r="K36" i="68"/>
  <c r="N36" i="68" s="1"/>
  <c r="F36" i="68" s="1"/>
  <c r="H36" i="68" s="1"/>
  <c r="K35" i="68"/>
  <c r="L35" i="68" s="1"/>
  <c r="N35" i="68" s="1"/>
  <c r="F35" i="68" s="1"/>
  <c r="H35" i="68" s="1"/>
  <c r="H90" i="68"/>
  <c r="H89" i="68"/>
  <c r="H88" i="68"/>
  <c r="H87" i="68"/>
  <c r="H86" i="68"/>
  <c r="H85" i="68"/>
  <c r="H84" i="68"/>
  <c r="N83" i="68"/>
  <c r="F83" i="68" s="1"/>
  <c r="H83" i="68" s="1"/>
  <c r="N82" i="68"/>
  <c r="F82" i="68" s="1"/>
  <c r="H82" i="68" s="1"/>
  <c r="N81" i="68"/>
  <c r="F81" i="68" s="1"/>
  <c r="H81" i="68" s="1"/>
  <c r="N80" i="68"/>
  <c r="F80" i="68" s="1"/>
  <c r="H80" i="68" s="1"/>
  <c r="N79" i="68"/>
  <c r="F79" i="68" s="1"/>
  <c r="H79" i="68" s="1"/>
  <c r="H78" i="68"/>
  <c r="N77" i="68"/>
  <c r="F77" i="68" s="1"/>
  <c r="H77" i="68" s="1"/>
  <c r="H73" i="68"/>
  <c r="H72" i="68"/>
  <c r="N71" i="68"/>
  <c r="F71" i="68" s="1"/>
  <c r="H71" i="68" s="1"/>
  <c r="N70" i="68"/>
  <c r="F70" i="68" s="1"/>
  <c r="H70" i="68" s="1"/>
  <c r="N69" i="68"/>
  <c r="F69" i="68" s="1"/>
  <c r="H69" i="68" s="1"/>
  <c r="N68" i="68"/>
  <c r="F68" i="68" s="1"/>
  <c r="H68" i="68" s="1"/>
  <c r="N67" i="68"/>
  <c r="F67" i="68" s="1"/>
  <c r="H67" i="68" s="1"/>
  <c r="N66" i="68"/>
  <c r="F66" i="68" s="1"/>
  <c r="H66" i="68" s="1"/>
  <c r="N65" i="68"/>
  <c r="F65" i="68" s="1"/>
  <c r="H65" i="68" s="1"/>
  <c r="K61" i="68"/>
  <c r="K58" i="68"/>
  <c r="N58" i="68" s="1"/>
  <c r="H58" i="68"/>
  <c r="K57" i="68"/>
  <c r="N57" i="68" s="1"/>
  <c r="H57" i="68"/>
  <c r="K54" i="68"/>
  <c r="L54" i="68" s="1"/>
  <c r="N54" i="68" s="1"/>
  <c r="F54" i="68" s="1"/>
  <c r="H54" i="68" s="1"/>
  <c r="N53" i="68"/>
  <c r="F53" i="68" s="1"/>
  <c r="H53" i="68" s="1"/>
  <c r="K53" i="68"/>
  <c r="K52" i="68"/>
  <c r="N52" i="68" s="1"/>
  <c r="F52" i="68" s="1"/>
  <c r="H52" i="68" s="1"/>
  <c r="N49" i="68"/>
  <c r="F49" i="68" s="1"/>
  <c r="H49" i="68" s="1"/>
  <c r="N48" i="68"/>
  <c r="F48" i="68"/>
  <c r="H48" i="68" s="1"/>
  <c r="N47" i="68"/>
  <c r="F47" i="68" s="1"/>
  <c r="H47" i="68" s="1"/>
  <c r="N46" i="68"/>
  <c r="F46" i="68" s="1"/>
  <c r="H46" i="68" s="1"/>
  <c r="N43" i="68"/>
  <c r="F43" i="68" s="1"/>
  <c r="H43" i="68" s="1"/>
  <c r="N42" i="68"/>
  <c r="F42" i="68" s="1"/>
  <c r="H42" i="68" s="1"/>
  <c r="N41" i="68"/>
  <c r="F41" i="68" s="1"/>
  <c r="H41" i="68" s="1"/>
  <c r="N40" i="68"/>
  <c r="F40" i="68" s="1"/>
  <c r="H40" i="68" s="1"/>
  <c r="N39" i="68"/>
  <c r="F39" i="68"/>
  <c r="H39" i="68" s="1"/>
  <c r="K34" i="68"/>
  <c r="L34" i="68" s="1"/>
  <c r="N34" i="68" s="1"/>
  <c r="F34" i="68" s="1"/>
  <c r="H34" i="68" s="1"/>
  <c r="K33" i="68"/>
  <c r="N33" i="68" s="1"/>
  <c r="F33" i="68" s="1"/>
  <c r="H33" i="68" s="1"/>
  <c r="N32" i="68"/>
  <c r="F32" i="68" s="1"/>
  <c r="H32" i="68" s="1"/>
  <c r="K32" i="68"/>
  <c r="H29" i="68"/>
  <c r="M28" i="68"/>
  <c r="N28" i="68" s="1"/>
  <c r="F28" i="68" s="1"/>
  <c r="H28" i="68" s="1"/>
  <c r="M27" i="68"/>
  <c r="N27" i="68" s="1"/>
  <c r="F27" i="68" s="1"/>
  <c r="H27" i="68" s="1"/>
  <c r="N26" i="68"/>
  <c r="F26" i="68"/>
  <c r="H26" i="68" s="1"/>
  <c r="K25" i="68"/>
  <c r="N25" i="68" s="1"/>
  <c r="F25" i="68" s="1"/>
  <c r="H25" i="68" s="1"/>
  <c r="K24" i="68"/>
  <c r="K23" i="68"/>
  <c r="K22" i="68"/>
  <c r="M19" i="68"/>
  <c r="L19" i="68"/>
  <c r="K19" i="68"/>
  <c r="L18" i="68"/>
  <c r="K18" i="68"/>
  <c r="L17" i="68"/>
  <c r="K17" i="68"/>
  <c r="L16" i="68"/>
  <c r="K16" i="68"/>
  <c r="N13" i="68"/>
  <c r="F13" i="68"/>
  <c r="H13" i="68" s="1"/>
  <c r="K12" i="68"/>
  <c r="N11" i="68"/>
  <c r="F11" i="68"/>
  <c r="H11" i="68" s="1"/>
  <c r="K10" i="68"/>
  <c r="M8" i="68"/>
  <c r="S7" i="68"/>
  <c r="M17" i="68" s="1"/>
  <c r="N17" i="68" s="1"/>
  <c r="F17" i="68" s="1"/>
  <c r="H17" i="68" s="1"/>
  <c r="O7" i="68"/>
  <c r="L10" i="68" s="1"/>
  <c r="M1" i="68"/>
  <c r="L12" i="68" s="1"/>
  <c r="H55" i="68" l="1"/>
  <c r="M16" i="68"/>
  <c r="N16" i="68" s="1"/>
  <c r="F16" i="68" s="1"/>
  <c r="H16" i="68" s="1"/>
  <c r="N20" i="70"/>
  <c r="F20" i="70" s="1"/>
  <c r="H20" i="70" s="1"/>
  <c r="H23" i="70" s="1"/>
  <c r="N18" i="68"/>
  <c r="F18" i="68" s="1"/>
  <c r="H18" i="68" s="1"/>
  <c r="F27" i="70"/>
  <c r="H27" i="70" s="1"/>
  <c r="H32" i="70" s="1"/>
  <c r="N19" i="68"/>
  <c r="F19" i="68" s="1"/>
  <c r="H19" i="68" s="1"/>
  <c r="F12" i="68"/>
  <c r="H12" i="68" s="1"/>
  <c r="H37" i="68"/>
  <c r="N10" i="68"/>
  <c r="F10" i="68" s="1"/>
  <c r="H10" i="68" s="1"/>
  <c r="H14" i="68" s="1"/>
  <c r="L58" i="70"/>
  <c r="N58" i="70" s="1"/>
  <c r="F58" i="70" s="1"/>
  <c r="H58" i="70" s="1"/>
  <c r="H59" i="70" s="1"/>
  <c r="H59" i="68"/>
  <c r="H91" i="68"/>
  <c r="H74" i="68"/>
  <c r="H20" i="68"/>
  <c r="N23" i="68"/>
  <c r="F23" i="68" s="1"/>
  <c r="H23" i="68" s="1"/>
  <c r="N24" i="68"/>
  <c r="F24" i="68" s="1"/>
  <c r="H24" i="68" s="1"/>
  <c r="H44" i="68"/>
  <c r="H50" i="68"/>
  <c r="L61" i="68"/>
  <c r="N61" i="68" s="1"/>
  <c r="F61" i="68" s="1"/>
  <c r="H61" i="68" s="1"/>
  <c r="H62" i="68" s="1"/>
  <c r="L23" i="68"/>
  <c r="L24" i="68"/>
  <c r="L22" i="68"/>
  <c r="N22" i="68" s="1"/>
  <c r="F22" i="68" s="1"/>
  <c r="H22" i="68" s="1"/>
  <c r="H30" i="68" s="1"/>
  <c r="H92" i="66"/>
  <c r="H91" i="66"/>
  <c r="H90" i="66"/>
  <c r="H89" i="66"/>
  <c r="H88" i="66"/>
  <c r="H87" i="66"/>
  <c r="H86" i="66"/>
  <c r="N85" i="66"/>
  <c r="F85" i="66" s="1"/>
  <c r="H85" i="66" s="1"/>
  <c r="N84" i="66"/>
  <c r="F84" i="66" s="1"/>
  <c r="H84" i="66" s="1"/>
  <c r="N83" i="66"/>
  <c r="F83" i="66"/>
  <c r="H83" i="66" s="1"/>
  <c r="N82" i="66"/>
  <c r="F82" i="66" s="1"/>
  <c r="H82" i="66" s="1"/>
  <c r="N81" i="66"/>
  <c r="F81" i="66" s="1"/>
  <c r="H81" i="66" s="1"/>
  <c r="H80" i="66"/>
  <c r="N79" i="66"/>
  <c r="F79" i="66" s="1"/>
  <c r="H79" i="66" s="1"/>
  <c r="H75" i="66"/>
  <c r="H74" i="66"/>
  <c r="N73" i="66"/>
  <c r="F73" i="66" s="1"/>
  <c r="H73" i="66" s="1"/>
  <c r="N72" i="66"/>
  <c r="F72" i="66"/>
  <c r="H72" i="66" s="1"/>
  <c r="N71" i="66"/>
  <c r="F71" i="66" s="1"/>
  <c r="H71" i="66" s="1"/>
  <c r="N70" i="66"/>
  <c r="F70" i="66" s="1"/>
  <c r="H70" i="66" s="1"/>
  <c r="N69" i="66"/>
  <c r="F69" i="66"/>
  <c r="H69" i="66" s="1"/>
  <c r="N68" i="66"/>
  <c r="F68" i="66" s="1"/>
  <c r="H68" i="66" s="1"/>
  <c r="N67" i="66"/>
  <c r="F67" i="66" s="1"/>
  <c r="H67" i="66" s="1"/>
  <c r="H64" i="66"/>
  <c r="K63" i="66"/>
  <c r="H63" i="66"/>
  <c r="N60" i="66"/>
  <c r="H60" i="66"/>
  <c r="N59" i="66"/>
  <c r="H59" i="66"/>
  <c r="H61" i="66" s="1"/>
  <c r="N56" i="66"/>
  <c r="L56" i="66"/>
  <c r="H56" i="66"/>
  <c r="N55" i="66"/>
  <c r="F55" i="66" s="1"/>
  <c r="H55" i="66" s="1"/>
  <c r="N54" i="66"/>
  <c r="F54" i="66" s="1"/>
  <c r="H54" i="66" s="1"/>
  <c r="N51" i="66"/>
  <c r="F51" i="66" s="1"/>
  <c r="H51" i="66" s="1"/>
  <c r="N50" i="66"/>
  <c r="H50" i="66"/>
  <c r="F50" i="66"/>
  <c r="N49" i="66"/>
  <c r="F49" i="66"/>
  <c r="H49" i="66" s="1"/>
  <c r="N48" i="66"/>
  <c r="F48" i="66" s="1"/>
  <c r="H48" i="66" s="1"/>
  <c r="N45" i="66"/>
  <c r="F45" i="66"/>
  <c r="H45" i="66" s="1"/>
  <c r="N44" i="66"/>
  <c r="F44" i="66"/>
  <c r="H44" i="66" s="1"/>
  <c r="N43" i="66"/>
  <c r="F43" i="66" s="1"/>
  <c r="H43" i="66" s="1"/>
  <c r="N42" i="66"/>
  <c r="F42" i="66"/>
  <c r="H42" i="66" s="1"/>
  <c r="N41" i="66"/>
  <c r="F41" i="66"/>
  <c r="H41" i="66" s="1"/>
  <c r="N38" i="66"/>
  <c r="L38" i="66"/>
  <c r="K38" i="66"/>
  <c r="H38" i="66"/>
  <c r="L37" i="66"/>
  <c r="N37" i="66" s="1"/>
  <c r="F37" i="66" s="1"/>
  <c r="H37" i="66" s="1"/>
  <c r="L36" i="66"/>
  <c r="N36" i="66" s="1"/>
  <c r="F36" i="66" s="1"/>
  <c r="H36" i="66" s="1"/>
  <c r="N35" i="66"/>
  <c r="F35" i="66"/>
  <c r="H35" i="66" s="1"/>
  <c r="N34" i="66"/>
  <c r="K34" i="66"/>
  <c r="H34" i="66"/>
  <c r="N31" i="66"/>
  <c r="F31" i="66"/>
  <c r="H31" i="66" s="1"/>
  <c r="N30" i="66"/>
  <c r="F30" i="66" s="1"/>
  <c r="H30" i="66" s="1"/>
  <c r="N29" i="66"/>
  <c r="F29" i="66"/>
  <c r="H29" i="66" s="1"/>
  <c r="N28" i="66"/>
  <c r="F28" i="66" s="1"/>
  <c r="H28" i="66" s="1"/>
  <c r="N27" i="66"/>
  <c r="F27" i="66"/>
  <c r="H27" i="66" s="1"/>
  <c r="L26" i="66"/>
  <c r="N26" i="66" s="1"/>
  <c r="K26" i="66"/>
  <c r="H26" i="66"/>
  <c r="L25" i="66"/>
  <c r="K25" i="66"/>
  <c r="N25" i="66" s="1"/>
  <c r="H25" i="66"/>
  <c r="N22" i="66"/>
  <c r="F22" i="66" s="1"/>
  <c r="H22" i="66" s="1"/>
  <c r="K21" i="66"/>
  <c r="H21" i="66"/>
  <c r="N20" i="66"/>
  <c r="F20" i="66"/>
  <c r="H20" i="66" s="1"/>
  <c r="N19" i="66"/>
  <c r="F19" i="66" s="1"/>
  <c r="H19" i="66" s="1"/>
  <c r="N16" i="66"/>
  <c r="H16" i="66"/>
  <c r="H15" i="66"/>
  <c r="N14" i="66"/>
  <c r="H14" i="66"/>
  <c r="N13" i="66"/>
  <c r="F13" i="66" s="1"/>
  <c r="H13" i="66" s="1"/>
  <c r="H12" i="66"/>
  <c r="K11" i="66"/>
  <c r="N11" i="66" s="1"/>
  <c r="H11" i="66"/>
  <c r="K10" i="66"/>
  <c r="H10" i="66"/>
  <c r="H17" i="66" s="1"/>
  <c r="M8" i="66"/>
  <c r="L21" i="66" s="1"/>
  <c r="S7" i="66"/>
  <c r="O7" i="66"/>
  <c r="L63" i="66" s="1"/>
  <c r="N63" i="66" s="1"/>
  <c r="M1" i="66"/>
  <c r="N21" i="66" l="1"/>
  <c r="H46" i="66"/>
  <c r="H97" i="70"/>
  <c r="H98" i="70" s="1"/>
  <c r="H99" i="70" s="1"/>
  <c r="H103" i="70" s="1"/>
  <c r="H23" i="66"/>
  <c r="K12" i="66"/>
  <c r="N12" i="66" s="1"/>
  <c r="L10" i="66"/>
  <c r="N10" i="66" s="1"/>
  <c r="H57" i="66"/>
  <c r="H93" i="68"/>
  <c r="H94" i="68" s="1"/>
  <c r="H95" i="68" s="1"/>
  <c r="H99" i="68" s="1"/>
  <c r="H93" i="66"/>
  <c r="H76" i="66"/>
  <c r="H32" i="66"/>
  <c r="H39" i="66"/>
  <c r="H52" i="66"/>
  <c r="H95" i="66" l="1"/>
  <c r="H96" i="66" s="1"/>
  <c r="H97" i="66" s="1"/>
  <c r="H101" i="66" s="1"/>
  <c r="F102" i="66" l="1"/>
  <c r="F103" i="66" s="1"/>
  <c r="H79" i="63"/>
  <c r="H78" i="63"/>
  <c r="N77" i="63"/>
  <c r="F77" i="63" s="1"/>
  <c r="H77" i="63" s="1"/>
  <c r="N76" i="63"/>
  <c r="F76" i="63"/>
  <c r="H76" i="63" s="1"/>
  <c r="K75" i="63"/>
  <c r="N75" i="63" s="1"/>
  <c r="F75" i="63" s="1"/>
  <c r="H75" i="63" s="1"/>
  <c r="K74" i="63"/>
  <c r="N74" i="63" s="1"/>
  <c r="F74" i="63" s="1"/>
  <c r="H74" i="63" s="1"/>
  <c r="N73" i="63"/>
  <c r="F73" i="63"/>
  <c r="H73" i="63" s="1"/>
  <c r="N72" i="63"/>
  <c r="F72" i="63"/>
  <c r="H72" i="63" s="1"/>
  <c r="K71" i="63"/>
  <c r="N71" i="63" s="1"/>
  <c r="F71" i="63" s="1"/>
  <c r="H71" i="63" s="1"/>
  <c r="K67" i="63"/>
  <c r="H67" i="63"/>
  <c r="H68" i="63" s="1"/>
  <c r="K64" i="63"/>
  <c r="N64" i="63" s="1"/>
  <c r="H64" i="63"/>
  <c r="K63" i="63"/>
  <c r="N63" i="63" s="1"/>
  <c r="H63" i="63"/>
  <c r="L60" i="63"/>
  <c r="N60" i="63" s="1"/>
  <c r="H60" i="63"/>
  <c r="K58" i="63"/>
  <c r="N58" i="63" s="1"/>
  <c r="F58" i="63" s="1"/>
  <c r="H58" i="63" s="1"/>
  <c r="N55" i="63"/>
  <c r="F55" i="63"/>
  <c r="H55" i="63" s="1"/>
  <c r="N54" i="63"/>
  <c r="F54" i="63"/>
  <c r="H54" i="63" s="1"/>
  <c r="N53" i="63"/>
  <c r="F53" i="63" s="1"/>
  <c r="H53" i="63" s="1"/>
  <c r="N52" i="63"/>
  <c r="H52" i="63"/>
  <c r="F52" i="63"/>
  <c r="N49" i="63"/>
  <c r="F49" i="63"/>
  <c r="H49" i="63" s="1"/>
  <c r="N48" i="63"/>
  <c r="F48" i="63"/>
  <c r="H48" i="63" s="1"/>
  <c r="N47" i="63"/>
  <c r="F47" i="63" s="1"/>
  <c r="H47" i="63" s="1"/>
  <c r="N46" i="63"/>
  <c r="F46" i="63" s="1"/>
  <c r="H46" i="63" s="1"/>
  <c r="N45" i="63"/>
  <c r="F45" i="63"/>
  <c r="H45" i="63" s="1"/>
  <c r="N44" i="63"/>
  <c r="F44" i="63"/>
  <c r="H44" i="63" s="1"/>
  <c r="N43" i="63"/>
  <c r="F43" i="63" s="1"/>
  <c r="H43" i="63" s="1"/>
  <c r="L40" i="63"/>
  <c r="K59" i="63" s="1"/>
  <c r="N59" i="63" s="1"/>
  <c r="F59" i="63" s="1"/>
  <c r="H59" i="63" s="1"/>
  <c r="K40" i="63"/>
  <c r="N40" i="63" s="1"/>
  <c r="F40" i="63" s="1"/>
  <c r="H40" i="63" s="1"/>
  <c r="K39" i="63"/>
  <c r="L39" i="63" s="1"/>
  <c r="N39" i="63" s="1"/>
  <c r="F39" i="63" s="1"/>
  <c r="H39" i="63" s="1"/>
  <c r="K38" i="63"/>
  <c r="L38" i="63" s="1"/>
  <c r="N38" i="63" s="1"/>
  <c r="F38" i="63" s="1"/>
  <c r="H38" i="63" s="1"/>
  <c r="N37" i="63"/>
  <c r="F37" i="63" s="1"/>
  <c r="H37" i="63" s="1"/>
  <c r="K37" i="63"/>
  <c r="L36" i="63"/>
  <c r="K36" i="63"/>
  <c r="N33" i="63"/>
  <c r="F33" i="63"/>
  <c r="H33" i="63" s="1"/>
  <c r="N32" i="63"/>
  <c r="F32" i="63" s="1"/>
  <c r="H32" i="63" s="1"/>
  <c r="N31" i="63"/>
  <c r="H31" i="63"/>
  <c r="K30" i="63"/>
  <c r="N30" i="63" s="1"/>
  <c r="F30" i="63" s="1"/>
  <c r="H30" i="63" s="1"/>
  <c r="K29" i="63"/>
  <c r="K28" i="63"/>
  <c r="H28" i="63"/>
  <c r="K27" i="63"/>
  <c r="H27" i="63"/>
  <c r="M24" i="63"/>
  <c r="K24" i="63"/>
  <c r="K23" i="63"/>
  <c r="K22" i="63"/>
  <c r="K21" i="63"/>
  <c r="N18" i="63"/>
  <c r="H18" i="63"/>
  <c r="H17" i="63"/>
  <c r="H16" i="63"/>
  <c r="H15" i="63"/>
  <c r="H14" i="63"/>
  <c r="L13" i="63"/>
  <c r="N13" i="63" s="1"/>
  <c r="H13" i="63"/>
  <c r="H12" i="63"/>
  <c r="K11" i="63"/>
  <c r="N11" i="63" s="1"/>
  <c r="F11" i="63" s="1"/>
  <c r="H11" i="63" s="1"/>
  <c r="K10" i="63"/>
  <c r="H10" i="63"/>
  <c r="M8" i="63"/>
  <c r="L24" i="63" s="1"/>
  <c r="S7" i="63"/>
  <c r="M21" i="63" s="1"/>
  <c r="O7" i="63"/>
  <c r="L67" i="63" s="1"/>
  <c r="N67" i="63" s="1"/>
  <c r="M1" i="63"/>
  <c r="L29" i="63" s="1"/>
  <c r="H61" i="63" l="1"/>
  <c r="N36" i="63"/>
  <c r="F36" i="63" s="1"/>
  <c r="H36" i="63" s="1"/>
  <c r="L23" i="63"/>
  <c r="N23" i="63" s="1"/>
  <c r="F23" i="63" s="1"/>
  <c r="H23" i="63" s="1"/>
  <c r="H56" i="63"/>
  <c r="H19" i="63"/>
  <c r="H65" i="63"/>
  <c r="H41" i="63"/>
  <c r="H80" i="63"/>
  <c r="N29" i="63"/>
  <c r="F29" i="63" s="1"/>
  <c r="H29" i="63" s="1"/>
  <c r="H34" i="63" s="1"/>
  <c r="H50" i="63"/>
  <c r="N24" i="63"/>
  <c r="F24" i="63" s="1"/>
  <c r="H24" i="63" s="1"/>
  <c r="L22" i="63"/>
  <c r="K12" i="63"/>
  <c r="N12" i="63" s="1"/>
  <c r="M22" i="63"/>
  <c r="N22" i="63" s="1"/>
  <c r="F22" i="63" s="1"/>
  <c r="H22" i="63" s="1"/>
  <c r="L27" i="63"/>
  <c r="N27" i="63" s="1"/>
  <c r="L28" i="63"/>
  <c r="N28" i="63" s="1"/>
  <c r="L14" i="63"/>
  <c r="N14" i="63" s="1"/>
  <c r="L10" i="63"/>
  <c r="N10" i="63" s="1"/>
  <c r="L21" i="63"/>
  <c r="N21" i="63" s="1"/>
  <c r="F21" i="63" s="1"/>
  <c r="H21" i="63" s="1"/>
  <c r="L39" i="60"/>
  <c r="L35" i="60"/>
  <c r="H25" i="63" l="1"/>
  <c r="H82" i="63"/>
  <c r="H83" i="63" s="1"/>
  <c r="H84" i="63" s="1"/>
  <c r="H88" i="63" s="1"/>
  <c r="H70" i="62"/>
  <c r="H69" i="62"/>
  <c r="N68" i="62"/>
  <c r="F68" i="62" s="1"/>
  <c r="H68" i="62" s="1"/>
  <c r="N67" i="62"/>
  <c r="F67" i="62" s="1"/>
  <c r="H67" i="62" s="1"/>
  <c r="N66" i="62"/>
  <c r="F66" i="62" s="1"/>
  <c r="H66" i="62" s="1"/>
  <c r="K65" i="62"/>
  <c r="N65" i="62" s="1"/>
  <c r="F65" i="62" s="1"/>
  <c r="H65" i="62" s="1"/>
  <c r="K64" i="62"/>
  <c r="N64" i="62" s="1"/>
  <c r="F64" i="62" s="1"/>
  <c r="H64" i="62" s="1"/>
  <c r="N63" i="62"/>
  <c r="F63" i="62" s="1"/>
  <c r="H63" i="62" s="1"/>
  <c r="N62" i="62"/>
  <c r="F62" i="62" s="1"/>
  <c r="H62" i="62" s="1"/>
  <c r="K61" i="62"/>
  <c r="N61" i="62" s="1"/>
  <c r="F61" i="62" s="1"/>
  <c r="H61" i="62" s="1"/>
  <c r="K57" i="62"/>
  <c r="K54" i="62"/>
  <c r="N54" i="62" s="1"/>
  <c r="H54" i="62"/>
  <c r="K53" i="62"/>
  <c r="N53" i="62" s="1"/>
  <c r="H53" i="62"/>
  <c r="K48" i="62"/>
  <c r="N48" i="62" s="1"/>
  <c r="F48" i="62" s="1"/>
  <c r="H48" i="62" s="1"/>
  <c r="N45" i="62"/>
  <c r="F45" i="62" s="1"/>
  <c r="H45" i="62" s="1"/>
  <c r="N44" i="62"/>
  <c r="H44" i="62"/>
  <c r="N43" i="62"/>
  <c r="F43" i="62" s="1"/>
  <c r="H43" i="62" s="1"/>
  <c r="N42" i="62"/>
  <c r="F42" i="62" s="1"/>
  <c r="H42" i="62" s="1"/>
  <c r="H46" i="62" s="1"/>
  <c r="N39" i="62"/>
  <c r="F39" i="62" s="1"/>
  <c r="H39" i="62" s="1"/>
  <c r="N38" i="62"/>
  <c r="F38" i="62" s="1"/>
  <c r="H38" i="62" s="1"/>
  <c r="H40" i="62" s="1"/>
  <c r="L35" i="62"/>
  <c r="K49" i="62" s="1"/>
  <c r="K35" i="62"/>
  <c r="K34" i="62"/>
  <c r="L34" i="62" s="1"/>
  <c r="N34" i="62" s="1"/>
  <c r="F34" i="62" s="1"/>
  <c r="H34" i="62" s="1"/>
  <c r="K33" i="62"/>
  <c r="L33" i="62" s="1"/>
  <c r="K32" i="62"/>
  <c r="N32" i="62" s="1"/>
  <c r="H32" i="62"/>
  <c r="L31" i="62"/>
  <c r="N31" i="62" s="1"/>
  <c r="F31" i="62" s="1"/>
  <c r="H31" i="62" s="1"/>
  <c r="K31" i="62"/>
  <c r="N28" i="62"/>
  <c r="H28" i="62"/>
  <c r="N27" i="62"/>
  <c r="F27" i="62" s="1"/>
  <c r="H27" i="62" s="1"/>
  <c r="K27" i="62"/>
  <c r="K26" i="62"/>
  <c r="N26" i="62" s="1"/>
  <c r="K25" i="62"/>
  <c r="K24" i="62"/>
  <c r="M21" i="62"/>
  <c r="K21" i="62"/>
  <c r="K20" i="62"/>
  <c r="K19" i="62"/>
  <c r="H19" i="62"/>
  <c r="K18" i="62"/>
  <c r="H18" i="62"/>
  <c r="N15" i="62"/>
  <c r="F15" i="62" s="1"/>
  <c r="H15" i="62" s="1"/>
  <c r="K14" i="62"/>
  <c r="K13" i="62"/>
  <c r="K11" i="62"/>
  <c r="N11" i="62" s="1"/>
  <c r="F11" i="62" s="1"/>
  <c r="H11" i="62" s="1"/>
  <c r="K10" i="62"/>
  <c r="M8" i="62"/>
  <c r="S7" i="62"/>
  <c r="M18" i="62" s="1"/>
  <c r="O7" i="62"/>
  <c r="L57" i="62" s="1"/>
  <c r="N57" i="62" s="1"/>
  <c r="F57" i="62" s="1"/>
  <c r="H57" i="62" s="1"/>
  <c r="H58" i="62" s="1"/>
  <c r="M1" i="62"/>
  <c r="L26" i="62" s="1"/>
  <c r="H79" i="61"/>
  <c r="H78" i="61"/>
  <c r="N77" i="61"/>
  <c r="F77" i="61" s="1"/>
  <c r="H77" i="61" s="1"/>
  <c r="N76" i="61"/>
  <c r="F76" i="61" s="1"/>
  <c r="H76" i="61" s="1"/>
  <c r="K75" i="61"/>
  <c r="N75" i="61" s="1"/>
  <c r="F75" i="61" s="1"/>
  <c r="H75" i="61" s="1"/>
  <c r="K74" i="61"/>
  <c r="N74" i="61" s="1"/>
  <c r="F74" i="61" s="1"/>
  <c r="H74" i="61" s="1"/>
  <c r="N73" i="61"/>
  <c r="F73" i="61" s="1"/>
  <c r="H73" i="61" s="1"/>
  <c r="N72" i="61"/>
  <c r="F72" i="61" s="1"/>
  <c r="H72" i="61" s="1"/>
  <c r="K71" i="61"/>
  <c r="N71" i="61" s="1"/>
  <c r="F71" i="61" s="1"/>
  <c r="H71" i="61" s="1"/>
  <c r="K67" i="61"/>
  <c r="H67" i="61"/>
  <c r="H68" i="61" s="1"/>
  <c r="K64" i="61"/>
  <c r="N64" i="61" s="1"/>
  <c r="H64" i="61"/>
  <c r="H65" i="61" s="1"/>
  <c r="N63" i="61"/>
  <c r="K63" i="61"/>
  <c r="H63" i="61"/>
  <c r="N60" i="61"/>
  <c r="L60" i="61"/>
  <c r="H60" i="61"/>
  <c r="K58" i="61"/>
  <c r="N58" i="61" s="1"/>
  <c r="F58" i="61" s="1"/>
  <c r="H58" i="61" s="1"/>
  <c r="N55" i="61"/>
  <c r="F55" i="61" s="1"/>
  <c r="H55" i="61" s="1"/>
  <c r="N54" i="61"/>
  <c r="F54" i="61" s="1"/>
  <c r="H54" i="61" s="1"/>
  <c r="N53" i="61"/>
  <c r="F53" i="61" s="1"/>
  <c r="H53" i="61" s="1"/>
  <c r="N52" i="61"/>
  <c r="F52" i="61" s="1"/>
  <c r="H52" i="61" s="1"/>
  <c r="N49" i="61"/>
  <c r="F49" i="61" s="1"/>
  <c r="H49" i="61" s="1"/>
  <c r="N48" i="61"/>
  <c r="F48" i="61" s="1"/>
  <c r="H48" i="61" s="1"/>
  <c r="N47" i="61"/>
  <c r="N46" i="61"/>
  <c r="F46" i="61" s="1"/>
  <c r="H46" i="61"/>
  <c r="N45" i="61"/>
  <c r="F45" i="61" s="1"/>
  <c r="H45" i="61" s="1"/>
  <c r="N44" i="61"/>
  <c r="F44" i="61" s="1"/>
  <c r="H44" i="61" s="1"/>
  <c r="N43" i="61"/>
  <c r="F43" i="61" s="1"/>
  <c r="H43" i="61" s="1"/>
  <c r="L40" i="61"/>
  <c r="K59" i="61" s="1"/>
  <c r="N59" i="61" s="1"/>
  <c r="F59" i="61" s="1"/>
  <c r="H59" i="61" s="1"/>
  <c r="K40" i="61"/>
  <c r="K39" i="61"/>
  <c r="L39" i="61" s="1"/>
  <c r="N39" i="61" s="1"/>
  <c r="F39" i="61" s="1"/>
  <c r="H39" i="61" s="1"/>
  <c r="K38" i="61"/>
  <c r="L38" i="61" s="1"/>
  <c r="N38" i="61" s="1"/>
  <c r="F38" i="61" s="1"/>
  <c r="H38" i="61" s="1"/>
  <c r="K37" i="61"/>
  <c r="N37" i="61" s="1"/>
  <c r="F37" i="61" s="1"/>
  <c r="H37" i="61" s="1"/>
  <c r="L36" i="61"/>
  <c r="K36" i="61"/>
  <c r="N36" i="61" s="1"/>
  <c r="F36" i="61" s="1"/>
  <c r="H36" i="61" s="1"/>
  <c r="N33" i="61"/>
  <c r="F33" i="61" s="1"/>
  <c r="H33" i="61" s="1"/>
  <c r="N32" i="61"/>
  <c r="H32" i="61"/>
  <c r="F32" i="61"/>
  <c r="N31" i="61"/>
  <c r="H31" i="61"/>
  <c r="K30" i="61"/>
  <c r="N30" i="61" s="1"/>
  <c r="F30" i="61" s="1"/>
  <c r="H30" i="61" s="1"/>
  <c r="K29" i="61"/>
  <c r="K28" i="61"/>
  <c r="H28" i="61"/>
  <c r="K27" i="61"/>
  <c r="H27" i="61"/>
  <c r="M24" i="61"/>
  <c r="K24" i="61"/>
  <c r="K23" i="61"/>
  <c r="K22" i="61"/>
  <c r="K21" i="61"/>
  <c r="N18" i="61"/>
  <c r="H18" i="61"/>
  <c r="H17" i="61"/>
  <c r="H16" i="61"/>
  <c r="H15" i="61"/>
  <c r="H14" i="61"/>
  <c r="H13" i="61"/>
  <c r="H12" i="61"/>
  <c r="K11" i="61"/>
  <c r="N11" i="61" s="1"/>
  <c r="F11" i="61" s="1"/>
  <c r="H11" i="61" s="1"/>
  <c r="K10" i="61"/>
  <c r="H10" i="61"/>
  <c r="M8" i="61"/>
  <c r="S7" i="61"/>
  <c r="M22" i="61" s="1"/>
  <c r="O7" i="61"/>
  <c r="L67" i="61" s="1"/>
  <c r="N67" i="61" s="1"/>
  <c r="M1" i="61"/>
  <c r="L28" i="61" s="1"/>
  <c r="H94" i="60"/>
  <c r="H93" i="60"/>
  <c r="H92" i="60"/>
  <c r="H91" i="60"/>
  <c r="H90" i="60"/>
  <c r="H89" i="60"/>
  <c r="H88" i="60"/>
  <c r="N87" i="60"/>
  <c r="F87" i="60" s="1"/>
  <c r="H87" i="60" s="1"/>
  <c r="N86" i="60"/>
  <c r="F86" i="60" s="1"/>
  <c r="H86" i="60" s="1"/>
  <c r="K85" i="60"/>
  <c r="N85" i="60" s="1"/>
  <c r="F85" i="60" s="1"/>
  <c r="H85" i="60" s="1"/>
  <c r="N84" i="60"/>
  <c r="F84" i="60" s="1"/>
  <c r="H84" i="60" s="1"/>
  <c r="N83" i="60"/>
  <c r="F83" i="60" s="1"/>
  <c r="H83" i="60" s="1"/>
  <c r="H82" i="60"/>
  <c r="K81" i="60"/>
  <c r="N81" i="60" s="1"/>
  <c r="F81" i="60" s="1"/>
  <c r="H81" i="60" s="1"/>
  <c r="H77" i="60"/>
  <c r="H76" i="60"/>
  <c r="N75" i="60"/>
  <c r="F75" i="60" s="1"/>
  <c r="H75" i="60" s="1"/>
  <c r="N74" i="60"/>
  <c r="F74" i="60" s="1"/>
  <c r="H74" i="60" s="1"/>
  <c r="K73" i="60"/>
  <c r="N73" i="60" s="1"/>
  <c r="F73" i="60" s="1"/>
  <c r="H73" i="60" s="1"/>
  <c r="K72" i="60"/>
  <c r="N72" i="60" s="1"/>
  <c r="F72" i="60" s="1"/>
  <c r="H72" i="60" s="1"/>
  <c r="N71" i="60"/>
  <c r="F71" i="60" s="1"/>
  <c r="H71" i="60" s="1"/>
  <c r="N70" i="60"/>
  <c r="F70" i="60" s="1"/>
  <c r="H70" i="60" s="1"/>
  <c r="N69" i="60"/>
  <c r="F69" i="60" s="1"/>
  <c r="H69" i="60" s="1"/>
  <c r="K69" i="60"/>
  <c r="H66" i="60"/>
  <c r="K65" i="60"/>
  <c r="H65" i="60"/>
  <c r="K62" i="60"/>
  <c r="N62" i="60" s="1"/>
  <c r="H62" i="60"/>
  <c r="K61" i="60"/>
  <c r="N61" i="60" s="1"/>
  <c r="H61" i="60"/>
  <c r="K56" i="60"/>
  <c r="N56" i="60" s="1"/>
  <c r="F56" i="60" s="1"/>
  <c r="H56" i="60" s="1"/>
  <c r="N53" i="60"/>
  <c r="F53" i="60" s="1"/>
  <c r="H53" i="60" s="1"/>
  <c r="N52" i="60"/>
  <c r="F52" i="60"/>
  <c r="H52" i="60" s="1"/>
  <c r="N51" i="60"/>
  <c r="F51" i="60" s="1"/>
  <c r="H51" i="60" s="1"/>
  <c r="N50" i="60"/>
  <c r="F50" i="60" s="1"/>
  <c r="H50" i="60" s="1"/>
  <c r="N47" i="60"/>
  <c r="H47" i="60"/>
  <c r="N46" i="60"/>
  <c r="H46" i="60"/>
  <c r="H45" i="60"/>
  <c r="N44" i="60"/>
  <c r="H44" i="60"/>
  <c r="N43" i="60"/>
  <c r="H43" i="60"/>
  <c r="F43" i="60"/>
  <c r="N42" i="60"/>
  <c r="F42" i="60" s="1"/>
  <c r="H42" i="60" s="1"/>
  <c r="K39" i="60"/>
  <c r="L38" i="60"/>
  <c r="K38" i="60"/>
  <c r="K37" i="60"/>
  <c r="L37" i="60" s="1"/>
  <c r="K36" i="60"/>
  <c r="N36" i="60" s="1"/>
  <c r="F36" i="60" s="1"/>
  <c r="H36" i="60" s="1"/>
  <c r="K35" i="60"/>
  <c r="M32" i="60"/>
  <c r="N32" i="60" s="1"/>
  <c r="F32" i="60" s="1"/>
  <c r="H32" i="60" s="1"/>
  <c r="M31" i="60"/>
  <c r="N31" i="60" s="1"/>
  <c r="F31" i="60" s="1"/>
  <c r="H31" i="60" s="1"/>
  <c r="N30" i="60"/>
  <c r="F30" i="60" s="1"/>
  <c r="H30" i="60" s="1"/>
  <c r="K29" i="60"/>
  <c r="N29" i="60" s="1"/>
  <c r="F29" i="60" s="1"/>
  <c r="H29" i="60" s="1"/>
  <c r="K28" i="60"/>
  <c r="K27" i="60"/>
  <c r="K26" i="60"/>
  <c r="L23" i="60"/>
  <c r="K23" i="60"/>
  <c r="M22" i="60"/>
  <c r="K22" i="60"/>
  <c r="K21" i="60"/>
  <c r="K20" i="60"/>
  <c r="K19" i="60"/>
  <c r="N16" i="60"/>
  <c r="F16" i="60" s="1"/>
  <c r="H16" i="60" s="1"/>
  <c r="N15" i="60"/>
  <c r="F15" i="60" s="1"/>
  <c r="H15" i="60" s="1"/>
  <c r="K14" i="60"/>
  <c r="N13" i="60"/>
  <c r="F13" i="60" s="1"/>
  <c r="H13" i="60"/>
  <c r="N12" i="60"/>
  <c r="F12" i="60" s="1"/>
  <c r="H12" i="60" s="1"/>
  <c r="K12" i="60"/>
  <c r="K11" i="60"/>
  <c r="N11" i="60" s="1"/>
  <c r="F11" i="60" s="1"/>
  <c r="H11" i="60" s="1"/>
  <c r="N10" i="60"/>
  <c r="K10" i="60"/>
  <c r="H10" i="60"/>
  <c r="M8" i="60"/>
  <c r="L20" i="60" s="1"/>
  <c r="S7" i="60"/>
  <c r="O7" i="60"/>
  <c r="L65" i="60" s="1"/>
  <c r="N65" i="60" s="1"/>
  <c r="M1" i="60"/>
  <c r="H75" i="59"/>
  <c r="H74" i="59"/>
  <c r="N73" i="59"/>
  <c r="H73" i="59"/>
  <c r="N72" i="59"/>
  <c r="F72" i="59" s="1"/>
  <c r="H72" i="59" s="1"/>
  <c r="N71" i="59"/>
  <c r="F71" i="59" s="1"/>
  <c r="H71" i="59" s="1"/>
  <c r="K71" i="59"/>
  <c r="N70" i="59"/>
  <c r="F70" i="59" s="1"/>
  <c r="H70" i="59" s="1"/>
  <c r="K70" i="59"/>
  <c r="N69" i="59"/>
  <c r="H69" i="59"/>
  <c r="N68" i="59"/>
  <c r="H68" i="59"/>
  <c r="N67" i="59"/>
  <c r="F67" i="59" s="1"/>
  <c r="H67" i="59" s="1"/>
  <c r="K67" i="59"/>
  <c r="K63" i="59"/>
  <c r="K60" i="59"/>
  <c r="N60" i="59" s="1"/>
  <c r="H60" i="59"/>
  <c r="K59" i="59"/>
  <c r="N59" i="59" s="1"/>
  <c r="H59" i="59"/>
  <c r="K54" i="59"/>
  <c r="N54" i="59" s="1"/>
  <c r="F54" i="59" s="1"/>
  <c r="H54" i="59" s="1"/>
  <c r="N51" i="59"/>
  <c r="F51" i="59" s="1"/>
  <c r="H51" i="59" s="1"/>
  <c r="N50" i="59"/>
  <c r="F50" i="59" s="1"/>
  <c r="H50" i="59" s="1"/>
  <c r="N49" i="59"/>
  <c r="F49" i="59"/>
  <c r="H49" i="59" s="1"/>
  <c r="N48" i="59"/>
  <c r="F48" i="59" s="1"/>
  <c r="H48" i="59" s="1"/>
  <c r="N45" i="59"/>
  <c r="F45" i="59" s="1"/>
  <c r="H45" i="59" s="1"/>
  <c r="N44" i="59"/>
  <c r="F44" i="59" s="1"/>
  <c r="H44" i="59" s="1"/>
  <c r="N43" i="59"/>
  <c r="F43" i="59" s="1"/>
  <c r="H43" i="59" s="1"/>
  <c r="N42" i="59"/>
  <c r="F42" i="59"/>
  <c r="H42" i="59" s="1"/>
  <c r="N41" i="59"/>
  <c r="F41" i="59" s="1"/>
  <c r="H41" i="59" s="1"/>
  <c r="N40" i="59"/>
  <c r="F40" i="59" s="1"/>
  <c r="H40" i="59" s="1"/>
  <c r="L37" i="59"/>
  <c r="N37" i="59" s="1"/>
  <c r="F37" i="59" s="1"/>
  <c r="H37" i="59" s="1"/>
  <c r="K37" i="59"/>
  <c r="K36" i="59"/>
  <c r="L36" i="59" s="1"/>
  <c r="K35" i="59"/>
  <c r="L35" i="59" s="1"/>
  <c r="K34" i="59"/>
  <c r="N34" i="59" s="1"/>
  <c r="F34" i="59" s="1"/>
  <c r="H34" i="59" s="1"/>
  <c r="L33" i="59"/>
  <c r="K33" i="59"/>
  <c r="N30" i="59"/>
  <c r="F30" i="59" s="1"/>
  <c r="H30" i="59" s="1"/>
  <c r="N29" i="59"/>
  <c r="F29" i="59" s="1"/>
  <c r="H29" i="59" s="1"/>
  <c r="N28" i="59"/>
  <c r="F28" i="59" s="1"/>
  <c r="H28" i="59" s="1"/>
  <c r="K27" i="59"/>
  <c r="N27" i="59" s="1"/>
  <c r="F27" i="59" s="1"/>
  <c r="H27" i="59" s="1"/>
  <c r="K26" i="59"/>
  <c r="N26" i="59" s="1"/>
  <c r="N25" i="59"/>
  <c r="F25" i="59" s="1"/>
  <c r="H25" i="59" s="1"/>
  <c r="K25" i="59"/>
  <c r="K24" i="59"/>
  <c r="N24" i="59" s="1"/>
  <c r="F24" i="59" s="1"/>
  <c r="H24" i="59" s="1"/>
  <c r="M21" i="59"/>
  <c r="K21" i="59"/>
  <c r="K20" i="59"/>
  <c r="K19" i="59"/>
  <c r="K18" i="59"/>
  <c r="N15" i="59"/>
  <c r="F15" i="59" s="1"/>
  <c r="H15" i="59" s="1"/>
  <c r="N14" i="59"/>
  <c r="F14" i="59" s="1"/>
  <c r="H14" i="59" s="1"/>
  <c r="N13" i="59"/>
  <c r="F13" i="59" s="1"/>
  <c r="H13" i="59" s="1"/>
  <c r="N11" i="59"/>
  <c r="F11" i="59" s="1"/>
  <c r="H11" i="59" s="1"/>
  <c r="L10" i="59"/>
  <c r="N10" i="59" s="1"/>
  <c r="F10" i="59" s="1"/>
  <c r="H10" i="59" s="1"/>
  <c r="K10" i="59"/>
  <c r="M8" i="59"/>
  <c r="L19" i="59" s="1"/>
  <c r="S7" i="59"/>
  <c r="M18" i="59" s="1"/>
  <c r="O7" i="59"/>
  <c r="L63" i="59" s="1"/>
  <c r="M1" i="59"/>
  <c r="L12" i="59" s="1"/>
  <c r="N12" i="59" s="1"/>
  <c r="F12" i="59" s="1"/>
  <c r="H12" i="59" s="1"/>
  <c r="H90" i="58"/>
  <c r="H89" i="58"/>
  <c r="H88" i="58"/>
  <c r="H87" i="58"/>
  <c r="H86" i="58"/>
  <c r="H85" i="58"/>
  <c r="H84" i="58"/>
  <c r="N83" i="58"/>
  <c r="F83" i="58" s="1"/>
  <c r="H83" i="58" s="1"/>
  <c r="N82" i="58"/>
  <c r="F82" i="58" s="1"/>
  <c r="H82" i="58" s="1"/>
  <c r="K81" i="58"/>
  <c r="N81" i="58" s="1"/>
  <c r="F81" i="58" s="1"/>
  <c r="H81" i="58"/>
  <c r="N80" i="58"/>
  <c r="F80" i="58"/>
  <c r="H80" i="58" s="1"/>
  <c r="N79" i="58"/>
  <c r="F79" i="58" s="1"/>
  <c r="H79" i="58" s="1"/>
  <c r="H78" i="58"/>
  <c r="K77" i="58"/>
  <c r="N77" i="58" s="1"/>
  <c r="F77" i="58" s="1"/>
  <c r="H77" i="58" s="1"/>
  <c r="H73" i="58"/>
  <c r="H72" i="58"/>
  <c r="N71" i="58"/>
  <c r="F71" i="58" s="1"/>
  <c r="H71" i="58" s="1"/>
  <c r="N70" i="58"/>
  <c r="F70" i="58" s="1"/>
  <c r="H70" i="58" s="1"/>
  <c r="K69" i="58"/>
  <c r="N69" i="58" s="1"/>
  <c r="F69" i="58" s="1"/>
  <c r="H69" i="58" s="1"/>
  <c r="N68" i="58"/>
  <c r="F68" i="58" s="1"/>
  <c r="H68" i="58" s="1"/>
  <c r="K68" i="58"/>
  <c r="N67" i="58"/>
  <c r="F67" i="58"/>
  <c r="H67" i="58" s="1"/>
  <c r="N66" i="58"/>
  <c r="F66" i="58"/>
  <c r="H66" i="58" s="1"/>
  <c r="K65" i="58"/>
  <c r="N65" i="58" s="1"/>
  <c r="F65" i="58" s="1"/>
  <c r="H65" i="58" s="1"/>
  <c r="K61" i="58"/>
  <c r="K58" i="58"/>
  <c r="N58" i="58" s="1"/>
  <c r="H58" i="58"/>
  <c r="K57" i="58"/>
  <c r="N57" i="58" s="1"/>
  <c r="H57" i="58"/>
  <c r="K53" i="58"/>
  <c r="N53" i="58" s="1"/>
  <c r="F53" i="58" s="1"/>
  <c r="H53" i="58" s="1"/>
  <c r="K52" i="58"/>
  <c r="N52" i="58" s="1"/>
  <c r="F52" i="58" s="1"/>
  <c r="H52" i="58" s="1"/>
  <c r="N49" i="58"/>
  <c r="F49" i="58" s="1"/>
  <c r="H49" i="58" s="1"/>
  <c r="N48" i="58"/>
  <c r="F48" i="58" s="1"/>
  <c r="H48" i="58"/>
  <c r="N47" i="58"/>
  <c r="F47" i="58"/>
  <c r="H47" i="58" s="1"/>
  <c r="N46" i="58"/>
  <c r="F46" i="58" s="1"/>
  <c r="H46" i="58" s="1"/>
  <c r="N43" i="58"/>
  <c r="F43" i="58" s="1"/>
  <c r="H43" i="58" s="1"/>
  <c r="N42" i="58"/>
  <c r="F42" i="58" s="1"/>
  <c r="H42" i="58" s="1"/>
  <c r="N41" i="58"/>
  <c r="F41" i="58" s="1"/>
  <c r="H41" i="58" s="1"/>
  <c r="N40" i="58"/>
  <c r="F40" i="58"/>
  <c r="H40" i="58" s="1"/>
  <c r="N39" i="58"/>
  <c r="F39" i="58" s="1"/>
  <c r="H39" i="58" s="1"/>
  <c r="K36" i="58"/>
  <c r="N36" i="58" s="1"/>
  <c r="F36" i="58"/>
  <c r="H36" i="58" s="1"/>
  <c r="K35" i="58"/>
  <c r="L35" i="58" s="1"/>
  <c r="N35" i="58" s="1"/>
  <c r="F35" i="58" s="1"/>
  <c r="H35" i="58"/>
  <c r="K34" i="58"/>
  <c r="L34" i="58" s="1"/>
  <c r="N34" i="58" s="1"/>
  <c r="F34" i="58" s="1"/>
  <c r="H34" i="58" s="1"/>
  <c r="K33" i="58"/>
  <c r="N33" i="58" s="1"/>
  <c r="F33" i="58" s="1"/>
  <c r="H33" i="58" s="1"/>
  <c r="K32" i="58"/>
  <c r="N32" i="58" s="1"/>
  <c r="F32" i="58" s="1"/>
  <c r="H32" i="58" s="1"/>
  <c r="H29" i="58"/>
  <c r="M28" i="58"/>
  <c r="N28" i="58" s="1"/>
  <c r="F28" i="58"/>
  <c r="H28" i="58" s="1"/>
  <c r="M27" i="58"/>
  <c r="N27" i="58" s="1"/>
  <c r="F27" i="58"/>
  <c r="H27" i="58" s="1"/>
  <c r="N26" i="58"/>
  <c r="F26" i="58" s="1"/>
  <c r="H26" i="58" s="1"/>
  <c r="K25" i="58"/>
  <c r="N25" i="58" s="1"/>
  <c r="F25" i="58" s="1"/>
  <c r="H25" i="58" s="1"/>
  <c r="K24" i="58"/>
  <c r="K23" i="58"/>
  <c r="K22" i="58"/>
  <c r="M19" i="58"/>
  <c r="L19" i="58"/>
  <c r="K19" i="58"/>
  <c r="L18" i="58"/>
  <c r="K18" i="58"/>
  <c r="N18" i="58" s="1"/>
  <c r="F18" i="58" s="1"/>
  <c r="H18" i="58" s="1"/>
  <c r="L17" i="58"/>
  <c r="K17" i="58"/>
  <c r="L16" i="58"/>
  <c r="K16" i="58"/>
  <c r="N13" i="58"/>
  <c r="F13" i="58"/>
  <c r="H13" i="58" s="1"/>
  <c r="K12" i="58"/>
  <c r="N11" i="58"/>
  <c r="H11" i="58"/>
  <c r="F11" i="58"/>
  <c r="K10" i="58"/>
  <c r="M8" i="58"/>
  <c r="S7" i="58"/>
  <c r="M16" i="58" s="1"/>
  <c r="O7" i="58"/>
  <c r="L61" i="58" s="1"/>
  <c r="N61" i="58" s="1"/>
  <c r="F61" i="58" s="1"/>
  <c r="H61" i="58" s="1"/>
  <c r="H62" i="58" s="1"/>
  <c r="M1" i="58"/>
  <c r="L12" i="58" s="1"/>
  <c r="H94" i="57"/>
  <c r="H93" i="57"/>
  <c r="H92" i="57"/>
  <c r="H91" i="57"/>
  <c r="H90" i="57"/>
  <c r="H89" i="57"/>
  <c r="H88" i="57"/>
  <c r="N87" i="57"/>
  <c r="F87" i="57" s="1"/>
  <c r="H87" i="57" s="1"/>
  <c r="N86" i="57"/>
  <c r="F86" i="57" s="1"/>
  <c r="H86" i="57" s="1"/>
  <c r="K85" i="57"/>
  <c r="N85" i="57" s="1"/>
  <c r="F85" i="57" s="1"/>
  <c r="H85" i="57" s="1"/>
  <c r="N84" i="57"/>
  <c r="F84" i="57" s="1"/>
  <c r="H84" i="57" s="1"/>
  <c r="N83" i="57"/>
  <c r="F83" i="57" s="1"/>
  <c r="H83" i="57" s="1"/>
  <c r="H82" i="57"/>
  <c r="N81" i="57"/>
  <c r="F81" i="57" s="1"/>
  <c r="H81" i="57" s="1"/>
  <c r="K81" i="57"/>
  <c r="H77" i="57"/>
  <c r="H76" i="57"/>
  <c r="N75" i="57"/>
  <c r="F75" i="57" s="1"/>
  <c r="H75" i="57" s="1"/>
  <c r="N74" i="57"/>
  <c r="F74" i="57" s="1"/>
  <c r="H74" i="57" s="1"/>
  <c r="K73" i="57"/>
  <c r="N73" i="57" s="1"/>
  <c r="F73" i="57" s="1"/>
  <c r="H73" i="57" s="1"/>
  <c r="K72" i="57"/>
  <c r="N72" i="57" s="1"/>
  <c r="F72" i="57" s="1"/>
  <c r="H72" i="57" s="1"/>
  <c r="N71" i="57"/>
  <c r="F71" i="57" s="1"/>
  <c r="H71" i="57" s="1"/>
  <c r="N70" i="57"/>
  <c r="F70" i="57" s="1"/>
  <c r="H70" i="57" s="1"/>
  <c r="K69" i="57"/>
  <c r="N69" i="57" s="1"/>
  <c r="F69" i="57" s="1"/>
  <c r="H69" i="57" s="1"/>
  <c r="K65" i="57"/>
  <c r="K62" i="57"/>
  <c r="N62" i="57" s="1"/>
  <c r="H62" i="57"/>
  <c r="K61" i="57"/>
  <c r="N61" i="57" s="1"/>
  <c r="H61" i="57"/>
  <c r="K56" i="57"/>
  <c r="N56" i="57" s="1"/>
  <c r="F56" i="57" s="1"/>
  <c r="H56" i="57" s="1"/>
  <c r="N53" i="57"/>
  <c r="F53" i="57" s="1"/>
  <c r="H53" i="57"/>
  <c r="N52" i="57"/>
  <c r="F52" i="57"/>
  <c r="H52" i="57" s="1"/>
  <c r="N51" i="57"/>
  <c r="F51" i="57" s="1"/>
  <c r="H51" i="57" s="1"/>
  <c r="N50" i="57"/>
  <c r="F50" i="57" s="1"/>
  <c r="H50" i="57" s="1"/>
  <c r="N47" i="57"/>
  <c r="F47" i="57" s="1"/>
  <c r="H47" i="57" s="1"/>
  <c r="N46" i="57"/>
  <c r="F46" i="57" s="1"/>
  <c r="H46" i="57" s="1"/>
  <c r="H45" i="57"/>
  <c r="N44" i="57"/>
  <c r="H44" i="57"/>
  <c r="N43" i="57"/>
  <c r="F43" i="57" s="1"/>
  <c r="H43" i="57" s="1"/>
  <c r="N42" i="57"/>
  <c r="F42" i="57" s="1"/>
  <c r="H42" i="57" s="1"/>
  <c r="N41" i="57"/>
  <c r="H41" i="57"/>
  <c r="L38" i="57"/>
  <c r="K57" i="57" s="1"/>
  <c r="K38" i="57"/>
  <c r="N38" i="57" s="1"/>
  <c r="F38" i="57" s="1"/>
  <c r="H38" i="57" s="1"/>
  <c r="L37" i="57"/>
  <c r="N37" i="57" s="1"/>
  <c r="F37" i="57" s="1"/>
  <c r="H37" i="57" s="1"/>
  <c r="K37" i="57"/>
  <c r="K36" i="57"/>
  <c r="L36" i="57" s="1"/>
  <c r="N36" i="57" s="1"/>
  <c r="F36" i="57" s="1"/>
  <c r="H36" i="57" s="1"/>
  <c r="K35" i="57"/>
  <c r="N35" i="57" s="1"/>
  <c r="F35" i="57" s="1"/>
  <c r="H35" i="57" s="1"/>
  <c r="L34" i="57"/>
  <c r="N34" i="57" s="1"/>
  <c r="F34" i="57" s="1"/>
  <c r="H34" i="57" s="1"/>
  <c r="K34" i="57"/>
  <c r="M31" i="57"/>
  <c r="N31" i="57" s="1"/>
  <c r="F31" i="57" s="1"/>
  <c r="H31" i="57" s="1"/>
  <c r="M30" i="57"/>
  <c r="N30" i="57" s="1"/>
  <c r="F30" i="57" s="1"/>
  <c r="H30" i="57" s="1"/>
  <c r="N29" i="57"/>
  <c r="H29" i="57"/>
  <c r="K28" i="57"/>
  <c r="N28" i="57" s="1"/>
  <c r="F28" i="57" s="1"/>
  <c r="H28" i="57" s="1"/>
  <c r="K27" i="57"/>
  <c r="K26" i="57"/>
  <c r="K25" i="57"/>
  <c r="M22" i="57"/>
  <c r="K22" i="57"/>
  <c r="K21" i="57"/>
  <c r="K20" i="57"/>
  <c r="K19" i="57"/>
  <c r="N16" i="57"/>
  <c r="F16" i="57" s="1"/>
  <c r="H16" i="57" s="1"/>
  <c r="N15" i="57"/>
  <c r="F15" i="57" s="1"/>
  <c r="H15" i="57" s="1"/>
  <c r="K14" i="57"/>
  <c r="N13" i="57"/>
  <c r="F13" i="57" s="1"/>
  <c r="H13" i="57" s="1"/>
  <c r="N12" i="57"/>
  <c r="F12" i="57"/>
  <c r="H12" i="57" s="1"/>
  <c r="K11" i="57"/>
  <c r="N11" i="57" s="1"/>
  <c r="F11" i="57" s="1"/>
  <c r="H11" i="57" s="1"/>
  <c r="K10" i="57"/>
  <c r="M8" i="57"/>
  <c r="L22" i="57" s="1"/>
  <c r="S7" i="57"/>
  <c r="O7" i="57"/>
  <c r="L10" i="57" s="1"/>
  <c r="M1" i="57"/>
  <c r="L26" i="57" s="1"/>
  <c r="H72" i="56"/>
  <c r="H71" i="56"/>
  <c r="N70" i="56"/>
  <c r="F70" i="56" s="1"/>
  <c r="H70" i="56" s="1"/>
  <c r="N69" i="56"/>
  <c r="F69" i="56" s="1"/>
  <c r="H69" i="56" s="1"/>
  <c r="K68" i="56"/>
  <c r="N68" i="56" s="1"/>
  <c r="F68" i="56" s="1"/>
  <c r="H68" i="56" s="1"/>
  <c r="K67" i="56"/>
  <c r="N67" i="56" s="1"/>
  <c r="F67" i="56" s="1"/>
  <c r="H67" i="56" s="1"/>
  <c r="N66" i="56"/>
  <c r="F66" i="56" s="1"/>
  <c r="H66" i="56" s="1"/>
  <c r="N65" i="56"/>
  <c r="F65" i="56" s="1"/>
  <c r="H65" i="56" s="1"/>
  <c r="K64" i="56"/>
  <c r="N64" i="56" s="1"/>
  <c r="F64" i="56" s="1"/>
  <c r="H64" i="56" s="1"/>
  <c r="K60" i="56"/>
  <c r="H58" i="56"/>
  <c r="K57" i="56"/>
  <c r="N57" i="56" s="1"/>
  <c r="H57" i="56"/>
  <c r="K56" i="56"/>
  <c r="N56" i="56" s="1"/>
  <c r="H56" i="56"/>
  <c r="K51" i="56"/>
  <c r="N51" i="56" s="1"/>
  <c r="F51" i="56" s="1"/>
  <c r="H51" i="56" s="1"/>
  <c r="N48" i="56"/>
  <c r="F48" i="56" s="1"/>
  <c r="H48" i="56" s="1"/>
  <c r="N47" i="56"/>
  <c r="F47" i="56" s="1"/>
  <c r="H47" i="56" s="1"/>
  <c r="N46" i="56"/>
  <c r="F46" i="56" s="1"/>
  <c r="H46" i="56" s="1"/>
  <c r="N45" i="56"/>
  <c r="F45" i="56" s="1"/>
  <c r="H45" i="56" s="1"/>
  <c r="H49" i="56" s="1"/>
  <c r="N42" i="56"/>
  <c r="F42" i="56" s="1"/>
  <c r="H42" i="56" s="1"/>
  <c r="N41" i="56"/>
  <c r="F41" i="56" s="1"/>
  <c r="H41" i="56" s="1"/>
  <c r="L38" i="56"/>
  <c r="K52" i="56" s="1"/>
  <c r="K53" i="56" s="1"/>
  <c r="L53" i="56" s="1"/>
  <c r="N53" i="56" s="1"/>
  <c r="F53" i="56" s="1"/>
  <c r="H53" i="56" s="1"/>
  <c r="K38" i="56"/>
  <c r="K37" i="56"/>
  <c r="L37" i="56" s="1"/>
  <c r="N37" i="56" s="1"/>
  <c r="F37" i="56" s="1"/>
  <c r="H37" i="56" s="1"/>
  <c r="K36" i="56"/>
  <c r="L36" i="56" s="1"/>
  <c r="N36" i="56" s="1"/>
  <c r="F36" i="56" s="1"/>
  <c r="H36" i="56" s="1"/>
  <c r="K35" i="56"/>
  <c r="N35" i="56" s="1"/>
  <c r="F35" i="56" s="1"/>
  <c r="H35" i="56" s="1"/>
  <c r="L34" i="56"/>
  <c r="N34" i="56" s="1"/>
  <c r="F34" i="56" s="1"/>
  <c r="H34" i="56" s="1"/>
  <c r="K34" i="56"/>
  <c r="M31" i="56"/>
  <c r="N31" i="56" s="1"/>
  <c r="F31" i="56" s="1"/>
  <c r="H31" i="56" s="1"/>
  <c r="M30" i="56"/>
  <c r="N30" i="56" s="1"/>
  <c r="F30" i="56" s="1"/>
  <c r="H30" i="56" s="1"/>
  <c r="N29" i="56"/>
  <c r="H29" i="56"/>
  <c r="K28" i="56"/>
  <c r="N28" i="56" s="1"/>
  <c r="F28" i="56" s="1"/>
  <c r="H28" i="56" s="1"/>
  <c r="K27" i="56"/>
  <c r="K26" i="56"/>
  <c r="L25" i="56"/>
  <c r="K25" i="56"/>
  <c r="M22" i="56"/>
  <c r="K22" i="56"/>
  <c r="L21" i="56"/>
  <c r="K21" i="56"/>
  <c r="K20" i="56"/>
  <c r="K19" i="56"/>
  <c r="N16" i="56"/>
  <c r="F16" i="56" s="1"/>
  <c r="H16" i="56" s="1"/>
  <c r="N15" i="56"/>
  <c r="F15" i="56" s="1"/>
  <c r="H15" i="56" s="1"/>
  <c r="K14" i="56"/>
  <c r="K12" i="56"/>
  <c r="K11" i="56"/>
  <c r="N11" i="56" s="1"/>
  <c r="F11" i="56" s="1"/>
  <c r="H11" i="56" s="1"/>
  <c r="K10" i="56"/>
  <c r="M8" i="56"/>
  <c r="L22" i="56" s="1"/>
  <c r="S7" i="56"/>
  <c r="M19" i="56" s="1"/>
  <c r="O7" i="56"/>
  <c r="M1" i="56"/>
  <c r="L12" i="56" s="1"/>
  <c r="N12" i="56" s="1"/>
  <c r="F12" i="56" s="1"/>
  <c r="H12" i="56" s="1"/>
  <c r="H76" i="55"/>
  <c r="H75" i="55"/>
  <c r="N74" i="55"/>
  <c r="F74" i="55" s="1"/>
  <c r="H74" i="55" s="1"/>
  <c r="N73" i="55"/>
  <c r="F73" i="55" s="1"/>
  <c r="H73" i="55" s="1"/>
  <c r="K72" i="55"/>
  <c r="N72" i="55" s="1"/>
  <c r="F72" i="55" s="1"/>
  <c r="H72" i="55" s="1"/>
  <c r="K71" i="55"/>
  <c r="N71" i="55" s="1"/>
  <c r="F71" i="55" s="1"/>
  <c r="H71" i="55" s="1"/>
  <c r="N70" i="55"/>
  <c r="F70" i="55" s="1"/>
  <c r="H70" i="55" s="1"/>
  <c r="N69" i="55"/>
  <c r="F69" i="55"/>
  <c r="H69" i="55" s="1"/>
  <c r="K68" i="55"/>
  <c r="N68" i="55" s="1"/>
  <c r="F68" i="55"/>
  <c r="H68" i="55" s="1"/>
  <c r="K64" i="55"/>
  <c r="N61" i="55"/>
  <c r="K61" i="55"/>
  <c r="H61" i="55"/>
  <c r="K60" i="55"/>
  <c r="N60" i="55" s="1"/>
  <c r="H60" i="55"/>
  <c r="K55" i="55"/>
  <c r="N55" i="55" s="1"/>
  <c r="F55" i="55" s="1"/>
  <c r="H55" i="55" s="1"/>
  <c r="N52" i="55"/>
  <c r="F52" i="55" s="1"/>
  <c r="H52" i="55" s="1"/>
  <c r="N51" i="55"/>
  <c r="F51" i="55" s="1"/>
  <c r="H51" i="55" s="1"/>
  <c r="N50" i="55"/>
  <c r="F50" i="55"/>
  <c r="H50" i="55" s="1"/>
  <c r="N49" i="55"/>
  <c r="F49" i="55" s="1"/>
  <c r="H49" i="55" s="1"/>
  <c r="N46" i="55"/>
  <c r="F46" i="55" s="1"/>
  <c r="H46" i="55" s="1"/>
  <c r="N45" i="55"/>
  <c r="F45" i="55" s="1"/>
  <c r="H45" i="55" s="1"/>
  <c r="N44" i="55"/>
  <c r="H44" i="55" s="1"/>
  <c r="N43" i="55"/>
  <c r="H43" i="55"/>
  <c r="N42" i="55"/>
  <c r="F42" i="55" s="1"/>
  <c r="H42" i="55" s="1"/>
  <c r="N41" i="55"/>
  <c r="F41" i="55" s="1"/>
  <c r="H41" i="55" s="1"/>
  <c r="L38" i="55"/>
  <c r="K56" i="55" s="1"/>
  <c r="K38" i="55"/>
  <c r="K37" i="55"/>
  <c r="L37" i="55" s="1"/>
  <c r="K36" i="55"/>
  <c r="L36" i="55" s="1"/>
  <c r="N36" i="55" s="1"/>
  <c r="F36" i="55" s="1"/>
  <c r="H36" i="55" s="1"/>
  <c r="N35" i="55"/>
  <c r="F35" i="55" s="1"/>
  <c r="H35" i="55" s="1"/>
  <c r="K35" i="55"/>
  <c r="N34" i="55"/>
  <c r="F34" i="55" s="1"/>
  <c r="H34" i="55" s="1"/>
  <c r="L34" i="55"/>
  <c r="K34" i="55"/>
  <c r="M31" i="55"/>
  <c r="N31" i="55" s="1"/>
  <c r="F31" i="55" s="1"/>
  <c r="H31" i="55" s="1"/>
  <c r="M30" i="55"/>
  <c r="N30" i="55" s="1"/>
  <c r="F30" i="55" s="1"/>
  <c r="H30" i="55" s="1"/>
  <c r="N29" i="55"/>
  <c r="F29" i="55" s="1"/>
  <c r="H29" i="55" s="1"/>
  <c r="M29" i="55"/>
  <c r="K28" i="55"/>
  <c r="N28" i="55" s="1"/>
  <c r="F28" i="55" s="1"/>
  <c r="H28" i="55" s="1"/>
  <c r="K27" i="55"/>
  <c r="L26" i="55"/>
  <c r="K26" i="55"/>
  <c r="N25" i="55"/>
  <c r="F25" i="55" s="1"/>
  <c r="H25" i="55" s="1"/>
  <c r="L25" i="55"/>
  <c r="K25" i="55"/>
  <c r="M22" i="55"/>
  <c r="L22" i="55"/>
  <c r="N22" i="55" s="1"/>
  <c r="F22" i="55" s="1"/>
  <c r="H22" i="55" s="1"/>
  <c r="K22" i="55"/>
  <c r="K21" i="55"/>
  <c r="K20" i="55"/>
  <c r="M19" i="55"/>
  <c r="K19" i="55"/>
  <c r="N16" i="55"/>
  <c r="H16" i="55"/>
  <c r="N15" i="55"/>
  <c r="F15" i="55" s="1"/>
  <c r="H15" i="55" s="1"/>
  <c r="N13" i="55"/>
  <c r="H13" i="55"/>
  <c r="K12" i="55"/>
  <c r="N12" i="55" s="1"/>
  <c r="H12" i="55"/>
  <c r="K11" i="55"/>
  <c r="N11" i="55" s="1"/>
  <c r="F11" i="55" s="1"/>
  <c r="H11" i="55" s="1"/>
  <c r="N10" i="55"/>
  <c r="F10" i="55" s="1"/>
  <c r="H10" i="55" s="1"/>
  <c r="K10" i="55"/>
  <c r="M8" i="55"/>
  <c r="L19" i="55" s="1"/>
  <c r="S7" i="55"/>
  <c r="M20" i="55" s="1"/>
  <c r="O7" i="55"/>
  <c r="L10" i="55" s="1"/>
  <c r="M1" i="55"/>
  <c r="L27" i="55" s="1"/>
  <c r="H91" i="54"/>
  <c r="H90" i="54"/>
  <c r="H89" i="54"/>
  <c r="H88" i="54"/>
  <c r="H87" i="54"/>
  <c r="H86" i="54"/>
  <c r="H85" i="54"/>
  <c r="N84" i="54"/>
  <c r="F84" i="54" s="1"/>
  <c r="H84" i="54" s="1"/>
  <c r="N83" i="54"/>
  <c r="F83" i="54" s="1"/>
  <c r="H83" i="54" s="1"/>
  <c r="K82" i="54"/>
  <c r="N82" i="54" s="1"/>
  <c r="F82" i="54" s="1"/>
  <c r="H82" i="54" s="1"/>
  <c r="N81" i="54"/>
  <c r="F81" i="54" s="1"/>
  <c r="H81" i="54" s="1"/>
  <c r="N80" i="54"/>
  <c r="F80" i="54"/>
  <c r="H80" i="54" s="1"/>
  <c r="H79" i="54"/>
  <c r="N78" i="54"/>
  <c r="F78" i="54" s="1"/>
  <c r="H78" i="54" s="1"/>
  <c r="K78" i="54"/>
  <c r="H74" i="54"/>
  <c r="H73" i="54"/>
  <c r="N72" i="54"/>
  <c r="F72" i="54" s="1"/>
  <c r="H72" i="54" s="1"/>
  <c r="N71" i="54"/>
  <c r="F71" i="54" s="1"/>
  <c r="H71" i="54" s="1"/>
  <c r="K70" i="54"/>
  <c r="N70" i="54" s="1"/>
  <c r="F70" i="54" s="1"/>
  <c r="H70" i="54" s="1"/>
  <c r="K69" i="54"/>
  <c r="N69" i="54" s="1"/>
  <c r="F69" i="54" s="1"/>
  <c r="H69" i="54" s="1"/>
  <c r="N68" i="54"/>
  <c r="F68" i="54"/>
  <c r="H68" i="54" s="1"/>
  <c r="N67" i="54"/>
  <c r="F67" i="54" s="1"/>
  <c r="H67" i="54" s="1"/>
  <c r="K66" i="54"/>
  <c r="N66" i="54" s="1"/>
  <c r="F66" i="54" s="1"/>
  <c r="H66" i="54" s="1"/>
  <c r="K62" i="54"/>
  <c r="N59" i="54"/>
  <c r="K59" i="54"/>
  <c r="H59" i="54"/>
  <c r="K58" i="54"/>
  <c r="N58" i="54" s="1"/>
  <c r="H58" i="54"/>
  <c r="H60" i="54" s="1"/>
  <c r="N53" i="54"/>
  <c r="F53" i="54" s="1"/>
  <c r="H53" i="54" s="1"/>
  <c r="K53" i="54"/>
  <c r="N50" i="54"/>
  <c r="F50" i="54" s="1"/>
  <c r="H50" i="54" s="1"/>
  <c r="N49" i="54"/>
  <c r="F49" i="54" s="1"/>
  <c r="H49" i="54" s="1"/>
  <c r="N48" i="54"/>
  <c r="F48" i="54"/>
  <c r="H48" i="54" s="1"/>
  <c r="N47" i="54"/>
  <c r="F47" i="54"/>
  <c r="H47" i="54" s="1"/>
  <c r="N44" i="54"/>
  <c r="F44" i="54"/>
  <c r="H44" i="54" s="1"/>
  <c r="N43" i="54"/>
  <c r="F43" i="54" s="1"/>
  <c r="H43" i="54" s="1"/>
  <c r="N42" i="54"/>
  <c r="H42" i="54"/>
  <c r="N41" i="54"/>
  <c r="H41" i="54"/>
  <c r="N40" i="54"/>
  <c r="F40" i="54" s="1"/>
  <c r="H40" i="54" s="1"/>
  <c r="N39" i="54"/>
  <c r="F39" i="54" s="1"/>
  <c r="H39" i="54" s="1"/>
  <c r="N38" i="54"/>
  <c r="F38" i="54"/>
  <c r="H38" i="54" s="1"/>
  <c r="L35" i="54"/>
  <c r="K54" i="54" s="1"/>
  <c r="K55" i="54" s="1"/>
  <c r="L55" i="54" s="1"/>
  <c r="N55" i="54" s="1"/>
  <c r="F55" i="54" s="1"/>
  <c r="H55" i="54" s="1"/>
  <c r="K35" i="54"/>
  <c r="L34" i="54"/>
  <c r="K34" i="54"/>
  <c r="K33" i="54"/>
  <c r="L33" i="54" s="1"/>
  <c r="N33" i="54" s="1"/>
  <c r="F33" i="54" s="1"/>
  <c r="H33" i="54" s="1"/>
  <c r="K32" i="54"/>
  <c r="N32" i="54" s="1"/>
  <c r="F32" i="54" s="1"/>
  <c r="H32" i="54" s="1"/>
  <c r="L31" i="54"/>
  <c r="K31" i="54"/>
  <c r="N31" i="54" s="1"/>
  <c r="F31" i="54" s="1"/>
  <c r="H31" i="54" s="1"/>
  <c r="M28" i="54"/>
  <c r="N28" i="54" s="1"/>
  <c r="F28" i="54" s="1"/>
  <c r="H28" i="54" s="1"/>
  <c r="M27" i="54"/>
  <c r="N27" i="54" s="1"/>
  <c r="F27" i="54" s="1"/>
  <c r="H27" i="54" s="1"/>
  <c r="N26" i="54"/>
  <c r="F26" i="54" s="1"/>
  <c r="H26" i="54" s="1"/>
  <c r="K25" i="54"/>
  <c r="N25" i="54" s="1"/>
  <c r="H25" i="54"/>
  <c r="K24" i="54"/>
  <c r="L23" i="54"/>
  <c r="K23" i="54"/>
  <c r="L22" i="54"/>
  <c r="K22" i="54"/>
  <c r="M19" i="54"/>
  <c r="K19" i="54"/>
  <c r="K18" i="54"/>
  <c r="M17" i="54"/>
  <c r="K17" i="54"/>
  <c r="K16" i="54"/>
  <c r="N13" i="54"/>
  <c r="F13" i="54" s="1"/>
  <c r="H13" i="54" s="1"/>
  <c r="K12" i="54"/>
  <c r="K11" i="54"/>
  <c r="N11" i="54" s="1"/>
  <c r="P11" i="54" s="1"/>
  <c r="H11" i="54"/>
  <c r="K10" i="54"/>
  <c r="M8" i="54"/>
  <c r="L18" i="54" s="1"/>
  <c r="N18" i="54" s="1"/>
  <c r="F18" i="54" s="1"/>
  <c r="H18" i="54" s="1"/>
  <c r="S7" i="54"/>
  <c r="M16" i="54" s="1"/>
  <c r="O7" i="54"/>
  <c r="L62" i="54" s="1"/>
  <c r="N62" i="54" s="1"/>
  <c r="F62" i="54" s="1"/>
  <c r="H62" i="54" s="1"/>
  <c r="H63" i="54" s="1"/>
  <c r="M1" i="54"/>
  <c r="L24" i="54" s="1"/>
  <c r="H92" i="53"/>
  <c r="H91" i="53"/>
  <c r="H90" i="53"/>
  <c r="H89" i="53"/>
  <c r="H88" i="53"/>
  <c r="H87" i="53"/>
  <c r="H86" i="53"/>
  <c r="N85" i="53"/>
  <c r="H85" i="53"/>
  <c r="N84" i="53"/>
  <c r="F84" i="53" s="1"/>
  <c r="H84" i="53" s="1"/>
  <c r="N83" i="53"/>
  <c r="F83" i="53" s="1"/>
  <c r="H83" i="53" s="1"/>
  <c r="K83" i="53"/>
  <c r="N82" i="53"/>
  <c r="H82" i="53"/>
  <c r="N81" i="53"/>
  <c r="H81" i="53"/>
  <c r="H80" i="53"/>
  <c r="K79" i="53"/>
  <c r="N79" i="53" s="1"/>
  <c r="F79" i="53" s="1"/>
  <c r="H79" i="53" s="1"/>
  <c r="H75" i="53"/>
  <c r="H74" i="53"/>
  <c r="N73" i="53"/>
  <c r="F73" i="53" s="1"/>
  <c r="H73" i="53" s="1"/>
  <c r="N72" i="53"/>
  <c r="F72" i="53" s="1"/>
  <c r="H72" i="53" s="1"/>
  <c r="N71" i="53"/>
  <c r="F71" i="53" s="1"/>
  <c r="H71" i="53" s="1"/>
  <c r="K71" i="53"/>
  <c r="K70" i="53"/>
  <c r="N70" i="53" s="1"/>
  <c r="F70" i="53" s="1"/>
  <c r="H70" i="53" s="1"/>
  <c r="N69" i="53"/>
  <c r="F69" i="53"/>
  <c r="H69" i="53" s="1"/>
  <c r="N68" i="53"/>
  <c r="F68" i="53"/>
  <c r="H68" i="53" s="1"/>
  <c r="K67" i="53"/>
  <c r="N67" i="53" s="1"/>
  <c r="F67" i="53" s="1"/>
  <c r="H67" i="53" s="1"/>
  <c r="K63" i="53"/>
  <c r="H63" i="53"/>
  <c r="H64" i="53" s="1"/>
  <c r="K60" i="53"/>
  <c r="N60" i="53" s="1"/>
  <c r="H60" i="53"/>
  <c r="K59" i="53"/>
  <c r="N59" i="53" s="1"/>
  <c r="H59" i="53"/>
  <c r="K54" i="53"/>
  <c r="N54" i="53" s="1"/>
  <c r="F54" i="53" s="1"/>
  <c r="H54" i="53" s="1"/>
  <c r="N51" i="53"/>
  <c r="F51" i="53" s="1"/>
  <c r="H51" i="53" s="1"/>
  <c r="N50" i="53"/>
  <c r="F50" i="53" s="1"/>
  <c r="H50" i="53" s="1"/>
  <c r="N49" i="53"/>
  <c r="F49" i="53" s="1"/>
  <c r="H49" i="53" s="1"/>
  <c r="N48" i="53"/>
  <c r="F48" i="53"/>
  <c r="H48" i="53" s="1"/>
  <c r="N45" i="53"/>
  <c r="F45" i="53" s="1"/>
  <c r="H45" i="53" s="1"/>
  <c r="N44" i="53"/>
  <c r="F44" i="53" s="1"/>
  <c r="H44" i="53" s="1"/>
  <c r="N43" i="53"/>
  <c r="H43" i="53"/>
  <c r="N42" i="53"/>
  <c r="H42" i="53"/>
  <c r="N41" i="53"/>
  <c r="H41" i="53"/>
  <c r="L38" i="53"/>
  <c r="K55" i="53" s="1"/>
  <c r="K38" i="53"/>
  <c r="N38" i="53" s="1"/>
  <c r="F38" i="53" s="1"/>
  <c r="H38" i="53" s="1"/>
  <c r="L37" i="53"/>
  <c r="K37" i="53"/>
  <c r="K36" i="53"/>
  <c r="L36" i="53" s="1"/>
  <c r="N36" i="53" s="1"/>
  <c r="F36" i="53" s="1"/>
  <c r="H36" i="53" s="1"/>
  <c r="K35" i="53"/>
  <c r="N35" i="53" s="1"/>
  <c r="F35" i="53" s="1"/>
  <c r="H35" i="53" s="1"/>
  <c r="L34" i="53"/>
  <c r="K34" i="53"/>
  <c r="N34" i="53" s="1"/>
  <c r="F34" i="53" s="1"/>
  <c r="H34" i="53" s="1"/>
  <c r="N31" i="53"/>
  <c r="M31" i="53"/>
  <c r="H31" i="53"/>
  <c r="M30" i="53"/>
  <c r="N30" i="53" s="1"/>
  <c r="H30" i="53"/>
  <c r="N29" i="53"/>
  <c r="H29" i="53"/>
  <c r="F29" i="53"/>
  <c r="K28" i="53"/>
  <c r="N28" i="53" s="1"/>
  <c r="F28" i="53" s="1"/>
  <c r="H28" i="53" s="1"/>
  <c r="K27" i="53"/>
  <c r="K26" i="53"/>
  <c r="K25" i="53"/>
  <c r="M22" i="53"/>
  <c r="K22" i="53"/>
  <c r="K21" i="53"/>
  <c r="K20" i="53"/>
  <c r="H20" i="53"/>
  <c r="K19" i="53"/>
  <c r="H19" i="53"/>
  <c r="N16" i="53"/>
  <c r="F16" i="53" s="1"/>
  <c r="H16" i="53" s="1"/>
  <c r="H15" i="53"/>
  <c r="K14" i="53"/>
  <c r="L13" i="53"/>
  <c r="K13" i="53"/>
  <c r="K12" i="53"/>
  <c r="N12" i="53" s="1"/>
  <c r="F12" i="53" s="1"/>
  <c r="H12" i="53" s="1"/>
  <c r="K11" i="53"/>
  <c r="N11" i="53" s="1"/>
  <c r="F11" i="53" s="1"/>
  <c r="H11" i="53" s="1"/>
  <c r="K10" i="53"/>
  <c r="H10" i="53"/>
  <c r="M8" i="53"/>
  <c r="L21" i="53" s="1"/>
  <c r="S7" i="53"/>
  <c r="M19" i="53" s="1"/>
  <c r="O7" i="53"/>
  <c r="L63" i="53" s="1"/>
  <c r="N63" i="53" s="1"/>
  <c r="M1" i="53"/>
  <c r="L26" i="53" s="1"/>
  <c r="N26" i="53" s="1"/>
  <c r="F26" i="53" s="1"/>
  <c r="H26" i="53" s="1"/>
  <c r="F26" i="62" l="1"/>
  <c r="H26" i="62" s="1"/>
  <c r="H73" i="56"/>
  <c r="H74" i="58"/>
  <c r="H43" i="56"/>
  <c r="L14" i="56"/>
  <c r="N14" i="56" s="1"/>
  <c r="F14" i="56" s="1"/>
  <c r="H14" i="56" s="1"/>
  <c r="L19" i="57"/>
  <c r="L25" i="57"/>
  <c r="N25" i="57" s="1"/>
  <c r="F25" i="57" s="1"/>
  <c r="H25" i="57" s="1"/>
  <c r="H32" i="57" s="1"/>
  <c r="H44" i="58"/>
  <c r="H26" i="59"/>
  <c r="F26" i="59"/>
  <c r="H52" i="59"/>
  <c r="K55" i="59"/>
  <c r="H56" i="61"/>
  <c r="L19" i="53"/>
  <c r="N13" i="53"/>
  <c r="F13" i="53" s="1"/>
  <c r="H13" i="53" s="1"/>
  <c r="H17" i="53" s="1"/>
  <c r="N10" i="57"/>
  <c r="F10" i="57" s="1"/>
  <c r="H10" i="57" s="1"/>
  <c r="N16" i="58"/>
  <c r="F16" i="58" s="1"/>
  <c r="H16" i="58" s="1"/>
  <c r="H37" i="58"/>
  <c r="N35" i="59"/>
  <c r="F35" i="59" s="1"/>
  <c r="H35" i="59" s="1"/>
  <c r="M21" i="61"/>
  <c r="K12" i="62"/>
  <c r="N12" i="62" s="1"/>
  <c r="F12" i="62" s="1"/>
  <c r="H12" i="62" s="1"/>
  <c r="L10" i="53"/>
  <c r="N10" i="53" s="1"/>
  <c r="H76" i="53"/>
  <c r="N24" i="54"/>
  <c r="N37" i="55"/>
  <c r="F37" i="55" s="1"/>
  <c r="H37" i="55" s="1"/>
  <c r="N25" i="56"/>
  <c r="F25" i="56" s="1"/>
  <c r="H25" i="56" s="1"/>
  <c r="N38" i="56"/>
  <c r="F38" i="56" s="1"/>
  <c r="H38" i="56" s="1"/>
  <c r="L20" i="57"/>
  <c r="H91" i="58"/>
  <c r="L14" i="61"/>
  <c r="N14" i="61" s="1"/>
  <c r="M19" i="62"/>
  <c r="L20" i="53"/>
  <c r="N63" i="59"/>
  <c r="F63" i="59" s="1"/>
  <c r="H63" i="59" s="1"/>
  <c r="H64" i="59" s="1"/>
  <c r="N36" i="59"/>
  <c r="F36" i="59" s="1"/>
  <c r="H36" i="59" s="1"/>
  <c r="N37" i="53"/>
  <c r="F37" i="53" s="1"/>
  <c r="H37" i="53" s="1"/>
  <c r="H39" i="53" s="1"/>
  <c r="N21" i="53"/>
  <c r="F21" i="53" s="1"/>
  <c r="H21" i="53" s="1"/>
  <c r="H23" i="53" s="1"/>
  <c r="N16" i="54"/>
  <c r="F16" i="54" s="1"/>
  <c r="H16" i="54" s="1"/>
  <c r="N22" i="54"/>
  <c r="F22" i="54" s="1"/>
  <c r="H22" i="54" s="1"/>
  <c r="L19" i="56"/>
  <c r="N19" i="56" s="1"/>
  <c r="F19" i="56" s="1"/>
  <c r="H19" i="56" s="1"/>
  <c r="L14" i="57"/>
  <c r="N14" i="57" s="1"/>
  <c r="F14" i="57" s="1"/>
  <c r="H14" i="57" s="1"/>
  <c r="L21" i="57"/>
  <c r="N21" i="57" s="1"/>
  <c r="F21" i="57" s="1"/>
  <c r="H21" i="57" s="1"/>
  <c r="L27" i="57"/>
  <c r="N27" i="57" s="1"/>
  <c r="F27" i="57" s="1"/>
  <c r="H27" i="57" s="1"/>
  <c r="N19" i="58"/>
  <c r="F19" i="58" s="1"/>
  <c r="H19" i="58" s="1"/>
  <c r="N40" i="61"/>
  <c r="F40" i="61" s="1"/>
  <c r="H40" i="61" s="1"/>
  <c r="N33" i="62"/>
  <c r="F33" i="62" s="1"/>
  <c r="H33" i="62" s="1"/>
  <c r="H36" i="62" s="1"/>
  <c r="H75" i="54"/>
  <c r="H63" i="57"/>
  <c r="F47" i="61"/>
  <c r="H47" i="61" s="1"/>
  <c r="H50" i="61" s="1"/>
  <c r="H51" i="54"/>
  <c r="N19" i="53"/>
  <c r="L22" i="53"/>
  <c r="N22" i="53" s="1"/>
  <c r="F22" i="53" s="1"/>
  <c r="H22" i="53" s="1"/>
  <c r="L16" i="54"/>
  <c r="N23" i="54"/>
  <c r="F23" i="54" s="1"/>
  <c r="H23" i="54" s="1"/>
  <c r="N35" i="54"/>
  <c r="F35" i="54" s="1"/>
  <c r="H35" i="54" s="1"/>
  <c r="L14" i="55"/>
  <c r="N14" i="55" s="1"/>
  <c r="F14" i="55" s="1"/>
  <c r="H14" i="55" s="1"/>
  <c r="H17" i="55" s="1"/>
  <c r="N27" i="55"/>
  <c r="N33" i="59"/>
  <c r="F33" i="59" s="1"/>
  <c r="H33" i="59" s="1"/>
  <c r="H95" i="60"/>
  <c r="L10" i="62"/>
  <c r="N10" i="62" s="1"/>
  <c r="F10" i="62" s="1"/>
  <c r="H10" i="62" s="1"/>
  <c r="N35" i="62"/>
  <c r="F35" i="62" s="1"/>
  <c r="H35" i="62" s="1"/>
  <c r="H55" i="62"/>
  <c r="H63" i="60"/>
  <c r="H61" i="59"/>
  <c r="H31" i="59"/>
  <c r="H59" i="58"/>
  <c r="H62" i="55"/>
  <c r="H61" i="53"/>
  <c r="H52" i="53"/>
  <c r="H93" i="53"/>
  <c r="N55" i="53"/>
  <c r="F55" i="53" s="1"/>
  <c r="H55" i="53" s="1"/>
  <c r="H57" i="53" s="1"/>
  <c r="K56" i="53"/>
  <c r="L56" i="53" s="1"/>
  <c r="N56" i="53" s="1"/>
  <c r="F56" i="53" s="1"/>
  <c r="H56" i="53" s="1"/>
  <c r="H46" i="53"/>
  <c r="H78" i="57"/>
  <c r="M20" i="53"/>
  <c r="N20" i="53" s="1"/>
  <c r="L10" i="54"/>
  <c r="N10" i="54" s="1"/>
  <c r="F10" i="54" s="1"/>
  <c r="H10" i="54" s="1"/>
  <c r="L17" i="54"/>
  <c r="N17" i="54" s="1"/>
  <c r="F17" i="54" s="1"/>
  <c r="H17" i="54" s="1"/>
  <c r="N26" i="55"/>
  <c r="F26" i="55" s="1"/>
  <c r="H26" i="55" s="1"/>
  <c r="H39" i="57"/>
  <c r="K58" i="57"/>
  <c r="L58" i="57" s="1"/>
  <c r="N58" i="57" s="1"/>
  <c r="F58" i="57" s="1"/>
  <c r="H58" i="57" s="1"/>
  <c r="N57" i="57"/>
  <c r="F57" i="57" s="1"/>
  <c r="H57" i="57" s="1"/>
  <c r="L14" i="53"/>
  <c r="N14" i="53" s="1"/>
  <c r="F14" i="53" s="1"/>
  <c r="H14" i="53" s="1"/>
  <c r="L25" i="53"/>
  <c r="N25" i="53" s="1"/>
  <c r="F25" i="53" s="1"/>
  <c r="H25" i="53" s="1"/>
  <c r="L12" i="54"/>
  <c r="N12" i="54" s="1"/>
  <c r="F12" i="54" s="1"/>
  <c r="H12" i="54" s="1"/>
  <c r="N54" i="54"/>
  <c r="F54" i="54" s="1"/>
  <c r="H54" i="54" s="1"/>
  <c r="H56" i="54" s="1"/>
  <c r="H48" i="57"/>
  <c r="H45" i="54"/>
  <c r="K57" i="55"/>
  <c r="L57" i="55" s="1"/>
  <c r="N57" i="55" s="1"/>
  <c r="F57" i="55" s="1"/>
  <c r="H57" i="55" s="1"/>
  <c r="N56" i="55"/>
  <c r="F56" i="55" s="1"/>
  <c r="H56" i="55" s="1"/>
  <c r="L10" i="56"/>
  <c r="N10" i="56" s="1"/>
  <c r="F10" i="56" s="1"/>
  <c r="H10" i="56" s="1"/>
  <c r="H17" i="56" s="1"/>
  <c r="L60" i="56"/>
  <c r="N60" i="56" s="1"/>
  <c r="F60" i="56" s="1"/>
  <c r="H60" i="56" s="1"/>
  <c r="H61" i="56" s="1"/>
  <c r="K13" i="56"/>
  <c r="N13" i="56" s="1"/>
  <c r="F13" i="56" s="1"/>
  <c r="H13" i="56" s="1"/>
  <c r="N26" i="56"/>
  <c r="F26" i="56" s="1"/>
  <c r="H26" i="56" s="1"/>
  <c r="H39" i="56"/>
  <c r="H80" i="61"/>
  <c r="K50" i="62"/>
  <c r="L50" i="62" s="1"/>
  <c r="N50" i="62" s="1"/>
  <c r="F50" i="62" s="1"/>
  <c r="H50" i="62" s="1"/>
  <c r="N49" i="62"/>
  <c r="F49" i="62" s="1"/>
  <c r="H49" i="62" s="1"/>
  <c r="L27" i="53"/>
  <c r="N27" i="53" s="1"/>
  <c r="L19" i="54"/>
  <c r="N19" i="54" s="1"/>
  <c r="F19" i="54" s="1"/>
  <c r="H19" i="54" s="1"/>
  <c r="H47" i="55"/>
  <c r="N21" i="56"/>
  <c r="F21" i="56" s="1"/>
  <c r="H21" i="56" s="1"/>
  <c r="N22" i="57"/>
  <c r="F22" i="57" s="1"/>
  <c r="H22" i="57" s="1"/>
  <c r="H54" i="57"/>
  <c r="N19" i="55"/>
  <c r="F19" i="55" s="1"/>
  <c r="H19" i="55" s="1"/>
  <c r="H17" i="57"/>
  <c r="N12" i="58"/>
  <c r="F12" i="58" s="1"/>
  <c r="H12" i="58" s="1"/>
  <c r="N34" i="54"/>
  <c r="F34" i="54" s="1"/>
  <c r="H34" i="54" s="1"/>
  <c r="H36" i="54" s="1"/>
  <c r="H53" i="55"/>
  <c r="H58" i="55"/>
  <c r="H77" i="55"/>
  <c r="M20" i="57"/>
  <c r="N20" i="57" s="1"/>
  <c r="F20" i="57" s="1"/>
  <c r="H20" i="57" s="1"/>
  <c r="M19" i="57"/>
  <c r="N19" i="57" s="1"/>
  <c r="F19" i="57" s="1"/>
  <c r="H19" i="57" s="1"/>
  <c r="H95" i="57"/>
  <c r="N20" i="62"/>
  <c r="F20" i="62" s="1"/>
  <c r="H20" i="62" s="1"/>
  <c r="H22" i="62" s="1"/>
  <c r="H51" i="62"/>
  <c r="H92" i="54"/>
  <c r="N22" i="56"/>
  <c r="F22" i="56" s="1"/>
  <c r="H22" i="56" s="1"/>
  <c r="N26" i="57"/>
  <c r="F26" i="57" s="1"/>
  <c r="H26" i="57" s="1"/>
  <c r="L26" i="56"/>
  <c r="L10" i="58"/>
  <c r="N10" i="58" s="1"/>
  <c r="F10" i="58" s="1"/>
  <c r="H10" i="58" s="1"/>
  <c r="M17" i="58"/>
  <c r="N17" i="58" s="1"/>
  <c r="F17" i="58" s="1"/>
  <c r="H17" i="58" s="1"/>
  <c r="H20" i="58" s="1"/>
  <c r="H41" i="61"/>
  <c r="L21" i="62"/>
  <c r="N21" i="62" s="1"/>
  <c r="F21" i="62" s="1"/>
  <c r="H21" i="62" s="1"/>
  <c r="L18" i="62"/>
  <c r="N18" i="62" s="1"/>
  <c r="L19" i="62"/>
  <c r="L20" i="62"/>
  <c r="L13" i="62"/>
  <c r="N13" i="62" s="1"/>
  <c r="F13" i="62" s="1"/>
  <c r="H13" i="62" s="1"/>
  <c r="L20" i="56"/>
  <c r="L24" i="58"/>
  <c r="N24" i="58" s="1"/>
  <c r="L22" i="58"/>
  <c r="N22" i="58" s="1"/>
  <c r="F22" i="58" s="1"/>
  <c r="H22" i="58" s="1"/>
  <c r="L23" i="58"/>
  <c r="L21" i="55"/>
  <c r="N21" i="55" s="1"/>
  <c r="F21" i="55" s="1"/>
  <c r="H21" i="55" s="1"/>
  <c r="N38" i="55"/>
  <c r="F38" i="55" s="1"/>
  <c r="H38" i="55" s="1"/>
  <c r="H39" i="55" s="1"/>
  <c r="M20" i="56"/>
  <c r="N52" i="56"/>
  <c r="F52" i="56" s="1"/>
  <c r="H52" i="56" s="1"/>
  <c r="H54" i="56" s="1"/>
  <c r="L65" i="57"/>
  <c r="N65" i="57" s="1"/>
  <c r="F65" i="57" s="1"/>
  <c r="H65" i="57" s="1"/>
  <c r="H66" i="57" s="1"/>
  <c r="N23" i="58"/>
  <c r="F23" i="58" s="1"/>
  <c r="H23" i="58" s="1"/>
  <c r="L20" i="59"/>
  <c r="N20" i="59" s="1"/>
  <c r="F20" i="59" s="1"/>
  <c r="H20" i="59" s="1"/>
  <c r="L21" i="59"/>
  <c r="L18" i="59"/>
  <c r="N18" i="59" s="1"/>
  <c r="F18" i="59" s="1"/>
  <c r="H18" i="59" s="1"/>
  <c r="H22" i="59" s="1"/>
  <c r="H46" i="59"/>
  <c r="L26" i="60"/>
  <c r="N26" i="60" s="1"/>
  <c r="F26" i="60" s="1"/>
  <c r="H26" i="60" s="1"/>
  <c r="L27" i="60"/>
  <c r="N27" i="60" s="1"/>
  <c r="F27" i="60" s="1"/>
  <c r="H27" i="60" s="1"/>
  <c r="L28" i="60"/>
  <c r="N28" i="60" s="1"/>
  <c r="H54" i="60"/>
  <c r="N21" i="59"/>
  <c r="F21" i="59" s="1"/>
  <c r="H21" i="59" s="1"/>
  <c r="K56" i="59"/>
  <c r="L56" i="59" s="1"/>
  <c r="N56" i="59" s="1"/>
  <c r="F56" i="59" s="1"/>
  <c r="H56" i="59" s="1"/>
  <c r="N55" i="59"/>
  <c r="F55" i="59" s="1"/>
  <c r="H55" i="59" s="1"/>
  <c r="H57" i="59" s="1"/>
  <c r="H76" i="59"/>
  <c r="H78" i="60"/>
  <c r="H71" i="62"/>
  <c r="L20" i="55"/>
  <c r="N20" i="55" s="1"/>
  <c r="F20" i="55" s="1"/>
  <c r="H20" i="55" s="1"/>
  <c r="L64" i="55"/>
  <c r="N64" i="55" s="1"/>
  <c r="F64" i="55" s="1"/>
  <c r="H64" i="55" s="1"/>
  <c r="H65" i="55" s="1"/>
  <c r="H16" i="59"/>
  <c r="N19" i="60"/>
  <c r="F19" i="60" s="1"/>
  <c r="H19" i="60" s="1"/>
  <c r="N23" i="60"/>
  <c r="H23" i="60" s="1"/>
  <c r="N38" i="60"/>
  <c r="F38" i="60" s="1"/>
  <c r="H38" i="60" s="1"/>
  <c r="L23" i="61"/>
  <c r="N23" i="61" s="1"/>
  <c r="F23" i="61" s="1"/>
  <c r="H23" i="61" s="1"/>
  <c r="L13" i="61"/>
  <c r="N13" i="61" s="1"/>
  <c r="L24" i="61"/>
  <c r="N24" i="61" s="1"/>
  <c r="F24" i="61" s="1"/>
  <c r="H24" i="61" s="1"/>
  <c r="L21" i="61"/>
  <c r="L22" i="61"/>
  <c r="N22" i="61" s="1"/>
  <c r="F22" i="61" s="1"/>
  <c r="H22" i="61" s="1"/>
  <c r="N21" i="61"/>
  <c r="F21" i="61" s="1"/>
  <c r="H21" i="61" s="1"/>
  <c r="L27" i="56"/>
  <c r="N27" i="56" s="1"/>
  <c r="N20" i="60"/>
  <c r="F20" i="60" s="1"/>
  <c r="H20" i="60" s="1"/>
  <c r="H19" i="61"/>
  <c r="N28" i="61"/>
  <c r="H61" i="61"/>
  <c r="H50" i="58"/>
  <c r="K54" i="58"/>
  <c r="L54" i="58" s="1"/>
  <c r="N54" i="58" s="1"/>
  <c r="F54" i="58" s="1"/>
  <c r="H54" i="58" s="1"/>
  <c r="H55" i="58" s="1"/>
  <c r="N35" i="60"/>
  <c r="F35" i="60" s="1"/>
  <c r="H35" i="60" s="1"/>
  <c r="H48" i="60"/>
  <c r="N19" i="62"/>
  <c r="M19" i="59"/>
  <c r="N19" i="59" s="1"/>
  <c r="F19" i="59" s="1"/>
  <c r="H19" i="59" s="1"/>
  <c r="L19" i="60"/>
  <c r="K57" i="60"/>
  <c r="L22" i="60"/>
  <c r="N22" i="60" s="1"/>
  <c r="F22" i="60" s="1"/>
  <c r="H22" i="60" s="1"/>
  <c r="K12" i="61"/>
  <c r="N12" i="61" s="1"/>
  <c r="L27" i="61"/>
  <c r="N27" i="61" s="1"/>
  <c r="L25" i="62"/>
  <c r="N25" i="62" s="1"/>
  <c r="F25" i="62" s="1"/>
  <c r="H25" i="62" s="1"/>
  <c r="L10" i="61"/>
  <c r="N10" i="61" s="1"/>
  <c r="L29" i="61"/>
  <c r="N29" i="61" s="1"/>
  <c r="L14" i="60"/>
  <c r="N14" i="60" s="1"/>
  <c r="F14" i="60" s="1"/>
  <c r="H14" i="60" s="1"/>
  <c r="H17" i="60" s="1"/>
  <c r="L21" i="60"/>
  <c r="N21" i="60" s="1"/>
  <c r="F21" i="60" s="1"/>
  <c r="H21" i="60" s="1"/>
  <c r="L24" i="62"/>
  <c r="N24" i="62" s="1"/>
  <c r="F24" i="62" s="1"/>
  <c r="H24" i="62" s="1"/>
  <c r="N37" i="60"/>
  <c r="F37" i="60" s="1"/>
  <c r="H37" i="60" s="1"/>
  <c r="L14" i="62"/>
  <c r="N14" i="62" s="1"/>
  <c r="F14" i="62" s="1"/>
  <c r="H14" i="62" s="1"/>
  <c r="H20" i="54" l="1"/>
  <c r="F29" i="61"/>
  <c r="H29" i="61" s="1"/>
  <c r="H34" i="61" s="1"/>
  <c r="H82" i="61" s="1"/>
  <c r="H83" i="61" s="1"/>
  <c r="H84" i="61" s="1"/>
  <c r="H88" i="61" s="1"/>
  <c r="H38" i="59"/>
  <c r="H78" i="59" s="1"/>
  <c r="H79" i="59" s="1"/>
  <c r="H80" i="59" s="1"/>
  <c r="H84" i="59" s="1"/>
  <c r="H27" i="55"/>
  <c r="H32" i="55" s="1"/>
  <c r="H79" i="55" s="1"/>
  <c r="H80" i="55" s="1"/>
  <c r="H81" i="55" s="1"/>
  <c r="H85" i="55" s="1"/>
  <c r="F27" i="55"/>
  <c r="F24" i="58"/>
  <c r="H24" i="58" s="1"/>
  <c r="H30" i="58" s="1"/>
  <c r="H93" i="58" s="1"/>
  <c r="H94" i="58" s="1"/>
  <c r="H95" i="58" s="1"/>
  <c r="H99" i="58" s="1"/>
  <c r="H14" i="58"/>
  <c r="H27" i="53"/>
  <c r="F27" i="53"/>
  <c r="F28" i="60"/>
  <c r="H28" i="60" s="1"/>
  <c r="H33" i="60" s="1"/>
  <c r="H59" i="57"/>
  <c r="F27" i="56"/>
  <c r="H27" i="56" s="1"/>
  <c r="H32" i="56" s="1"/>
  <c r="H29" i="62"/>
  <c r="F24" i="54"/>
  <c r="H24" i="54" s="1"/>
  <c r="H29" i="54" s="1"/>
  <c r="H16" i="62"/>
  <c r="H73" i="62" s="1"/>
  <c r="H74" i="62" s="1"/>
  <c r="H75" i="62" s="1"/>
  <c r="H79" i="62" s="1"/>
  <c r="H23" i="55"/>
  <c r="N39" i="60"/>
  <c r="F39" i="60" s="1"/>
  <c r="H39" i="60" s="1"/>
  <c r="H40" i="60" s="1"/>
  <c r="N20" i="56"/>
  <c r="F20" i="56" s="1"/>
  <c r="H20" i="56" s="1"/>
  <c r="H23" i="56" s="1"/>
  <c r="N57" i="60"/>
  <c r="F57" i="60" s="1"/>
  <c r="H57" i="60" s="1"/>
  <c r="K58" i="60"/>
  <c r="L58" i="60" s="1"/>
  <c r="N58" i="60" s="1"/>
  <c r="F58" i="60" s="1"/>
  <c r="H58" i="60" s="1"/>
  <c r="H32" i="53"/>
  <c r="H95" i="53" s="1"/>
  <c r="H96" i="53" s="1"/>
  <c r="H97" i="53" s="1"/>
  <c r="H101" i="53" s="1"/>
  <c r="H24" i="60"/>
  <c r="H23" i="57"/>
  <c r="H97" i="57" s="1"/>
  <c r="H98" i="57" s="1"/>
  <c r="H99" i="57" s="1"/>
  <c r="H103" i="57" s="1"/>
  <c r="H14" i="54"/>
  <c r="H25" i="61"/>
  <c r="H75" i="56" l="1"/>
  <c r="H76" i="56" s="1"/>
  <c r="H77" i="56" s="1"/>
  <c r="H81" i="56" s="1"/>
  <c r="H94" i="54"/>
  <c r="H95" i="54" s="1"/>
  <c r="H96" i="54" s="1"/>
  <c r="H100" i="54" s="1"/>
  <c r="H59" i="60"/>
  <c r="H97" i="60" s="1"/>
  <c r="H98" i="60" s="1"/>
  <c r="H99" i="60" s="1"/>
  <c r="H103" i="60" s="1"/>
  <c r="N59" i="40" l="1"/>
  <c r="K60" i="40"/>
  <c r="N60" i="40" s="1"/>
  <c r="K59" i="40"/>
  <c r="L37" i="40" l="1"/>
  <c r="K55" i="40" s="1"/>
  <c r="N55" i="40" s="1"/>
  <c r="F55" i="40" s="1"/>
  <c r="L21" i="40"/>
  <c r="N21" i="40" s="1"/>
  <c r="F21" i="40" s="1"/>
  <c r="L18" i="40"/>
  <c r="N18" i="40" s="1"/>
  <c r="F18" i="40" s="1"/>
  <c r="L17" i="40"/>
  <c r="N17" i="40" s="1"/>
  <c r="F17" i="40" s="1"/>
  <c r="M8" i="40"/>
  <c r="L33" i="40" s="1"/>
  <c r="N33" i="40" s="1"/>
  <c r="F33" i="40" s="1"/>
  <c r="N26" i="40"/>
  <c r="N50" i="40"/>
  <c r="N12" i="40"/>
  <c r="F70" i="40"/>
  <c r="K54" i="40"/>
  <c r="N54" i="40" s="1"/>
  <c r="F54" i="40" s="1"/>
  <c r="F51" i="40"/>
  <c r="K83" i="40"/>
  <c r="N83" i="40" s="1"/>
  <c r="F83" i="40" s="1"/>
  <c r="K79" i="40"/>
  <c r="N79" i="40" s="1"/>
  <c r="F79" i="40" s="1"/>
  <c r="K71" i="40"/>
  <c r="N71" i="40" s="1"/>
  <c r="F71" i="40" s="1"/>
  <c r="K70" i="40"/>
  <c r="N70" i="40" s="1"/>
  <c r="K67" i="40"/>
  <c r="N67" i="40" s="1"/>
  <c r="F67" i="40" s="1"/>
  <c r="F60" i="40"/>
  <c r="F59" i="40"/>
  <c r="N63" i="40"/>
  <c r="F63" i="40" s="1"/>
  <c r="N56" i="40"/>
  <c r="F56" i="40" s="1"/>
  <c r="N49" i="40"/>
  <c r="F49" i="40" s="1"/>
  <c r="F50" i="40"/>
  <c r="N51" i="40"/>
  <c r="N48" i="40"/>
  <c r="F48" i="40" s="1"/>
  <c r="F41" i="40"/>
  <c r="H41" i="40" s="1"/>
  <c r="F43" i="40"/>
  <c r="F45" i="40"/>
  <c r="N42" i="40"/>
  <c r="F42" i="40" s="1"/>
  <c r="N43" i="40"/>
  <c r="N44" i="40"/>
  <c r="F44" i="40" s="1"/>
  <c r="N45" i="40"/>
  <c r="N41" i="40"/>
  <c r="N40" i="40"/>
  <c r="F40" i="40" s="1"/>
  <c r="N34" i="40"/>
  <c r="F34" i="40" s="1"/>
  <c r="L36" i="40"/>
  <c r="N35" i="40"/>
  <c r="F35" i="40" s="1"/>
  <c r="N30" i="40"/>
  <c r="F30" i="40" s="1"/>
  <c r="N29" i="40"/>
  <c r="F29" i="40" s="1"/>
  <c r="N27" i="40"/>
  <c r="F27" i="40" s="1"/>
  <c r="N28" i="40"/>
  <c r="F28" i="40" s="1"/>
  <c r="N24" i="40"/>
  <c r="F24" i="40" s="1"/>
  <c r="N25" i="40"/>
  <c r="F25" i="40" s="1"/>
  <c r="F26" i="40"/>
  <c r="S7" i="40"/>
  <c r="N14" i="40"/>
  <c r="F14" i="40" s="1"/>
  <c r="N13" i="40"/>
  <c r="F13" i="40" s="1"/>
  <c r="N11" i="40"/>
  <c r="F11" i="40" s="1"/>
  <c r="N10" i="40"/>
  <c r="F10" i="40" s="1"/>
  <c r="F12" i="40"/>
  <c r="O7" i="40"/>
  <c r="N37" i="40" l="1"/>
  <c r="F37" i="40" s="1"/>
  <c r="L19" i="40"/>
  <c r="N19" i="40" s="1"/>
  <c r="F19" i="40" s="1"/>
  <c r="L20" i="40"/>
  <c r="N20" i="40" s="1"/>
  <c r="F20" i="40" s="1"/>
  <c r="H20" i="40" s="1"/>
  <c r="N36" i="40"/>
  <c r="F36" i="40" s="1"/>
  <c r="H92" i="40" l="1"/>
  <c r="H91" i="40"/>
  <c r="H90" i="40"/>
  <c r="H89" i="40"/>
  <c r="H88" i="40"/>
  <c r="H87" i="40"/>
  <c r="H86" i="40"/>
  <c r="H85" i="40"/>
  <c r="H84" i="40"/>
  <c r="H83" i="40"/>
  <c r="H82" i="40"/>
  <c r="H81" i="40"/>
  <c r="H80" i="40"/>
  <c r="H79" i="40"/>
  <c r="H75" i="40"/>
  <c r="H74" i="40"/>
  <c r="H73" i="40"/>
  <c r="H72" i="40"/>
  <c r="H71" i="40"/>
  <c r="H70" i="40"/>
  <c r="H69" i="40"/>
  <c r="H68" i="40"/>
  <c r="H67" i="40"/>
  <c r="H63" i="40"/>
  <c r="H64" i="40" s="1"/>
  <c r="H60" i="40"/>
  <c r="H59" i="40"/>
  <c r="H56" i="40"/>
  <c r="H55" i="40"/>
  <c r="H54" i="40"/>
  <c r="H51" i="40"/>
  <c r="H50" i="40"/>
  <c r="H49" i="40"/>
  <c r="H48" i="40"/>
  <c r="H45" i="40"/>
  <c r="H44" i="40"/>
  <c r="H43" i="40"/>
  <c r="H42" i="40"/>
  <c r="H40" i="40"/>
  <c r="H37" i="40"/>
  <c r="H36" i="40"/>
  <c r="H35" i="40"/>
  <c r="H34" i="40"/>
  <c r="H33" i="40"/>
  <c r="H30" i="40"/>
  <c r="H29" i="40"/>
  <c r="H28" i="40"/>
  <c r="H27" i="40"/>
  <c r="H26" i="40"/>
  <c r="H25" i="40"/>
  <c r="H24" i="40"/>
  <c r="H21" i="40"/>
  <c r="H19" i="40"/>
  <c r="H18" i="40"/>
  <c r="H17" i="40"/>
  <c r="H14" i="40"/>
  <c r="H13" i="40"/>
  <c r="H12" i="40"/>
  <c r="H11" i="40"/>
  <c r="H10" i="40"/>
  <c r="H61" i="40" l="1"/>
  <c r="H46" i="40"/>
  <c r="H38" i="40"/>
  <c r="H93" i="40"/>
  <c r="H76" i="40"/>
  <c r="H57" i="40"/>
  <c r="H22" i="40"/>
  <c r="H52" i="40"/>
  <c r="H31" i="40"/>
  <c r="H15" i="40"/>
  <c r="H95" i="40" l="1"/>
  <c r="H96" i="40" s="1"/>
  <c r="H97" i="40" s="1"/>
  <c r="H101" i="40" s="1"/>
</calcChain>
</file>

<file path=xl/sharedStrings.xml><?xml version="1.0" encoding="utf-8"?>
<sst xmlns="http://schemas.openxmlformats.org/spreadsheetml/2006/main" count="2921" uniqueCount="204">
  <si>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</si>
  <si>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</si>
  <si>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</si>
  <si>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</si>
  <si>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</si>
  <si>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</si>
  <si>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</si>
  <si>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</si>
  <si>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</si>
  <si>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</si>
  <si>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</si>
  <si>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</si>
  <si>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</si>
  <si>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</si>
  <si>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</si>
  <si>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</si>
  <si>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</si>
  <si>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</si>
  <si>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</si>
  <si>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</si>
  <si>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</si>
  <si>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</si>
  <si>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</si>
  <si>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</si>
  <si>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</si>
  <si>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</si>
  <si>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</si>
  <si>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</si>
  <si>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</si>
  <si>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</si>
  <si>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</si>
  <si>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</si>
  <si>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</si>
  <si>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</si>
  <si>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</si>
  <si>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</si>
  <si>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</si>
  <si>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</si>
  <si>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</si>
  <si>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</si>
  <si>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</si>
  <si>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</si>
  <si>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</si>
  <si>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</si>
  <si>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</si>
  <si>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</si>
  <si>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</si>
  <si>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</si>
  <si>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</si>
  <si>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</si>
  <si>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</si>
  <si>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</si>
  <si>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</si>
  <si>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</si>
  <si>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</si>
  <si>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</si>
  <si>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</si>
  <si>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</si>
  <si>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</si>
  <si>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</si>
  <si>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</si>
  <si>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</si>
  <si>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</si>
  <si>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</si>
  <si>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</si>
  <si>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</si>
  <si>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</si>
  <si>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</si>
  <si>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</si>
  <si>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</si>
  <si>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</si>
  <si>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3008051-A</t>
  </si>
  <si>
    <t xml:space="preserve">      RELLENO CON MATERIAL PRODUCTO DE CORTE EN FORMA MANUAL PARA BANQUETAS, INCLUYE: ACARREOS, HUMEDECIDO DE MATERIAL, COMPACTACIÓN AL 90% A LA PRUEBA PROCTOR, EQUIPO HERRAMIENTA Y MANO DE OBRA.</t>
  </si>
  <si>
    <t>1131-06</t>
  </si>
  <si>
    <t>SEVE-SR-6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</si>
  <si>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</si>
  <si>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SUMINISTRO E INSTALACION DE TUBERIA PVC HIDRAULICA SISTEMA INGLES RD-26 DE 3" DE Ø, INCLUYE: FLETE, MATERIAL, EQUIPO, HERRAMIENTA Y MANO DE OBRA NECESARIA PARA SU CORRECTA EJECUCION</t>
  </si>
  <si>
    <t>SEÑALIZACION HORIZONTAL</t>
  </si>
  <si>
    <t>I-9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</si>
  <si>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</si>
  <si>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</si>
  <si>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</si>
  <si>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</si>
  <si>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</si>
  <si>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   SUMINISTRO E INSTALACION DE LUMINARIA SOLAR TODO EN UNO , MODELO ENS-SOL-AIO-400W, SENCILLA, PARA VIALIDAD, POTENCIA 400 WATTS, FLUJO LUMINOSO 40,000 LM, SIN CONTROL REMOTO, LED PHILLIPS 3030 240 PZA, O SIMILAR EN CALIDAD Y PRECIO, INDICE DE PROTECCION IP65, BATERIA 12.8 V 24 AH LITIO, TIEMPO DE CARGA 6-8 HORAS DE SOL, TIEMPO DE TRABAJO HASTA 2 DIAS CONTINUOS DE LLUVIA, FORMA DE TRBAJO AUTOMATICA (SENSOR DE LUZ , SENSOR DE TIEMPO), MEDIDAS DE LAMPARA 1.16 M X 0.40 M  X 0.28 M, PANEL SOLAR MONOCRISTALINO, ALTURA DE INSTALACION DE 8-10 MTS, BRAZO, POSTE CONICO CIRCULAR DE 9.00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</si>
  <si>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>ARQ. EDUARDO LÓPEZ ARIAS</t>
  </si>
  <si>
    <t>SECRETARIO DE OBRAS PÚBLICAS</t>
  </si>
  <si>
    <t>PAVIMENTO HIDRAULICO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</si>
  <si>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</si>
  <si>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</si>
  <si>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</si>
  <si>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</si>
  <si>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</si>
  <si>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</si>
  <si>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</si>
  <si>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SEVE-SII-6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</si>
  <si>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MATERIAL REFLEJANTE ALTA INTENCIDAD PRISMATICO DE LA MARCA 3M O SIMILAR EN CALIDAD Y PRECIO, INCLUYE: HERRAJES, JUEGOS DE TORNILLERIA Y TODO LO NECESARIO PARA SU CORRECTA COLOCACION.</t>
  </si>
  <si>
    <t xml:space="preserve">      SUMINISTRO E INSTALACIÓN DE SEÑALAMIENTO VERTICAL (SR-6 SEÑAL RESTRICTIVA) PARA ALTO A BASE DE LÁMINA GALVANIZADA CALIBRE 16 DE 0.61 X 0.61 M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</si>
  <si>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 xml:space="preserve">      SUMINISTRO E INSTALACIÓN DE SEÑALAMIENTO VERTICAL (SP-32 SEÑAL PREVENTIVA) PARA CRUCE DE PEATON A BASE DE LÁMINA GALVANIZADA CALIBRE 16 DE 0.61 X 0.61 M.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</si>
  <si>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</si>
  <si>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</si>
  <si>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</si>
  <si>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</si>
  <si>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II</t>
  </si>
  <si>
    <t>RED DE DRENAJE SANITARIO DE 8" Ø DE PVC</t>
  </si>
  <si>
    <t>II-1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</si>
  <si>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</si>
  <si>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</si>
  <si>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</si>
  <si>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</si>
  <si>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</si>
  <si>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</si>
  <si>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</si>
  <si>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</si>
  <si>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</si>
  <si>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</si>
  <si>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 xml:space="preserve">      EXCAVACION CON EQUIPO PARA ZANJAS EN MATERIAL A y/o B HASTA UNA PROFUNDIDAD DE 4.00 M, EN SECO,   INCLUYE: EQUIPO, HERRAMIENTA Y MANO DE OBRA NECESARIA PARA LA CORRECTA EJECUCION DE LOS TRABAJOS.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</si>
  <si>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</si>
  <si>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</si>
  <si>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</si>
  <si>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</si>
  <si>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</si>
  <si>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</si>
  <si>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 xml:space="preserve">(  PESOS 00/100 M.N.)   </t>
  </si>
  <si>
    <t xml:space="preserve">      DESMANTELAMIENTO  Y RETIRO DE LUMINARIA EXISTENTE, INCLUYE SU ACARREO HASTA LAS INSTALACIONES DE SERVICIOS PRIMARIOS MUNICIPALES, HERRAMIENTA EQUIPO Y MANO DE OBRA.</t>
  </si>
  <si>
    <t xml:space="preserve">         FORMACION DE SUB-BASE ESPESOR VARIABLE CON MATERIAL DE BANCO TIPO PILANCON CANTO RODADO, DE 1-7/8" A 4" Ø, TENDIDO Y CONFORMADO, INCLUYE: SUMINISTRO, ACARREOS, EQUIPO, HERRAMIENTA Y MANO DE OBRA.</t>
  </si>
  <si>
    <t>PAVIMENTACION DE LA CALLE ALIANZA ENTRE AVENIDA ESPUELA Y REFORMA URBANA EN LA COLONIA DELICIAS DEL MUNICIPIO DE REYNOSA TAMAULIPAS</t>
  </si>
  <si>
    <t>LARGO</t>
  </si>
  <si>
    <t>ANCHO</t>
  </si>
  <si>
    <t>BANQUETA</t>
  </si>
  <si>
    <t>CALZADA</t>
  </si>
  <si>
    <t>2 PZA</t>
  </si>
  <si>
    <t>TRATAMIENTO</t>
  </si>
  <si>
    <t>PILANCON</t>
  </si>
  <si>
    <t>BASE</t>
  </si>
  <si>
    <t>3006001-D</t>
  </si>
  <si>
    <t xml:space="preserve">      DESCARGA SANITARIA DE 12.00 MTS DE LONGITUD, A BASE DE TUBO DE PVC S-20 DE 8" DE Ø, INCLUYE: EXCAVACION EN CUALQUIER TIPO DE MATERIAL, RELLENO, MATERIALES, PIEZAS ESPECIALES, HERRAMIENTA Y MANO DE OBRA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</si>
  <si>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</si>
  <si>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CONCRETO</t>
  </si>
  <si>
    <t>ANCHO CON CORDONES</t>
  </si>
  <si>
    <t>PAVIMENTACION DE LA CALLE HONDURAS ENTRE 4 DE JULIO Y CHAPULTEPEC EN LA COLONIA LAZARO CARDENAS  DEL MUNICIPIO DE REYNOSA TAMAULIPAS.</t>
  </si>
  <si>
    <t>TOTAL BANQUETA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</si>
  <si>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</si>
  <si>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PAVIMENTACION DE LA CALLE SONIA MARTINEZ DE VILLARREAL ENTRE INGENIEROS Y ESCRITORES EN LA COLONIA LOMAS DEL VILLAR  DEL MUNICIPIO DE REYNOSA TAMAULIPAS..</t>
  </si>
  <si>
    <t xml:space="preserve">PAVIMENTACION HIDRAULICA DE LA CALLE CESAR LOPEZ DE LARA ENTRE SIETE Y NUEVE DE LA COLONIA PEDRO. J. MENDEZ DEL MUNICIPIO DE REYNOSA TAMAULIPAS. 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</si>
  <si>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</si>
  <si>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</si>
  <si>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ASFALTO, INCLUYE: CARGA Y ACARREO DEL MATERIAL PRODUCTO DE LA DEMOLICION, EQUIPO, HERRAMIENTA Y MANO DE OBRA.</t>
  </si>
  <si>
    <t>3001010-A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</si>
  <si>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</si>
  <si>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PAVIMENTACION DE LA CALLE ROSA ENTRE TURQUESA Y CRISTAL EN LA COLONIA AMPLIACION ARCO IRIS  DEL MUNICIPIO DE REYNOSA TAMAULIPAS..</t>
  </si>
  <si>
    <t>PAVIMENTACION DE UN TRAMO DE LA CALLE TRECE OESTE ENTRE VENUSTIANO CARRANZA Y ALVARO OBREGONEN LA COLONIA INDEPENDENCIA DEL MUNICIPIO DE REYNOSA TAMAULIPAS</t>
  </si>
  <si>
    <t>PAVIMENTACION DE LA CALLE BOSQUES DE LOS ALPES ENTRE CALLE COORDILLERA Y BOSQUE DE LOS ENCINOS EN LA COLONIA BALCONES DE ALCALA EN EL MUNICIPIO DE REYNOSA TAMAULIPAS</t>
  </si>
  <si>
    <t xml:space="preserve">PAVIMENTACION HIDRAULICA DE LA CALLE  CHIAPAS ENTRE REVOLUCION Y CAMINO REAL DE LA COLONIA ESFUERZO NACIONAL EN EL MUNICIPIO DE REYNOSA TAMAULIPAS. </t>
  </si>
  <si>
    <t>PAVIMENTACION DE CALLE LLANURA DEL ALBA ENTRE CALLE LAS TORRES Y LIMITE DE LA COLONIA, EN LA COLONIA RIBERAS DEL BOSQUE, EN EL MUNICIPIO DE REYNOSA, TAMAULIPAS.</t>
  </si>
  <si>
    <t>PAVIMENTACION DE LA CALLE DE LAS FLORES ENTRE FLOR DE MIMOSA Y FLOR DE NO ME OLVIDES EN LA COLONIA SAN VALENTIN DEL MUNICIPIO DE REYNOSA TAMAULIAPS.</t>
  </si>
  <si>
    <t>PAO 2025</t>
  </si>
  <si>
    <t>LARGO CALLE</t>
  </si>
  <si>
    <t>RED DE AGUA POTABLE DE 8" Ø DE PVC</t>
  </si>
  <si>
    <t xml:space="preserve">         SUMINISTRO E INSTALACION DE VALVULA DE COMPUERTA VASTAGO FIJO DE 8" Ø, INCLUYE: FLETE, MATERIAL, EQUIPO, HERRAMIENTA Y MANO DE OBRA NECESARIA PARA SU CORRECTA EJECUCION</t>
  </si>
  <si>
    <t xml:space="preserve">         SUMINISTRO E INSTALACION DE TUBERIA PVC HIDRAULICA SISTEMA INGLES RD-26 DE 8" DE Ø, INCLUYE: FLETE, MATERIAL, EQUIPO, HERRAMIENTA Y MANO DE OBRA NECESARIA PARA SU CORRECTA EJECUCION</t>
  </si>
  <si>
    <t xml:space="preserve">         SUMINISTRO E INSTALACION DE EXTREMIDAD CAMPANA DE PVC DE 8", INCLUYE: FLETE, MATERIAL, EQUIPO, HERRAMIENTA Y MANO DE OBRA NECESARIA PARA SU CORRECTA EJECUCION</t>
  </si>
  <si>
    <t xml:space="preserve">         SUMINISTRO E INSTALACION DE EXTREMIDAD DE FoFo CON BRIDA DE 8", INCLUYE: FLETE, MATERIAL, EQUIPO, HERRAMIENTA Y MANO DE OBRA NECESARIA PARA SU CORRECTA EJECUCION</t>
  </si>
  <si>
    <t xml:space="preserve">         SUMINISTRO E INSTALACION DE TEE DE FoFo DE 8" X 8" DE Ø, INCLUYE: FLETE, MATERIAL, EQUIPO, HERRAMIENTA Y MANO DE OBRA NECESARIA PARA SU CORRECTA EJECUCION</t>
  </si>
  <si>
    <t xml:space="preserve">         SUMINISTRO E INSTALACION DE CRUZ DE FoFo DE 8" X 3" DE Ø, INCLUYE: FLETE, MATERIAL, EQUIPO, HERRAMIENTA Y MANO DE OBRA NECESARIA PARA SU CORRECTA EJECUCION</t>
  </si>
  <si>
    <t xml:space="preserve">         SUMINISTRO E INSTALACION DE JUNTA GIBAULT COMPLETA DE 8", INCLUYE: FLETE, MATERIAL, EQUIPO, HERRAMIENTA Y MANO DE OBRA NECESARIA PARA SU CORRECTA EJECUCION</t>
  </si>
  <si>
    <t>RED DE DRENAJE SANITARIO DE 12" Ø DE PVC</t>
  </si>
  <si>
    <t>3003091-A</t>
  </si>
  <si>
    <t>3003091-B</t>
  </si>
  <si>
    <t xml:space="preserve">         INSTALACION DE TUBERIA PVC SANITARIA SERIE METRICA (SERIE-20) DE 12" Ø, INCLUYE: EQUIPO, HERRAMIENTA Y MANO DE OBRA NECESARIA PARA SU CORRECTA EJECUCION</t>
  </si>
  <si>
    <t xml:space="preserve">         SUMINISTRO DE TUBERIA PVC SANITARIA SERIE METRICA (SERIE-20) DE 12" Ø, INCLUYE: FLETE, EQUIPO, HERRAMIENTA Y MANO DE OBRA NECESARIA PARA SU CORRECTA EJECUCION</t>
  </si>
  <si>
    <t>1150 01-B</t>
  </si>
  <si>
    <t xml:space="preserve">         ADEME METALICO DESLIZANTE, INCLUYE: EQUIPO, HERRAMIENTA Y MANO DE OBRA NECESARIA PARA SU CORRECTA EJECUCION.</t>
  </si>
  <si>
    <t>RED DE AGUA POTABLE DE 4" Ø DE PVC</t>
  </si>
  <si>
    <t xml:space="preserve">         SUMINISTRO E INSTALACION DE TUBERIA PVC HIDRAULICA SISTEMA INGLES RD-26 DE 4" DE Ø, INCLUYE: FLETE, MATERIAL, EQUIPO, HERRAMIENTA Y MANO DE OBRA NECESARIA PARA SU CORRECTA EJECUCION</t>
  </si>
  <si>
    <t xml:space="preserve">         SUMINISTRO E INSTALACION DE VALVULA DE COMPUERTA VASTAGO FIJO DE 4" Ø, INCLUYE: FLETE, MATERIAL, EQUIPO, HERRAMIENTA Y MANO DE OBRA NECESARIA PARA SU CORRECTA EJECUCION</t>
  </si>
  <si>
    <t xml:space="preserve">         SUMINISTRO E INSTALACION DE EXTREMIDAD CAMPANA DE PVC DE 4" DE  Ø, INCLUYE: FLETE, MATERIAL, EQUIPO, HERRAMIENTA Y MANO DE OBRA NECESARIA PARA SU CORRECTA EJECUCION</t>
  </si>
  <si>
    <t xml:space="preserve">         SUMINISTRO E INSTALACION DE EXTREMIDAD DE FoFo CON BRIDA DE 4", INCLUYE: FLETE, MATERIAL, EQUIPO, HERRAMIENTA Y MANO DE OBRA NECESARIA PARA SU CORRECTA EJECUCION</t>
  </si>
  <si>
    <t xml:space="preserve">         SUMINISTRO E INSTALACION DE TEE DE FoFo DE 4" X 4" DE Ø, INCLUYE: FLETE, MATERIAL, EQUIPO, HERRAMIENTA Y MANO DE OBRA NECESARIA PARA SU CORRECTA EJECUCION</t>
  </si>
  <si>
    <t xml:space="preserve">         SUMINISTRO E INSTALACION DE CRUZ DE FoFo DE 4" X 4" DE Ø, INCLUYE: FLETE, MATERIAL, EQUIPO, HERRAMIENTA Y MANO DE OBRA NECESARIA PARA SU CORRECTA EJECUCION</t>
  </si>
  <si>
    <t xml:space="preserve">         SUMINISTRO E INSTALACION DE JUNTA GIBAULT COMPLETA DE 4", INCLUYE: FLETE, MATERIAL, EQUIPO, HERRAMIENTA Y MANO DE OBRA NECESARIA PARA SU CORRECTA EJECUCION</t>
  </si>
  <si>
    <t xml:space="preserve">      RETIRO DE BOLARDO DE TUBO DE ACERO, INCLUYE: RETIRO FUERA DE OBRA, MATERIALES, MANO DE OBRA Y HERRAMIENTA Y EQUIPO NECESARIO PARA LA CORRECTO FUNCIONAMIENTO.</t>
  </si>
  <si>
    <t>3003006-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</si>
  <si>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</si>
  <si>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</si>
  <si>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</si>
  <si>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1131-05</t>
  </si>
  <si>
    <t xml:space="preserve">         RELLENO EN ZANJAS COMPACTADO AL 90% DE LA PRUEBA PROCTOR CON MATERIAL PRODUCTO DE EXCAVACION, INCLUYE: MATERIAL PUESTO EN OBRA, HERRAMIENTA, MANO DE OBRA Y EQUIPO NECESARIO PARA SU CORRECTA EJECUCION.</t>
  </si>
  <si>
    <t>RELLENO EN ZANJAS COMPACTADO AL 90% DE LA PRUEBA PROCTOR CON MATERIAL PRODUCTO DE EXCAVACION, INCLUYE: MATERIAL PUESTO EN OBRA, HERRAMIENTA, MANO DE OBRA Y EQUIPO NECESARIO PARA SU CORRECTA EJECUCION.</t>
  </si>
  <si>
    <t xml:space="preserve">PAVIMENTACION HIDRAULICA DE LA CALLE  GUEMEZ ENTRE CALLE CORREGIDORA Y CALLE PUENTE CALDERONCOLONIA MIGUEL HIDALGO Y COSTILLA, EN EL MUNICIPIO DE REYNOSA TAMAULIPAS. </t>
  </si>
  <si>
    <t>PIN-TRAF-SCT-GUA</t>
  </si>
  <si>
    <t xml:space="preserve">      SUMINISTRO Y APLICACION DE PINTURA TRAFICO SCT, COLOR AMARILLO, EN GUARNICION, SECCION PROMEDIO DE 0.30 M2/ML, EN AREA DE ANTEPECHO Y CORONA, INCLUYE: HERRAMIENTA, MATERIAL, EQUIPO Y MANO DE OBRA</t>
  </si>
  <si>
    <t xml:space="preserve">CONSTRUCCION DE BANQUETAS DE CONCRETO HIDRAULICO EN CALLE FRANCISCO VILLA ENTRE CALLE ROSA Y JAIME NUNO EN  LA COLONIA JESUS VEGA SANCHEZ DEL MUNICIPIO DE REYNOSA TAMAULIPAS. 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</si>
  <si>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</si>
  <si>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</si>
  <si>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</si>
  <si>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</si>
  <si>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</si>
  <si>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</si>
  <si>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57057002-005-2025</t>
  </si>
  <si>
    <t xml:space="preserve">Construcción de Banquetas de Concreto Hidráulico en calle Francisco Villa entre Rosa y Jaime Nuno en la colonia Jesús Vega Sánchez del Municipio de Reynosa, Tamaulipas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</si>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</sst>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6"/>
      <name val="Arial"/>
      <family val="2"/>
    </font>
    <font>
      <sz val="7"/>
      <color rgb="FFFF0000"/>
      <name val="Helvetica"/>
      <family val="2"/>
    </font>
    <font>
      <sz val="6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79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44" fontId="8" fillId="0" borderId="0" applyFont="0" applyFill="0" applyBorder="0" applyAlignment="0" applyProtection="0"/>
  </cellStyleXfs>
  <cellXfs count="110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4" fontId="20" fillId="6" borderId="8" xfId="2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horizontal="center" vertical="center"/>
    </xf>
    <xf numFmtId="4" fontId="20" fillId="2" borderId="8" xfId="2" applyNumberFormat="1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19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/>
    </xf>
    <xf numFmtId="0" fontId="12" fillId="7" borderId="7" xfId="0" applyFont="1" applyFill="1" applyBorder="1" applyAlignment="1">
      <alignment horizontal="justify" vertical="center" wrapText="1"/>
    </xf>
    <xf numFmtId="44" fontId="18" fillId="0" borderId="0" xfId="28" applyFont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44" fontId="11" fillId="0" borderId="0" xfId="28" applyFont="1"/>
    <xf numFmtId="44" fontId="12" fillId="0" borderId="0" xfId="28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1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9" fillId="0" borderId="0" xfId="0" applyNumberFormat="1" applyFont="1"/>
    <xf numFmtId="2" fontId="18" fillId="0" borderId="0" xfId="0" applyNumberFormat="1" applyFont="1" applyAlignment="1">
      <alignment horizontal="center" vertical="center"/>
    </xf>
    <xf numFmtId="2" fontId="18" fillId="0" borderId="0" xfId="0" applyNumberFormat="1" applyFont="1"/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2" fontId="11" fillId="6" borderId="0" xfId="0" applyNumberFormat="1" applyFont="1" applyFill="1" applyAlignment="1">
      <alignment horizontal="center"/>
    </xf>
    <xf numFmtId="2" fontId="11" fillId="0" borderId="0" xfId="0" applyNumberFormat="1" applyFont="1" applyAlignment="1">
      <alignment vertical="center"/>
    </xf>
    <xf numFmtId="44" fontId="23" fillId="0" borderId="0" xfId="28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center"/>
    </xf>
    <xf numFmtId="2" fontId="11" fillId="2" borderId="0" xfId="0" applyNumberFormat="1" applyFont="1" applyFill="1" applyAlignment="1">
      <alignment horizontal="center"/>
    </xf>
    <xf numFmtId="4" fontId="24" fillId="0" borderId="8" xfId="2" applyNumberFormat="1" applyFont="1" applyBorder="1" applyAlignment="1">
      <alignment horizontal="center" vertical="center"/>
    </xf>
    <xf numFmtId="4" fontId="24" fillId="2" borderId="8" xfId="2" applyNumberFormat="1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" fontId="20" fillId="2" borderId="9" xfId="2" applyNumberFormat="1" applyFont="1" applyFill="1" applyBorder="1" applyAlignment="1">
      <alignment horizontal="justify" vertical="top" wrapText="1"/>
    </xf>
    <xf numFmtId="44" fontId="18" fillId="0" borderId="9" xfId="28" applyFont="1" applyFill="1" applyBorder="1" applyAlignment="1">
      <alignment horizontal="center" vertical="center"/>
    </xf>
    <xf numFmtId="4" fontId="20" fillId="0" borderId="9" xfId="2" applyNumberFormat="1" applyFont="1" applyBorder="1" applyAlignment="1">
      <alignment horizontal="center" vertical="center"/>
    </xf>
    <xf numFmtId="44" fontId="18" fillId="0" borderId="9" xfId="28" applyFont="1" applyFill="1" applyBorder="1" applyAlignment="1">
      <alignment vertical="center"/>
    </xf>
    <xf numFmtId="44" fontId="19" fillId="5" borderId="9" xfId="28" applyFont="1" applyFill="1" applyBorder="1" applyAlignment="1">
      <alignment vertical="center"/>
    </xf>
    <xf numFmtId="44" fontId="25" fillId="0" borderId="0" xfId="0" applyNumberFormat="1" applyFont="1" applyAlignment="1">
      <alignment horizontal="center"/>
    </xf>
    <xf numFmtId="0" fontId="19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7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justify" vertical="distributed" wrapText="1"/>
    </xf>
    <xf numFmtId="0" fontId="27" fillId="0" borderId="11" xfId="0" applyFont="1" applyBorder="1" applyAlignment="1">
      <alignment horizontal="justify" vertical="distributed" wrapText="1"/>
    </xf>
  </cellXfs>
  <cellStyles count="7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2 3" xfId="68" xr:uid="{00000000-0005-0000-0000-000003000000}"/>
    <cellStyle name="Comma 2 3" xfId="40" xr:uid="{00000000-0005-0000-0000-000004000000}"/>
    <cellStyle name="Comma 2 4" xfId="60" xr:uid="{00000000-0005-0000-0000-000005000000}"/>
    <cellStyle name="Comma 3" xfId="5" xr:uid="{00000000-0005-0000-0000-000006000000}"/>
    <cellStyle name="Comma 3 2" xfId="21" xr:uid="{00000000-0005-0000-0000-000007000000}"/>
    <cellStyle name="Comma 3 2 2" xfId="49" xr:uid="{00000000-0005-0000-0000-000008000000}"/>
    <cellStyle name="Comma 3 2 3" xfId="69" xr:uid="{00000000-0005-0000-0000-000009000000}"/>
    <cellStyle name="Comma 3 3" xfId="41" xr:uid="{00000000-0005-0000-0000-00000A000000}"/>
    <cellStyle name="Comma 3 4" xfId="61" xr:uid="{00000000-0005-0000-0000-00000B000000}"/>
    <cellStyle name="Currency 2" xfId="3" xr:uid="{00000000-0005-0000-0000-00000C000000}"/>
    <cellStyle name="Currency 2 2" xfId="6" xr:uid="{00000000-0005-0000-0000-00000D000000}"/>
    <cellStyle name="Currency 2 2 2" xfId="22" xr:uid="{00000000-0005-0000-0000-00000E000000}"/>
    <cellStyle name="Currency 2 2 2 2" xfId="50" xr:uid="{00000000-0005-0000-0000-00000F000000}"/>
    <cellStyle name="Currency 2 2 2 3" xfId="70" xr:uid="{00000000-0005-0000-0000-000010000000}"/>
    <cellStyle name="Currency 2 2 3" xfId="42" xr:uid="{00000000-0005-0000-0000-000011000000}"/>
    <cellStyle name="Currency 2 2 4" xfId="62" xr:uid="{00000000-0005-0000-0000-000012000000}"/>
    <cellStyle name="Currency 2 3" xfId="19" xr:uid="{00000000-0005-0000-0000-000013000000}"/>
    <cellStyle name="Currency 2 3 2" xfId="47" xr:uid="{00000000-0005-0000-0000-000014000000}"/>
    <cellStyle name="Currency 2 3 3" xfId="67" xr:uid="{00000000-0005-0000-0000-000015000000}"/>
    <cellStyle name="Currency 2 4" xfId="39" xr:uid="{00000000-0005-0000-0000-000016000000}"/>
    <cellStyle name="Currency 2 5" xfId="59" xr:uid="{00000000-0005-0000-0000-000017000000}"/>
    <cellStyle name="Currency 3" xfId="7" xr:uid="{00000000-0005-0000-0000-000018000000}"/>
    <cellStyle name="Currency 3 2" xfId="23" xr:uid="{00000000-0005-0000-0000-000019000000}"/>
    <cellStyle name="Currency 3 2 2" xfId="51" xr:uid="{00000000-0005-0000-0000-00001A000000}"/>
    <cellStyle name="Currency 3 2 3" xfId="71" xr:uid="{00000000-0005-0000-0000-00001B000000}"/>
    <cellStyle name="Currency 3 3" xfId="43" xr:uid="{00000000-0005-0000-0000-00001C000000}"/>
    <cellStyle name="Currency 3 4" xfId="63" xr:uid="{00000000-0005-0000-0000-00001D000000}"/>
    <cellStyle name="Euro" xfId="8" xr:uid="{00000000-0005-0000-0000-00001E000000}"/>
    <cellStyle name="Euro 2" xfId="18" xr:uid="{00000000-0005-0000-0000-00001F000000}"/>
    <cellStyle name="Millares 2" xfId="25" xr:uid="{00000000-0005-0000-0000-000020000000}"/>
    <cellStyle name="Millares 2 2" xfId="53" xr:uid="{00000000-0005-0000-0000-000021000000}"/>
    <cellStyle name="Millares 2 3" xfId="73" xr:uid="{00000000-0005-0000-0000-000022000000}"/>
    <cellStyle name="Moneda" xfId="28" builtinId="4"/>
    <cellStyle name="Moneda 2" xfId="9" xr:uid="{00000000-0005-0000-0000-000024000000}"/>
    <cellStyle name="Moneda 2 2" xfId="24" xr:uid="{00000000-0005-0000-0000-000025000000}"/>
    <cellStyle name="Moneda 2 2 2" xfId="52" xr:uid="{00000000-0005-0000-0000-000026000000}"/>
    <cellStyle name="Moneda 2 2 3" xfId="72" xr:uid="{00000000-0005-0000-0000-000027000000}"/>
    <cellStyle name="Moneda 2 3" xfId="44" xr:uid="{00000000-0005-0000-0000-000028000000}"/>
    <cellStyle name="Moneda 2 4" xfId="64" xr:uid="{00000000-0005-0000-0000-000029000000}"/>
    <cellStyle name="Moneda 3" xfId="56" xr:uid="{00000000-0005-0000-0000-00002A000000}"/>
    <cellStyle name="Moneda 4" xfId="76" xr:uid="{00000000-0005-0000-0000-00002B000000}"/>
    <cellStyle name="Moneda 9" xfId="33" xr:uid="{00000000-0005-0000-0000-00002C000000}"/>
    <cellStyle name="Moneda 9 2" xfId="58" xr:uid="{00000000-0005-0000-0000-00002D000000}"/>
    <cellStyle name="Moneda 9 3" xfId="78" xr:uid="{00000000-0005-0000-0000-00002E000000}"/>
    <cellStyle name="Normal" xfId="0" builtinId="0"/>
    <cellStyle name="Normal 11" xfId="30" xr:uid="{00000000-0005-0000-0000-000030000000}"/>
    <cellStyle name="Normal 2" xfId="2" xr:uid="{00000000-0005-0000-0000-000031000000}"/>
    <cellStyle name="Normal 2 2" xfId="29" xr:uid="{00000000-0005-0000-0000-000032000000}"/>
    <cellStyle name="Normal 3" xfId="13" xr:uid="{00000000-0005-0000-0000-000033000000}"/>
    <cellStyle name="Normal 3 2" xfId="15" xr:uid="{00000000-0005-0000-0000-000034000000}"/>
    <cellStyle name="Normal 4" xfId="14" xr:uid="{00000000-0005-0000-0000-000035000000}"/>
    <cellStyle name="Normal 4 2" xfId="17" xr:uid="{00000000-0005-0000-0000-000036000000}"/>
    <cellStyle name="Normal 4 3" xfId="26" xr:uid="{00000000-0005-0000-0000-000037000000}"/>
    <cellStyle name="Normal 4 3 2" xfId="36" xr:uid="{00000000-0005-0000-0000-000038000000}"/>
    <cellStyle name="Normal 4 3 3" xfId="54" xr:uid="{00000000-0005-0000-0000-000039000000}"/>
    <cellStyle name="Normal 4 3 4" xfId="74" xr:uid="{00000000-0005-0000-0000-00003A000000}"/>
    <cellStyle name="Normal 4 4" xfId="34" xr:uid="{00000000-0005-0000-0000-00003B000000}"/>
    <cellStyle name="Normal 4 5" xfId="45" xr:uid="{00000000-0005-0000-0000-00003C000000}"/>
    <cellStyle name="Normal 4 6" xfId="65" xr:uid="{00000000-0005-0000-0000-00003D000000}"/>
    <cellStyle name="Normal 5" xfId="16" xr:uid="{00000000-0005-0000-0000-00003E000000}"/>
    <cellStyle name="Normal 5 2" xfId="27" xr:uid="{00000000-0005-0000-0000-00003F000000}"/>
    <cellStyle name="Normal 5 2 2" xfId="37" xr:uid="{00000000-0005-0000-0000-000040000000}"/>
    <cellStyle name="Normal 5 2 3" xfId="55" xr:uid="{00000000-0005-0000-0000-000041000000}"/>
    <cellStyle name="Normal 5 2 4" xfId="75" xr:uid="{00000000-0005-0000-0000-000042000000}"/>
    <cellStyle name="Normal 5 3" xfId="35" xr:uid="{00000000-0005-0000-0000-000043000000}"/>
    <cellStyle name="Normal 5 4" xfId="46" xr:uid="{00000000-0005-0000-0000-000044000000}"/>
    <cellStyle name="Normal 5 5" xfId="66" xr:uid="{00000000-0005-0000-0000-000045000000}"/>
    <cellStyle name="Normal 6" xfId="32" xr:uid="{00000000-0005-0000-0000-000046000000}"/>
    <cellStyle name="Normal 6 2" xfId="38" xr:uid="{00000000-0005-0000-0000-000047000000}"/>
    <cellStyle name="Normal 6 3" xfId="57" xr:uid="{00000000-0005-0000-0000-000048000000}"/>
    <cellStyle name="Normal 6 4" xfId="77" xr:uid="{00000000-0005-0000-0000-000049000000}"/>
    <cellStyle name="Normal 8" xfId="31" xr:uid="{00000000-0005-0000-0000-00004A000000}"/>
    <cellStyle name="Percent 2" xfId="1" xr:uid="{00000000-0005-0000-0000-00004B000000}"/>
    <cellStyle name="Percent 2 2" xfId="10" xr:uid="{00000000-0005-0000-0000-00004C000000}"/>
    <cellStyle name="Percent 3" xfId="11" xr:uid="{00000000-0005-0000-0000-00004D000000}"/>
    <cellStyle name="Porcentual 2" xfId="12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16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1914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27460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27460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549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27460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549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549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5004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5004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55763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55763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549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549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5004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5004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687810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687810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7036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7036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687810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687810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7036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7036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7036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7036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31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549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31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4549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5004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5004858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1107969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1107969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11238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11238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62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05825" y="1914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2578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534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534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991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991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62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62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62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62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39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39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410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410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723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723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723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723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438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438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438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438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7153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7153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7153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7153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6205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6205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82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82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382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382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83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83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62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8479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33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15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0005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16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276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16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276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733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733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305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305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305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305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981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981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315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315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315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315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86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86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86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86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458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458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458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458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29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363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29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363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30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525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30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525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125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125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582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582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61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8708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33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11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9908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372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0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0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53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53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24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24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348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348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896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896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496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496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95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95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63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9622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33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11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9908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12</xdr:row>
      <xdr:rowOff>9525</xdr:rowOff>
    </xdr:from>
    <xdr:ext cx="0" cy="60113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333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1133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1133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372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0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0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53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53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24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24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348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348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896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896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496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496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95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95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59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684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33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11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9908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12</xdr:row>
      <xdr:rowOff>9525</xdr:rowOff>
    </xdr:from>
    <xdr:ext cx="0" cy="60113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333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1133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1133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240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219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495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495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953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953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00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00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72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72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34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34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34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34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05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05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05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05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77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77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77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77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5824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5824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44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44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344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344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801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801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64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0156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381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7528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240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219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495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495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953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953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00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00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72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72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34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34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34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34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05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05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05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105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77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77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77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77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5824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5824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44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44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344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344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801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801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64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0156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381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7528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240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15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48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16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124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16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124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81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81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5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5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5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5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829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829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000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000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34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34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34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34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05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05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05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05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30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010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30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010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31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17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31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17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77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77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230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230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60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787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381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11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838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240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15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48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16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124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16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124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81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81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5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5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5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5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829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829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000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000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34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34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34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34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05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05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05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05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30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010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30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010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31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17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31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172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77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773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230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230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60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787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381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11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838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914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91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91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1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1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1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1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96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96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0675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0675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29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29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29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29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0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0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0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0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37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37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37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37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31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277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31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277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43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43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039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039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496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496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62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8822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33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11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9908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12</xdr:row>
      <xdr:rowOff>9525</xdr:rowOff>
    </xdr:from>
    <xdr:ext cx="0" cy="60113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333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1133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1133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19240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5219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5495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5495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5953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5953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6524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7210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7210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78295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78295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7991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7991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7991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7991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8562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8562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8562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8562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9134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9134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9134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9134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12039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12039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12201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12201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13801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13801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38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1425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38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14258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64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299275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2381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11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2838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12</xdr:row>
      <xdr:rowOff>9525</xdr:rowOff>
    </xdr:from>
    <xdr:ext cx="0" cy="60113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3181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1133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37528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1133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630708" y="37528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865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62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62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019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019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91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91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91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91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67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67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439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439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01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01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01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01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72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72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72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72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28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74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28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74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28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74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28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74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649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649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811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811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38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41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38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41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39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868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39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868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66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0994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33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865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62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562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019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019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91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91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91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91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67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67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439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439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01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01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01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601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72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72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72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27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72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28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74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28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74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28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74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28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74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649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649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811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35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811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38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41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38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41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39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868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39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868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66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0994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33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17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9149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91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191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1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1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1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219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96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96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0675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0675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29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29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29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229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0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0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0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0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37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37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37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37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29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4775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29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4775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30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639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30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6394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239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2396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696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34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6968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56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507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33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155575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0764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39158</xdr:colOff>
      <xdr:row>18</xdr:row>
      <xdr:rowOff>9525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372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19</xdr:row>
      <xdr:rowOff>9525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48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0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20</xdr:row>
      <xdr:rowOff>9525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0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21</xdr:row>
      <xdr:rowOff>9525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677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53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22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53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24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23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247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24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686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25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258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26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82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348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32</xdr:row>
      <xdr:rowOff>9525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7348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896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33</xdr:row>
      <xdr:rowOff>9525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896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496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36</xdr:row>
      <xdr:rowOff>9525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4969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95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37</xdr:row>
      <xdr:rowOff>9525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95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62</xdr:row>
      <xdr:rowOff>9525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85940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10</xdr:row>
      <xdr:rowOff>9525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336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39158</xdr:colOff>
      <xdr:row>13</xdr:row>
      <xdr:rowOff>9525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E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052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13</xdr:row>
      <xdr:rowOff>0</xdr:rowOff>
    </xdr:from>
    <xdr:to>
      <xdr:col>11</xdr:col>
      <xdr:colOff>39158</xdr:colOff>
      <xdr:row>15</xdr:row>
      <xdr:rowOff>50800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28600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903817</xdr:colOff>
      <xdr:row>3</xdr:row>
      <xdr:rowOff>93612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109220</xdr:colOff>
      <xdr:row>0</xdr:row>
      <xdr:rowOff>47840</xdr:rowOff>
    </xdr:from>
    <xdr:to>
      <xdr:col>8</xdr:col>
      <xdr:colOff>548640</xdr:colOff>
      <xdr:row>2</xdr:row>
      <xdr:rowOff>166382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732780" y="47840"/>
          <a:ext cx="1871980" cy="507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5816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8578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8578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315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315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86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86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86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8865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628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5628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34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343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96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96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96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896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9525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467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9525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467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9525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467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9525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8467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039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039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039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0392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24</xdr:row>
      <xdr:rowOff>0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944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24</xdr:row>
      <xdr:rowOff>0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19443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24</xdr:row>
      <xdr:rowOff>0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106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24</xdr:row>
      <xdr:rowOff>0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2106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24</xdr:row>
      <xdr:rowOff>0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706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24</xdr:row>
      <xdr:rowOff>0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3706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24</xdr:row>
      <xdr:rowOff>0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F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163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24</xdr:row>
      <xdr:rowOff>0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4163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24</xdr:row>
      <xdr:rowOff>0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8803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F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743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F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1148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0</xdr:rowOff>
    </xdr:from>
    <xdr:ext cx="0" cy="60113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315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4982"/>
    <xdr:pic>
      <xdr:nvPicPr>
        <xdr:cNvPr id="42" name="Imagen 4">
          <a:extLst>
            <a:ext uri="{FF2B5EF4-FFF2-40B4-BE49-F238E27FC236}">
              <a16:creationId xmlns:a16="http://schemas.microsoft.com/office/drawing/2014/main" id="{00000000-0008-0000-0F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F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F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F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F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F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F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F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F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F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9525</xdr:rowOff>
    </xdr:from>
    <xdr:ext cx="0" cy="601133"/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F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3100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9525</xdr:rowOff>
    </xdr:from>
    <xdr:ext cx="0" cy="601133"/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3100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15</xdr:row>
      <xdr:rowOff>9525</xdr:rowOff>
    </xdr:from>
    <xdr:ext cx="0" cy="601133"/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F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29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15</xdr:row>
      <xdr:rowOff>9525</xdr:rowOff>
    </xdr:from>
    <xdr:ext cx="0" cy="601133"/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F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29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15</xdr:row>
      <xdr:rowOff>9525</xdr:rowOff>
    </xdr:from>
    <xdr:ext cx="0" cy="601133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F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29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15</xdr:row>
      <xdr:rowOff>9525</xdr:rowOff>
    </xdr:from>
    <xdr:ext cx="0" cy="601133"/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295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4982"/>
    <xdr:pic>
      <xdr:nvPicPr>
        <xdr:cNvPr id="60" name="Imagen 4">
          <a:extLst>
            <a:ext uri="{FF2B5EF4-FFF2-40B4-BE49-F238E27FC236}">
              <a16:creationId xmlns:a16="http://schemas.microsoft.com/office/drawing/2014/main" id="{00000000-0008-0000-0F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4982"/>
    <xdr:pic>
      <xdr:nvPicPr>
        <xdr:cNvPr id="61" name="Imagen 4">
          <a:extLst>
            <a:ext uri="{FF2B5EF4-FFF2-40B4-BE49-F238E27FC236}">
              <a16:creationId xmlns:a16="http://schemas.microsoft.com/office/drawing/2014/main" id="{00000000-0008-0000-0F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516408" y="2121477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120"/>
  <sheetViews>
    <sheetView view="pageBreakPreview" topLeftCell="A41" zoomScale="90" zoomScaleNormal="90" zoomScaleSheetLayoutView="90" workbookViewId="0">
      <selection activeCell="J59" sqref="J5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180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 t="s">
        <v>133</v>
      </c>
      <c r="S6" s="11">
        <v>0.3</v>
      </c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2.1</v>
      </c>
      <c r="M7" s="68">
        <v>9</v>
      </c>
      <c r="N7" s="68">
        <v>2.1</v>
      </c>
      <c r="O7" s="68">
        <f>L7+M7+N7</f>
        <v>13.2</v>
      </c>
      <c r="P7" s="65"/>
      <c r="Q7" s="11"/>
      <c r="R7" s="11"/>
      <c r="S7" s="11">
        <f>SUM(S3:S6)</f>
        <v>0.65</v>
      </c>
      <c r="T7" s="11"/>
    </row>
    <row r="8" spans="2:23" ht="36.6" thickTop="1" x14ac:dyDescent="0.25">
      <c r="C8" s="30" t="s">
        <v>25</v>
      </c>
      <c r="D8" s="58" t="s">
        <v>126</v>
      </c>
      <c r="E8" s="32"/>
      <c r="F8" s="33"/>
      <c r="G8" s="10"/>
      <c r="H8" s="10"/>
      <c r="I8" s="4"/>
      <c r="K8" s="11" t="s">
        <v>139</v>
      </c>
      <c r="L8" s="11"/>
      <c r="M8" s="67">
        <f>0.35+9+0.35</f>
        <v>9.6999999999999993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2376</v>
      </c>
      <c r="G10" s="26">
        <v>20.34</v>
      </c>
      <c r="H10" s="25">
        <f t="shared" ref="H10:H14" si="0">F10*G10</f>
        <v>48327.839999999997</v>
      </c>
      <c r="I10" s="12"/>
      <c r="K10" s="68">
        <v>180</v>
      </c>
      <c r="L10" s="68">
        <v>13.2</v>
      </c>
      <c r="M10" s="68"/>
      <c r="N10" s="68">
        <f>L10*K10</f>
        <v>2376</v>
      </c>
      <c r="O10" s="68"/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4" si="1">N11</f>
        <v>360</v>
      </c>
      <c r="G11" s="26">
        <v>50.94</v>
      </c>
      <c r="H11" s="25">
        <f t="shared" si="0"/>
        <v>18338.400000000001</v>
      </c>
      <c r="I11" s="12"/>
      <c r="K11" s="68">
        <v>180</v>
      </c>
      <c r="L11" s="68" t="s">
        <v>131</v>
      </c>
      <c r="M11" s="68"/>
      <c r="N11" s="68">
        <f>K11*2</f>
        <v>360</v>
      </c>
      <c r="O11" s="68"/>
      <c r="P11" s="68"/>
      <c r="Q11" s="68"/>
      <c r="R11" s="68"/>
      <c r="T11" s="67"/>
      <c r="U11" s="67"/>
      <c r="V11" s="67"/>
      <c r="W11" s="67"/>
    </row>
    <row r="12" spans="2:23" s="11" customFormat="1" ht="28.8" x14ac:dyDescent="0.25">
      <c r="B12"/>
      <c r="C12" s="23">
        <v>3001012</v>
      </c>
      <c r="D12" s="57" t="s">
        <v>38</v>
      </c>
      <c r="E12" s="37" t="s">
        <v>28</v>
      </c>
      <c r="F12" s="41">
        <f t="shared" si="1"/>
        <v>30.24</v>
      </c>
      <c r="G12" s="26">
        <v>955.71</v>
      </c>
      <c r="H12" s="25">
        <f t="shared" si="0"/>
        <v>28900.67</v>
      </c>
      <c r="I12" s="12"/>
      <c r="K12" s="68">
        <v>180</v>
      </c>
      <c r="L12" s="68">
        <v>2.1</v>
      </c>
      <c r="M12" s="68">
        <v>0.08</v>
      </c>
      <c r="N12" s="68">
        <f>M12*L12*K12</f>
        <v>30.24</v>
      </c>
      <c r="O12" s="68"/>
      <c r="P12" s="68"/>
      <c r="Q12" s="68"/>
      <c r="R12" s="68"/>
      <c r="S12" s="67"/>
      <c r="T12" s="67"/>
      <c r="U12" s="67"/>
      <c r="V12" s="67"/>
      <c r="W12" s="67"/>
    </row>
    <row r="13" spans="2:23" s="11" customFormat="1" ht="28.8" x14ac:dyDescent="0.25">
      <c r="B13"/>
      <c r="C13" s="23" t="s">
        <v>71</v>
      </c>
      <c r="D13" s="57" t="s">
        <v>124</v>
      </c>
      <c r="E13" s="37" t="s">
        <v>16</v>
      </c>
      <c r="F13" s="41">
        <f t="shared" si="1"/>
        <v>3</v>
      </c>
      <c r="G13" s="26">
        <v>602.29999999999995</v>
      </c>
      <c r="H13" s="25">
        <f t="shared" si="0"/>
        <v>1806.9</v>
      </c>
      <c r="I13" s="12"/>
      <c r="K13" s="68">
        <v>3</v>
      </c>
      <c r="L13" s="68"/>
      <c r="M13" s="68"/>
      <c r="N13" s="68">
        <f>K13</f>
        <v>3</v>
      </c>
      <c r="O13" s="68"/>
      <c r="P13" s="68"/>
      <c r="Q13" s="68"/>
      <c r="R13" s="68"/>
      <c r="S13" s="67"/>
      <c r="T13" s="67"/>
      <c r="U13" s="67"/>
      <c r="V13" s="67"/>
      <c r="W13" s="67"/>
    </row>
    <row r="14" spans="2:23" s="11" customFormat="1" ht="38.4" x14ac:dyDescent="0.25">
      <c r="B14"/>
      <c r="C14" s="23">
        <v>9999000</v>
      </c>
      <c r="D14" s="57" t="s">
        <v>113</v>
      </c>
      <c r="E14" s="37" t="s">
        <v>16</v>
      </c>
      <c r="F14" s="41">
        <f t="shared" si="1"/>
        <v>5</v>
      </c>
      <c r="G14" s="26">
        <v>4940.93</v>
      </c>
      <c r="H14" s="25">
        <f t="shared" si="0"/>
        <v>24704.65</v>
      </c>
      <c r="I14" s="12"/>
      <c r="K14" s="68">
        <v>5</v>
      </c>
      <c r="L14" s="68"/>
      <c r="M14" s="68"/>
      <c r="N14" s="68">
        <f>K14</f>
        <v>5</v>
      </c>
      <c r="O14" s="68"/>
      <c r="P14" s="68"/>
      <c r="Q14" s="68"/>
      <c r="R14" s="68"/>
      <c r="S14" s="67"/>
      <c r="T14" s="67"/>
      <c r="U14" s="67"/>
      <c r="V14" s="67"/>
      <c r="W14" s="67"/>
    </row>
    <row r="15" spans="2:23" s="11" customFormat="1" x14ac:dyDescent="0.25">
      <c r="B15"/>
      <c r="C15" s="23"/>
      <c r="D15" s="40"/>
      <c r="E15" s="37"/>
      <c r="F15" s="41"/>
      <c r="G15" s="26"/>
      <c r="H15" s="27">
        <f>SUM(H10:H14)</f>
        <v>122078.46</v>
      </c>
      <c r="I15" s="12"/>
      <c r="K15" s="68"/>
      <c r="L15" s="68"/>
      <c r="M15" s="68"/>
      <c r="N15" s="68"/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x14ac:dyDescent="0.25">
      <c r="B16"/>
      <c r="C16" s="38" t="s">
        <v>26</v>
      </c>
      <c r="D16" s="39" t="s">
        <v>29</v>
      </c>
      <c r="E16" s="14"/>
      <c r="F16" s="14"/>
      <c r="G16" s="14"/>
      <c r="H16" s="14"/>
      <c r="I16" s="12"/>
      <c r="K16" s="68"/>
      <c r="L16" s="68"/>
      <c r="M16" s="68"/>
      <c r="N16" s="68"/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ht="21.75" customHeight="1" x14ac:dyDescent="0.25">
      <c r="A17" s="59"/>
      <c r="B17"/>
      <c r="C17" s="23">
        <v>3002001</v>
      </c>
      <c r="D17" s="44" t="s">
        <v>30</v>
      </c>
      <c r="E17" s="37" t="s">
        <v>28</v>
      </c>
      <c r="F17" s="52">
        <f>N17</f>
        <v>1134.9000000000001</v>
      </c>
      <c r="G17" s="26">
        <v>71.680000000000007</v>
      </c>
      <c r="H17" s="25">
        <f t="shared" ref="H17:H19" si="2">F17*G17</f>
        <v>81349.63</v>
      </c>
      <c r="I17" s="12"/>
      <c r="K17" s="68">
        <v>180</v>
      </c>
      <c r="L17" s="68">
        <f>M8</f>
        <v>9.6999999999999993</v>
      </c>
      <c r="M17" s="68">
        <v>0.65</v>
      </c>
      <c r="N17" s="68">
        <f>M17*L17*K17</f>
        <v>1134.9000000000001</v>
      </c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ht="38.4" x14ac:dyDescent="0.25">
      <c r="B18"/>
      <c r="C18" s="23">
        <v>3002002</v>
      </c>
      <c r="D18" s="40" t="s">
        <v>31</v>
      </c>
      <c r="E18" s="37" t="s">
        <v>28</v>
      </c>
      <c r="F18" s="52">
        <f t="shared" ref="F18:F21" si="3">N18</f>
        <v>1134.9000000000001</v>
      </c>
      <c r="G18" s="26">
        <v>305.20999999999998</v>
      </c>
      <c r="H18" s="25">
        <f t="shared" si="2"/>
        <v>346382.83</v>
      </c>
      <c r="I18" s="12"/>
      <c r="K18" s="68">
        <v>180</v>
      </c>
      <c r="L18" s="68">
        <f>M8</f>
        <v>9.6999999999999993</v>
      </c>
      <c r="M18" s="68">
        <v>0.65</v>
      </c>
      <c r="N18" s="68">
        <f>M18*L18*K18</f>
        <v>1134.9000000000001</v>
      </c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48" x14ac:dyDescent="0.25">
      <c r="B19"/>
      <c r="C19" s="23">
        <v>3002003</v>
      </c>
      <c r="D19" s="40" t="s">
        <v>56</v>
      </c>
      <c r="E19" s="37" t="s">
        <v>17</v>
      </c>
      <c r="F19" s="52">
        <f t="shared" si="3"/>
        <v>1746</v>
      </c>
      <c r="G19" s="26">
        <v>44.07</v>
      </c>
      <c r="H19" s="25">
        <f t="shared" si="2"/>
        <v>76946.22</v>
      </c>
      <c r="I19" s="12"/>
      <c r="K19" s="68">
        <v>180</v>
      </c>
      <c r="L19" s="68">
        <f>M8</f>
        <v>9.6999999999999993</v>
      </c>
      <c r="M19" s="68"/>
      <c r="N19" s="68">
        <f>K19*L19</f>
        <v>1746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ht="57.6" x14ac:dyDescent="0.25">
      <c r="B20"/>
      <c r="C20" s="23">
        <v>3002007</v>
      </c>
      <c r="D20" s="40" t="s">
        <v>51</v>
      </c>
      <c r="E20" s="37" t="s">
        <v>28</v>
      </c>
      <c r="F20" s="52">
        <f t="shared" si="3"/>
        <v>349.2</v>
      </c>
      <c r="G20" s="26">
        <v>1625.24</v>
      </c>
      <c r="H20" s="25">
        <f>F20*G20</f>
        <v>567533.81000000006</v>
      </c>
      <c r="I20" s="12"/>
      <c r="K20" s="68">
        <v>180</v>
      </c>
      <c r="L20" s="68">
        <f>M8</f>
        <v>9.6999999999999993</v>
      </c>
      <c r="M20" s="68">
        <v>0.2</v>
      </c>
      <c r="N20" s="68">
        <f>M20*L20*K20</f>
        <v>349.2</v>
      </c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38.4" x14ac:dyDescent="0.25">
      <c r="B21"/>
      <c r="C21" s="50">
        <v>3002006</v>
      </c>
      <c r="D21" s="40" t="s">
        <v>125</v>
      </c>
      <c r="E21" s="51" t="s">
        <v>28</v>
      </c>
      <c r="F21" s="52">
        <f t="shared" si="3"/>
        <v>523.79999999999995</v>
      </c>
      <c r="G21" s="53">
        <v>1303.48</v>
      </c>
      <c r="H21" s="53">
        <f t="shared" ref="H21" si="4">+G21*F21</f>
        <v>682762.82</v>
      </c>
      <c r="I21" s="12"/>
      <c r="K21" s="68">
        <v>180</v>
      </c>
      <c r="L21" s="68">
        <f>M8</f>
        <v>9.6999999999999993</v>
      </c>
      <c r="M21" s="68">
        <v>0.3</v>
      </c>
      <c r="N21" s="68">
        <f>M21*L21*K21</f>
        <v>523.79999999999995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x14ac:dyDescent="0.25">
      <c r="B22"/>
      <c r="C22" s="23"/>
      <c r="D22" s="40"/>
      <c r="E22" s="37"/>
      <c r="F22" s="41"/>
      <c r="G22" s="26"/>
      <c r="H22" s="27">
        <f>SUM(H17:H21)</f>
        <v>1754975.31</v>
      </c>
      <c r="I22" s="12"/>
      <c r="K22" s="68"/>
      <c r="L22" s="68"/>
      <c r="M22" s="68"/>
      <c r="N22" s="68"/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x14ac:dyDescent="0.25">
      <c r="B23"/>
      <c r="C23" s="38" t="s">
        <v>20</v>
      </c>
      <c r="D23" s="39" t="s">
        <v>39</v>
      </c>
      <c r="E23" s="14"/>
      <c r="F23" s="14"/>
      <c r="G23" s="14"/>
      <c r="H23" s="14"/>
      <c r="I23" s="12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ht="48" x14ac:dyDescent="0.25">
      <c r="B24"/>
      <c r="C24" s="23">
        <v>3003010</v>
      </c>
      <c r="D24" s="44" t="s">
        <v>64</v>
      </c>
      <c r="E24" s="37" t="s">
        <v>17</v>
      </c>
      <c r="F24" s="41">
        <f>N24</f>
        <v>756</v>
      </c>
      <c r="G24" s="26">
        <v>67.31</v>
      </c>
      <c r="H24" s="25">
        <f t="shared" ref="H24:H30" si="5">F24*G24</f>
        <v>50886.36</v>
      </c>
      <c r="I24" s="12"/>
      <c r="K24" s="68">
        <v>180</v>
      </c>
      <c r="L24" s="68">
        <v>2.1</v>
      </c>
      <c r="M24" s="68">
        <v>2</v>
      </c>
      <c r="N24" s="68">
        <f>K24*L24*M24</f>
        <v>756</v>
      </c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ht="48" x14ac:dyDescent="0.25">
      <c r="B25"/>
      <c r="C25" s="23">
        <v>3003011</v>
      </c>
      <c r="D25" s="44" t="s">
        <v>81</v>
      </c>
      <c r="E25" s="37" t="s">
        <v>17</v>
      </c>
      <c r="F25" s="41">
        <f t="shared" ref="F25:F30" si="6">N25</f>
        <v>756</v>
      </c>
      <c r="G25" s="26">
        <v>588.27</v>
      </c>
      <c r="H25" s="25">
        <f t="shared" si="5"/>
        <v>444732.12</v>
      </c>
      <c r="I25" s="12"/>
      <c r="K25" s="68">
        <v>180</v>
      </c>
      <c r="L25" s="68">
        <v>2.1</v>
      </c>
      <c r="M25" s="68">
        <v>2</v>
      </c>
      <c r="N25" s="68">
        <f>K25*L25*M25</f>
        <v>756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38.4" x14ac:dyDescent="0.25">
      <c r="B26"/>
      <c r="C26" s="23">
        <v>3003013</v>
      </c>
      <c r="D26" s="44" t="s">
        <v>72</v>
      </c>
      <c r="E26" s="37" t="s">
        <v>28</v>
      </c>
      <c r="F26" s="41">
        <f t="shared" si="6"/>
        <v>75.599999999999994</v>
      </c>
      <c r="G26" s="26">
        <v>418.84</v>
      </c>
      <c r="H26" s="25">
        <f t="shared" si="5"/>
        <v>31664.3</v>
      </c>
      <c r="I26" s="12"/>
      <c r="K26" s="68">
        <v>180</v>
      </c>
      <c r="L26" s="68">
        <v>2.1</v>
      </c>
      <c r="M26" s="68">
        <v>0.1</v>
      </c>
      <c r="N26" s="68">
        <f>(K26*L26*M26)*2</f>
        <v>75.599999999999994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67.2" x14ac:dyDescent="0.25">
      <c r="B27"/>
      <c r="C27" s="23">
        <v>3003021</v>
      </c>
      <c r="D27" s="44" t="s">
        <v>69</v>
      </c>
      <c r="E27" s="37" t="s">
        <v>28</v>
      </c>
      <c r="F27" s="41">
        <f t="shared" si="6"/>
        <v>32.4</v>
      </c>
      <c r="G27" s="26">
        <v>8279.98</v>
      </c>
      <c r="H27" s="25">
        <f t="shared" si="5"/>
        <v>268271.34999999998</v>
      </c>
      <c r="I27" s="12"/>
      <c r="K27" s="68">
        <v>180</v>
      </c>
      <c r="L27" s="68">
        <v>0.09</v>
      </c>
      <c r="M27" s="68">
        <v>2</v>
      </c>
      <c r="N27" s="68">
        <f>K27*L27*M27</f>
        <v>32.4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48" x14ac:dyDescent="0.25">
      <c r="B28"/>
      <c r="C28" s="23">
        <v>3003020</v>
      </c>
      <c r="D28" s="44" t="s">
        <v>55</v>
      </c>
      <c r="E28" s="37" t="s">
        <v>17</v>
      </c>
      <c r="F28" s="41">
        <f t="shared" si="6"/>
        <v>12</v>
      </c>
      <c r="G28" s="26">
        <v>637.79999999999995</v>
      </c>
      <c r="H28" s="25">
        <f t="shared" si="5"/>
        <v>7653.6</v>
      </c>
      <c r="I28" s="12"/>
      <c r="K28" s="68">
        <v>12</v>
      </c>
      <c r="L28" s="68"/>
      <c r="M28" s="68"/>
      <c r="N28" s="68">
        <f>K28</f>
        <v>12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28.8" x14ac:dyDescent="0.25">
      <c r="B29"/>
      <c r="C29" s="23">
        <v>3003008</v>
      </c>
      <c r="D29" s="44" t="s">
        <v>79</v>
      </c>
      <c r="E29" s="37" t="s">
        <v>17</v>
      </c>
      <c r="F29" s="41">
        <f t="shared" si="6"/>
        <v>36</v>
      </c>
      <c r="G29" s="26">
        <v>11.87</v>
      </c>
      <c r="H29" s="25">
        <f t="shared" si="5"/>
        <v>427.32</v>
      </c>
      <c r="I29" s="12"/>
      <c r="K29" s="68">
        <v>12</v>
      </c>
      <c r="L29" s="68">
        <v>3</v>
      </c>
      <c r="M29" s="68"/>
      <c r="N29" s="68">
        <f>K29*L29</f>
        <v>36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38.4" x14ac:dyDescent="0.25">
      <c r="B30"/>
      <c r="C30" s="23">
        <v>3003009</v>
      </c>
      <c r="D30" s="44" t="s">
        <v>80</v>
      </c>
      <c r="E30" s="37" t="s">
        <v>17</v>
      </c>
      <c r="F30" s="41">
        <f t="shared" si="6"/>
        <v>36</v>
      </c>
      <c r="G30" s="26">
        <v>64.540000000000006</v>
      </c>
      <c r="H30" s="25">
        <f t="shared" si="5"/>
        <v>2323.44</v>
      </c>
      <c r="I30" s="12"/>
      <c r="K30" s="68">
        <v>12</v>
      </c>
      <c r="L30" s="68">
        <v>3</v>
      </c>
      <c r="M30" s="68"/>
      <c r="N30" s="68">
        <f>K30*L30</f>
        <v>36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x14ac:dyDescent="0.25">
      <c r="B31"/>
      <c r="C31" s="23"/>
      <c r="D31" s="40"/>
      <c r="E31" s="37"/>
      <c r="F31" s="41"/>
      <c r="G31" s="26"/>
      <c r="H31" s="55">
        <f>SUM(H24:H30)</f>
        <v>805958.49</v>
      </c>
      <c r="I31" s="12"/>
      <c r="K31" s="68"/>
      <c r="L31" s="68"/>
      <c r="M31" s="68"/>
      <c r="N31" s="68"/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x14ac:dyDescent="0.25">
      <c r="B32"/>
      <c r="C32" s="38" t="s">
        <v>21</v>
      </c>
      <c r="D32" s="39" t="s">
        <v>87</v>
      </c>
      <c r="E32" s="14"/>
      <c r="F32" s="14"/>
      <c r="G32" s="14"/>
      <c r="H32" s="14"/>
      <c r="I32" s="12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67"/>
      <c r="V32" s="67"/>
      <c r="W32" s="67"/>
    </row>
    <row r="33" spans="1:23" s="11" customFormat="1" ht="28.8" x14ac:dyDescent="0.25">
      <c r="B33"/>
      <c r="C33" s="50">
        <v>3004001</v>
      </c>
      <c r="D33" s="44" t="s">
        <v>57</v>
      </c>
      <c r="E33" s="51" t="s">
        <v>17</v>
      </c>
      <c r="F33" s="41">
        <f>N33</f>
        <v>1746</v>
      </c>
      <c r="G33" s="53">
        <v>11.87</v>
      </c>
      <c r="H33" s="25">
        <f t="shared" ref="H33:H37" si="7">F33*G33</f>
        <v>20725.02</v>
      </c>
      <c r="I33" s="12"/>
      <c r="K33" s="68">
        <v>180</v>
      </c>
      <c r="L33" s="68">
        <f>M8</f>
        <v>9.6999999999999993</v>
      </c>
      <c r="M33" s="68"/>
      <c r="N33" s="68">
        <f>K33*L33</f>
        <v>1746</v>
      </c>
      <c r="O33" s="68"/>
      <c r="P33" s="68"/>
      <c r="Q33" s="68"/>
      <c r="R33" s="68"/>
      <c r="S33" s="67"/>
      <c r="T33" s="67"/>
      <c r="U33" s="67"/>
      <c r="V33" s="67"/>
      <c r="W33" s="67"/>
    </row>
    <row r="34" spans="1:23" s="11" customFormat="1" ht="57.6" x14ac:dyDescent="0.25">
      <c r="B34"/>
      <c r="C34" s="50" t="s">
        <v>88</v>
      </c>
      <c r="D34" s="44" t="s">
        <v>89</v>
      </c>
      <c r="E34" s="51" t="s">
        <v>15</v>
      </c>
      <c r="F34" s="41">
        <f t="shared" ref="F34:F37" si="8">N34</f>
        <v>180</v>
      </c>
      <c r="G34" s="53">
        <v>57.76</v>
      </c>
      <c r="H34" s="25">
        <f t="shared" si="7"/>
        <v>10396.799999999999</v>
      </c>
      <c r="I34" s="12"/>
      <c r="K34" s="68">
        <v>180</v>
      </c>
      <c r="L34" s="68"/>
      <c r="M34" s="68"/>
      <c r="N34" s="68">
        <f>K34</f>
        <v>180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1:23" s="11" customFormat="1" ht="38.4" x14ac:dyDescent="0.25">
      <c r="B35"/>
      <c r="C35" s="50" t="s">
        <v>90</v>
      </c>
      <c r="D35" s="44" t="s">
        <v>91</v>
      </c>
      <c r="E35" s="51" t="s">
        <v>15</v>
      </c>
      <c r="F35" s="41">
        <f t="shared" si="8"/>
        <v>7</v>
      </c>
      <c r="G35" s="53">
        <v>161.38999999999999</v>
      </c>
      <c r="H35" s="25">
        <f t="shared" si="7"/>
        <v>1129.73</v>
      </c>
      <c r="I35" s="12"/>
      <c r="K35" s="68">
        <v>180</v>
      </c>
      <c r="L35" s="68"/>
      <c r="M35" s="68"/>
      <c r="N35" s="68">
        <f>(K35/30)+1</f>
        <v>7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1:23" s="11" customFormat="1" ht="38.4" x14ac:dyDescent="0.25">
      <c r="B36"/>
      <c r="C36" s="50">
        <v>3004007</v>
      </c>
      <c r="D36" s="44" t="s">
        <v>58</v>
      </c>
      <c r="E36" s="51" t="s">
        <v>15</v>
      </c>
      <c r="F36" s="41">
        <f t="shared" si="8"/>
        <v>591.70000000000005</v>
      </c>
      <c r="G36" s="53">
        <v>66.34</v>
      </c>
      <c r="H36" s="25">
        <f t="shared" si="7"/>
        <v>39253.379999999997</v>
      </c>
      <c r="I36" s="12"/>
      <c r="K36" s="68">
        <v>180</v>
      </c>
      <c r="L36" s="68">
        <f>(K36/3)+1</f>
        <v>61</v>
      </c>
      <c r="M36" s="68"/>
      <c r="N36" s="68">
        <f>L36*L33</f>
        <v>591.70000000000005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1:23" s="11" customFormat="1" ht="48" x14ac:dyDescent="0.25">
      <c r="B37"/>
      <c r="C37" s="50" t="s">
        <v>92</v>
      </c>
      <c r="D37" s="44" t="s">
        <v>93</v>
      </c>
      <c r="E37" s="51" t="s">
        <v>17</v>
      </c>
      <c r="F37" s="41">
        <f t="shared" si="8"/>
        <v>1746</v>
      </c>
      <c r="G37" s="53">
        <v>955</v>
      </c>
      <c r="H37" s="25">
        <f t="shared" si="7"/>
        <v>1667430</v>
      </c>
      <c r="I37" s="12"/>
      <c r="K37" s="68">
        <v>180</v>
      </c>
      <c r="L37" s="68">
        <f>M8</f>
        <v>9.6999999999999993</v>
      </c>
      <c r="M37" s="68"/>
      <c r="N37" s="68">
        <f>K37*L37</f>
        <v>1746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1:23" s="11" customFormat="1" x14ac:dyDescent="0.25">
      <c r="B38"/>
      <c r="C38" s="23"/>
      <c r="D38" s="43"/>
      <c r="E38" s="37"/>
      <c r="F38" s="41"/>
      <c r="G38" s="26"/>
      <c r="H38" s="27">
        <f>SUM(H33:H37)</f>
        <v>1738934.93</v>
      </c>
      <c r="I38" s="12"/>
      <c r="K38" s="68"/>
      <c r="L38" s="68"/>
      <c r="M38" s="68"/>
      <c r="N38" s="68"/>
      <c r="O38" s="68"/>
      <c r="P38" s="68"/>
      <c r="Q38" s="68"/>
      <c r="R38" s="68"/>
      <c r="S38" s="67"/>
      <c r="T38" s="67"/>
      <c r="U38" s="67"/>
      <c r="V38" s="67"/>
      <c r="W38" s="67"/>
    </row>
    <row r="39" spans="1:23" s="11" customFormat="1" x14ac:dyDescent="0.25">
      <c r="B39"/>
      <c r="C39" s="38" t="s">
        <v>22</v>
      </c>
      <c r="D39" s="39" t="s">
        <v>23</v>
      </c>
      <c r="E39" s="14"/>
      <c r="F39" s="14"/>
      <c r="G39" s="14"/>
      <c r="H39" s="14"/>
      <c r="I39" s="12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67"/>
      <c r="V39" s="67"/>
      <c r="W39" s="67"/>
    </row>
    <row r="40" spans="1:23" s="11" customFormat="1" ht="38.4" x14ac:dyDescent="0.25">
      <c r="B40"/>
      <c r="C40" s="50" t="s">
        <v>135</v>
      </c>
      <c r="D40" s="40" t="s">
        <v>136</v>
      </c>
      <c r="E40" s="51" t="s">
        <v>16</v>
      </c>
      <c r="F40" s="41">
        <f>N40</f>
        <v>13</v>
      </c>
      <c r="G40" s="53">
        <v>15215.37</v>
      </c>
      <c r="H40" s="25">
        <f t="shared" ref="H40:H45" si="9">F40*G40</f>
        <v>197799.81</v>
      </c>
      <c r="I40" s="12"/>
      <c r="K40" s="68">
        <v>13</v>
      </c>
      <c r="L40" s="68"/>
      <c r="M40" s="68"/>
      <c r="N40" s="68">
        <f>K40</f>
        <v>13</v>
      </c>
      <c r="O40" s="68"/>
      <c r="P40" s="68"/>
      <c r="Q40" s="68"/>
      <c r="R40" s="68"/>
      <c r="S40" s="67"/>
      <c r="T40" s="67"/>
      <c r="U40" s="67"/>
      <c r="V40" s="67"/>
      <c r="W40" s="67"/>
    </row>
    <row r="41" spans="1:23" s="11" customFormat="1" ht="57.6" x14ac:dyDescent="0.25">
      <c r="B41"/>
      <c r="C41" s="50">
        <v>3006005</v>
      </c>
      <c r="D41" s="40" t="s">
        <v>75</v>
      </c>
      <c r="E41" s="51" t="s">
        <v>41</v>
      </c>
      <c r="F41" s="41">
        <f t="shared" ref="F41:F45" si="10">N41</f>
        <v>13</v>
      </c>
      <c r="G41" s="53">
        <v>6459.11</v>
      </c>
      <c r="H41" s="25">
        <f t="shared" si="9"/>
        <v>83968.43</v>
      </c>
      <c r="I41" s="12"/>
      <c r="K41" s="68">
        <v>13</v>
      </c>
      <c r="L41" s="68"/>
      <c r="M41" s="68"/>
      <c r="N41" s="68">
        <f>K41</f>
        <v>13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1:23" s="11" customFormat="1" ht="57.6" x14ac:dyDescent="0.25">
      <c r="B42"/>
      <c r="C42" s="50">
        <v>3006031</v>
      </c>
      <c r="D42" s="40" t="s">
        <v>94</v>
      </c>
      <c r="E42" s="51" t="s">
        <v>16</v>
      </c>
      <c r="F42" s="41">
        <f t="shared" si="10"/>
        <v>6</v>
      </c>
      <c r="G42" s="53">
        <v>3372.73</v>
      </c>
      <c r="H42" s="25">
        <f t="shared" si="9"/>
        <v>20236.38</v>
      </c>
      <c r="I42" s="12"/>
      <c r="K42" s="68">
        <v>6</v>
      </c>
      <c r="L42" s="68"/>
      <c r="M42" s="68"/>
      <c r="N42" s="68">
        <f t="shared" ref="N42:N45" si="11">K42</f>
        <v>6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1:23" s="11" customFormat="1" ht="86.4" x14ac:dyDescent="0.25">
      <c r="B43"/>
      <c r="C43" s="50" t="s">
        <v>114</v>
      </c>
      <c r="D43" s="40" t="s">
        <v>115</v>
      </c>
      <c r="E43" s="51" t="s">
        <v>16</v>
      </c>
      <c r="F43" s="41">
        <f t="shared" si="10"/>
        <v>7</v>
      </c>
      <c r="G43" s="53">
        <v>7093.1</v>
      </c>
      <c r="H43" s="25">
        <f t="shared" si="9"/>
        <v>49651.7</v>
      </c>
      <c r="I43" s="12"/>
      <c r="K43" s="68">
        <v>7</v>
      </c>
      <c r="L43" s="68"/>
      <c r="M43" s="68"/>
      <c r="N43" s="68">
        <f t="shared" si="11"/>
        <v>7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1:23" s="11" customFormat="1" ht="86.4" x14ac:dyDescent="0.25">
      <c r="B44"/>
      <c r="C44" s="50" t="s">
        <v>65</v>
      </c>
      <c r="D44" s="40" t="s">
        <v>66</v>
      </c>
      <c r="E44" s="51" t="s">
        <v>63</v>
      </c>
      <c r="F44" s="41">
        <f t="shared" si="10"/>
        <v>3</v>
      </c>
      <c r="G44" s="53">
        <v>10911.72</v>
      </c>
      <c r="H44" s="25">
        <f t="shared" si="9"/>
        <v>32735.16</v>
      </c>
      <c r="I44" s="12"/>
      <c r="K44" s="68">
        <v>3</v>
      </c>
      <c r="L44" s="68"/>
      <c r="M44" s="68"/>
      <c r="N44" s="68">
        <f t="shared" si="11"/>
        <v>3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1:23" s="11" customFormat="1" ht="38.4" x14ac:dyDescent="0.25">
      <c r="B45"/>
      <c r="C45" s="50">
        <v>3006050</v>
      </c>
      <c r="D45" s="40" t="s">
        <v>70</v>
      </c>
      <c r="E45" s="51" t="s">
        <v>16</v>
      </c>
      <c r="F45" s="41">
        <f t="shared" si="10"/>
        <v>3</v>
      </c>
      <c r="G45" s="53">
        <v>4068.89</v>
      </c>
      <c r="H45" s="25">
        <f t="shared" si="9"/>
        <v>12206.67</v>
      </c>
      <c r="I45" s="12"/>
      <c r="K45" s="68">
        <v>3</v>
      </c>
      <c r="L45" s="68"/>
      <c r="M45" s="68"/>
      <c r="N45" s="68">
        <f t="shared" si="11"/>
        <v>3</v>
      </c>
      <c r="O45" s="68"/>
      <c r="P45" s="68"/>
      <c r="Q45" s="68"/>
      <c r="R45" s="68"/>
      <c r="S45" s="67"/>
      <c r="T45" s="67"/>
      <c r="U45" s="67"/>
      <c r="V45" s="67"/>
      <c r="W45" s="67"/>
    </row>
    <row r="46" spans="1:23" s="11" customFormat="1" ht="12.75" customHeight="1" x14ac:dyDescent="0.25">
      <c r="B46"/>
      <c r="C46" s="23"/>
      <c r="D46" s="43"/>
      <c r="E46" s="37"/>
      <c r="F46" s="41"/>
      <c r="G46" s="26"/>
      <c r="H46" s="27">
        <f>SUM(H40:H45)</f>
        <v>396598.15</v>
      </c>
      <c r="I46" s="12"/>
      <c r="K46" s="68"/>
      <c r="L46" s="68"/>
      <c r="M46" s="68"/>
      <c r="N46" s="68"/>
      <c r="O46" s="68"/>
      <c r="P46" s="68"/>
      <c r="Q46" s="68"/>
      <c r="R46" s="68"/>
      <c r="S46" s="67"/>
      <c r="T46" s="67"/>
      <c r="U46" s="67"/>
      <c r="V46" s="67"/>
      <c r="W46" s="67"/>
    </row>
    <row r="47" spans="1:23" s="11" customFormat="1" ht="12" customHeight="1" x14ac:dyDescent="0.25">
      <c r="B47"/>
      <c r="C47" s="38" t="s">
        <v>32</v>
      </c>
      <c r="D47" s="39" t="s">
        <v>42</v>
      </c>
      <c r="E47" s="14"/>
      <c r="F47" s="14"/>
      <c r="G47" s="14"/>
      <c r="H47" s="14"/>
      <c r="I47" s="12"/>
      <c r="K47" s="68"/>
      <c r="L47" s="68"/>
      <c r="M47" s="68"/>
      <c r="N47" s="68"/>
      <c r="O47" s="68"/>
      <c r="P47" s="68"/>
      <c r="Q47" s="68"/>
      <c r="R47" s="68"/>
      <c r="S47" s="67"/>
      <c r="T47" s="67"/>
      <c r="U47" s="67"/>
      <c r="V47" s="67"/>
      <c r="W47" s="67"/>
    </row>
    <row r="48" spans="1:23" s="11" customFormat="1" ht="76.8" x14ac:dyDescent="0.25">
      <c r="A48" s="59"/>
      <c r="B48"/>
      <c r="C48" s="23" t="s">
        <v>95</v>
      </c>
      <c r="D48" s="44" t="s">
        <v>96</v>
      </c>
      <c r="E48" s="37" t="s">
        <v>16</v>
      </c>
      <c r="F48" s="41">
        <f>N48</f>
        <v>2</v>
      </c>
      <c r="G48" s="26">
        <v>7182.95</v>
      </c>
      <c r="H48" s="25">
        <f t="shared" ref="H48:H51" si="12">F48*G48</f>
        <v>14365.9</v>
      </c>
      <c r="I48" s="12"/>
      <c r="K48" s="68">
        <v>2</v>
      </c>
      <c r="L48" s="68"/>
      <c r="M48" s="68"/>
      <c r="N48" s="68">
        <f t="shared" ref="N48:N51" si="13">K48</f>
        <v>2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76.8" x14ac:dyDescent="0.25">
      <c r="A49" s="59"/>
      <c r="B49"/>
      <c r="C49" s="23" t="s">
        <v>74</v>
      </c>
      <c r="D49" s="44" t="s">
        <v>97</v>
      </c>
      <c r="E49" s="37" t="s">
        <v>16</v>
      </c>
      <c r="F49" s="41">
        <f t="shared" ref="F49:F51" si="14">N49</f>
        <v>2</v>
      </c>
      <c r="G49" s="26">
        <v>4618.97</v>
      </c>
      <c r="H49" s="25">
        <f t="shared" si="12"/>
        <v>9237.94</v>
      </c>
      <c r="I49" s="12"/>
      <c r="K49" s="68">
        <v>2</v>
      </c>
      <c r="L49" s="68"/>
      <c r="M49" s="68"/>
      <c r="N49" s="68">
        <f t="shared" si="13"/>
        <v>2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57.6" x14ac:dyDescent="0.25">
      <c r="A50" s="59"/>
      <c r="B50"/>
      <c r="C50" s="23" t="s">
        <v>52</v>
      </c>
      <c r="D50" s="44" t="s">
        <v>53</v>
      </c>
      <c r="E50" s="37" t="s">
        <v>15</v>
      </c>
      <c r="F50" s="41">
        <f t="shared" si="14"/>
        <v>12</v>
      </c>
      <c r="G50" s="26">
        <v>636.80999999999995</v>
      </c>
      <c r="H50" s="25">
        <f t="shared" si="12"/>
        <v>7641.72</v>
      </c>
      <c r="I50" s="12"/>
      <c r="K50" s="68">
        <v>4</v>
      </c>
      <c r="L50" s="68">
        <v>3</v>
      </c>
      <c r="M50" s="68"/>
      <c r="N50" s="68">
        <f>K50*L50</f>
        <v>12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76.8" x14ac:dyDescent="0.25">
      <c r="A51" s="59"/>
      <c r="B51"/>
      <c r="C51" s="23" t="s">
        <v>49</v>
      </c>
      <c r="D51" s="44" t="s">
        <v>98</v>
      </c>
      <c r="E51" s="37" t="s">
        <v>16</v>
      </c>
      <c r="F51" s="41">
        <f t="shared" si="14"/>
        <v>2</v>
      </c>
      <c r="G51" s="26">
        <v>4415.6899999999996</v>
      </c>
      <c r="H51" s="25">
        <f t="shared" si="12"/>
        <v>8831.3799999999992</v>
      </c>
      <c r="I51" s="12"/>
      <c r="K51" s="68">
        <v>2</v>
      </c>
      <c r="L51" s="68"/>
      <c r="M51" s="68"/>
      <c r="N51" s="68">
        <f t="shared" si="13"/>
        <v>2</v>
      </c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x14ac:dyDescent="0.25">
      <c r="B52"/>
      <c r="C52" s="23"/>
      <c r="D52" s="43"/>
      <c r="E52" s="37"/>
      <c r="F52" s="41"/>
      <c r="G52" s="26"/>
      <c r="H52" s="27">
        <f>SUM(H48:H51)</f>
        <v>40076.94</v>
      </c>
      <c r="I52" s="12"/>
      <c r="K52" s="68"/>
      <c r="L52" s="68"/>
      <c r="M52" s="68"/>
      <c r="N52" s="68"/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x14ac:dyDescent="0.25">
      <c r="B53"/>
      <c r="C53" s="38" t="s">
        <v>37</v>
      </c>
      <c r="D53" s="39" t="s">
        <v>77</v>
      </c>
      <c r="E53" s="14"/>
      <c r="F53" s="14"/>
      <c r="G53" s="14"/>
      <c r="H53" s="14"/>
      <c r="I53" s="12"/>
      <c r="K53" s="68"/>
      <c r="L53" s="68"/>
      <c r="M53" s="68"/>
      <c r="N53" s="68"/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76.8" x14ac:dyDescent="0.25">
      <c r="A54" s="59"/>
      <c r="B54"/>
      <c r="C54" s="23" t="s">
        <v>82</v>
      </c>
      <c r="D54" s="44" t="s">
        <v>83</v>
      </c>
      <c r="E54" s="37" t="s">
        <v>15</v>
      </c>
      <c r="F54" s="41">
        <f>N54</f>
        <v>190</v>
      </c>
      <c r="G54" s="26">
        <v>81.12</v>
      </c>
      <c r="H54" s="25">
        <f t="shared" ref="H54:H56" si="15">F54*G54</f>
        <v>15412.8</v>
      </c>
      <c r="I54" s="12"/>
      <c r="K54" s="68">
        <f>K10+10</f>
        <v>190</v>
      </c>
      <c r="L54" s="68"/>
      <c r="M54" s="68"/>
      <c r="N54" s="68">
        <f t="shared" ref="N54:N56" si="16">K54</f>
        <v>190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ht="67.2" x14ac:dyDescent="0.25">
      <c r="A55" s="59"/>
      <c r="B55"/>
      <c r="C55" s="23" t="s">
        <v>99</v>
      </c>
      <c r="D55" s="44" t="s">
        <v>100</v>
      </c>
      <c r="E55" s="37" t="s">
        <v>15</v>
      </c>
      <c r="F55" s="41">
        <f t="shared" ref="F55:F56" si="17">N55</f>
        <v>19.399999999999999</v>
      </c>
      <c r="G55" s="26">
        <v>342.92</v>
      </c>
      <c r="H55" s="25">
        <f t="shared" si="15"/>
        <v>6652.65</v>
      </c>
      <c r="I55" s="12"/>
      <c r="K55" s="68">
        <f>L37</f>
        <v>9.6999999999999993</v>
      </c>
      <c r="L55" s="68">
        <v>2</v>
      </c>
      <c r="M55" s="68"/>
      <c r="N55" s="68">
        <f>K55*L55</f>
        <v>19.399999999999999</v>
      </c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ht="76.8" x14ac:dyDescent="0.25">
      <c r="A56" s="59"/>
      <c r="B56"/>
      <c r="C56" s="23" t="s">
        <v>101</v>
      </c>
      <c r="D56" s="44" t="s">
        <v>102</v>
      </c>
      <c r="E56" s="37" t="s">
        <v>15</v>
      </c>
      <c r="F56" s="41">
        <f t="shared" si="17"/>
        <v>92</v>
      </c>
      <c r="G56" s="26">
        <v>342.92</v>
      </c>
      <c r="H56" s="25">
        <f t="shared" si="15"/>
        <v>31548.639999999999</v>
      </c>
      <c r="I56" s="12"/>
      <c r="K56" s="68">
        <v>92</v>
      </c>
      <c r="L56" s="68"/>
      <c r="M56" s="68"/>
      <c r="N56" s="68">
        <f t="shared" si="16"/>
        <v>92</v>
      </c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x14ac:dyDescent="0.25">
      <c r="B57"/>
      <c r="C57" s="50"/>
      <c r="D57" s="40"/>
      <c r="E57" s="51"/>
      <c r="F57" s="52"/>
      <c r="G57" s="53"/>
      <c r="H57" s="27">
        <f>SUM(H54:H56)</f>
        <v>53614.09</v>
      </c>
      <c r="I57" s="12"/>
      <c r="K57" s="68"/>
      <c r="L57" s="68"/>
      <c r="M57" s="68"/>
      <c r="N57" s="68"/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x14ac:dyDescent="0.25">
      <c r="B58"/>
      <c r="C58" s="38" t="s">
        <v>43</v>
      </c>
      <c r="D58" s="39" t="s">
        <v>44</v>
      </c>
      <c r="E58" s="14"/>
      <c r="F58" s="14"/>
      <c r="G58" s="14"/>
      <c r="H58" s="14"/>
      <c r="I58" s="12"/>
      <c r="K58" s="68"/>
      <c r="L58" s="68"/>
      <c r="M58" s="68"/>
      <c r="N58" s="68"/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ht="153.6" x14ac:dyDescent="0.25">
      <c r="B59"/>
      <c r="C59" s="23">
        <v>3007058</v>
      </c>
      <c r="D59" s="45" t="s">
        <v>84</v>
      </c>
      <c r="E59" s="37" t="s">
        <v>16</v>
      </c>
      <c r="F59" s="41">
        <f>N59</f>
        <v>12</v>
      </c>
      <c r="G59" s="26">
        <v>35514.03</v>
      </c>
      <c r="H59" s="25">
        <f t="shared" ref="H59:H60" si="18">F59*G59</f>
        <v>426168.36</v>
      </c>
      <c r="I59" s="12"/>
      <c r="K59" s="68">
        <f>L3</f>
        <v>180</v>
      </c>
      <c r="L59" s="68">
        <v>15</v>
      </c>
      <c r="M59" s="68"/>
      <c r="N59" s="68">
        <f>K59/L59</f>
        <v>12</v>
      </c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ht="96" x14ac:dyDescent="0.25">
      <c r="B60"/>
      <c r="C60" s="23">
        <v>3007007</v>
      </c>
      <c r="D60" s="45" t="s">
        <v>60</v>
      </c>
      <c r="E60" s="37" t="s">
        <v>16</v>
      </c>
      <c r="F60" s="41">
        <f>N60</f>
        <v>12</v>
      </c>
      <c r="G60" s="26">
        <v>5660.87</v>
      </c>
      <c r="H60" s="25">
        <f t="shared" si="18"/>
        <v>67930.44</v>
      </c>
      <c r="I60" s="12"/>
      <c r="K60" s="68">
        <f>L3</f>
        <v>180</v>
      </c>
      <c r="L60" s="68">
        <v>15</v>
      </c>
      <c r="M60" s="68"/>
      <c r="N60" s="68">
        <f>K60/L60</f>
        <v>12</v>
      </c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x14ac:dyDescent="0.25">
      <c r="B61"/>
      <c r="C61" s="23"/>
      <c r="D61" s="43"/>
      <c r="E61" s="37"/>
      <c r="F61" s="41"/>
      <c r="G61" s="26"/>
      <c r="H61" s="27">
        <f>SUM(H59:H60)</f>
        <v>494098.8</v>
      </c>
      <c r="I61" s="12"/>
      <c r="K61" s="68"/>
      <c r="L61" s="68"/>
      <c r="M61" s="68"/>
      <c r="N61" s="68"/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x14ac:dyDescent="0.25">
      <c r="B62"/>
      <c r="C62" s="38" t="s">
        <v>78</v>
      </c>
      <c r="D62" s="39" t="s">
        <v>45</v>
      </c>
      <c r="E62" s="14"/>
      <c r="F62" s="14"/>
      <c r="G62" s="14"/>
      <c r="H62" s="14"/>
      <c r="I62" s="12"/>
      <c r="K62" s="68"/>
      <c r="L62" s="68"/>
      <c r="M62" s="68"/>
      <c r="N62" s="68"/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ht="28.8" x14ac:dyDescent="0.25">
      <c r="B63"/>
      <c r="C63" s="23">
        <v>3008001</v>
      </c>
      <c r="D63" s="44" t="s">
        <v>61</v>
      </c>
      <c r="E63" s="37" t="s">
        <v>17</v>
      </c>
      <c r="F63" s="41">
        <f>N63</f>
        <v>2376</v>
      </c>
      <c r="G63" s="26">
        <v>4.29</v>
      </c>
      <c r="H63" s="25">
        <f t="shared" ref="H63" si="19">F63*G63</f>
        <v>10193.040000000001</v>
      </c>
      <c r="I63" s="12"/>
      <c r="K63" s="68">
        <v>180</v>
      </c>
      <c r="L63" s="68">
        <v>13.2</v>
      </c>
      <c r="M63" s="68"/>
      <c r="N63" s="68">
        <f>L63*K63</f>
        <v>2376</v>
      </c>
      <c r="O63" s="68"/>
      <c r="P63" s="68"/>
      <c r="Q63" s="68"/>
      <c r="R63" s="68"/>
      <c r="S63" s="67"/>
      <c r="T63" s="67"/>
      <c r="U63" s="67"/>
      <c r="V63" s="67"/>
      <c r="W63" s="67"/>
    </row>
    <row r="64" spans="1:23" s="11" customFormat="1" ht="13.8" thickBot="1" x14ac:dyDescent="0.3">
      <c r="B64"/>
      <c r="C64" s="23"/>
      <c r="D64" s="43"/>
      <c r="E64" s="37"/>
      <c r="F64" s="41"/>
      <c r="G64" s="26"/>
      <c r="H64" s="27">
        <f>SUM(H63:H63)</f>
        <v>10193.040000000001</v>
      </c>
      <c r="I64" s="12"/>
      <c r="K64" s="68"/>
      <c r="L64" s="68"/>
      <c r="M64" s="68"/>
      <c r="N64" s="68"/>
      <c r="O64" s="68"/>
      <c r="P64" s="68"/>
      <c r="Q64" s="68"/>
      <c r="R64" s="68"/>
      <c r="S64" s="67"/>
      <c r="T64" s="67"/>
      <c r="U64" s="67"/>
      <c r="V64" s="67"/>
      <c r="W64" s="67"/>
    </row>
    <row r="65" spans="2:23" ht="13.8" thickTop="1" x14ac:dyDescent="0.25">
      <c r="C65" s="30" t="s">
        <v>103</v>
      </c>
      <c r="D65" s="58" t="s">
        <v>104</v>
      </c>
      <c r="E65" s="32"/>
      <c r="F65" s="33"/>
      <c r="G65" s="10"/>
      <c r="H65" s="10"/>
      <c r="I65" s="4"/>
      <c r="K65" s="69"/>
      <c r="L65" s="69"/>
      <c r="M65" s="69"/>
      <c r="N65" s="69"/>
      <c r="O65" s="69"/>
      <c r="P65" s="69"/>
      <c r="Q65" s="69"/>
      <c r="R65" s="69"/>
      <c r="S65" s="66"/>
      <c r="T65" s="66"/>
      <c r="U65" s="66"/>
      <c r="V65" s="66"/>
      <c r="W65" s="66"/>
    </row>
    <row r="66" spans="2:23" s="11" customFormat="1" x14ac:dyDescent="0.25">
      <c r="B66"/>
      <c r="C66" s="38" t="s">
        <v>105</v>
      </c>
      <c r="D66" s="39" t="s">
        <v>33</v>
      </c>
      <c r="E66" s="14"/>
      <c r="F66" s="14"/>
      <c r="G66" s="14"/>
      <c r="H66" s="14"/>
      <c r="I66" s="12"/>
      <c r="K66" s="68"/>
      <c r="L66" s="68"/>
      <c r="M66" s="68"/>
      <c r="N66" s="68"/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28.8" x14ac:dyDescent="0.25">
      <c r="B67"/>
      <c r="C67" s="23" t="s">
        <v>34</v>
      </c>
      <c r="D67" s="44" t="s">
        <v>50</v>
      </c>
      <c r="E67" s="37" t="s">
        <v>15</v>
      </c>
      <c r="F67" s="49">
        <f>N67</f>
        <v>190</v>
      </c>
      <c r="G67" s="26">
        <v>20.100000000000001</v>
      </c>
      <c r="H67" s="25">
        <f t="shared" ref="H67:H75" si="20">F67*G67</f>
        <v>3819</v>
      </c>
      <c r="I67" s="12"/>
      <c r="K67" s="68">
        <f>K10+10</f>
        <v>190</v>
      </c>
      <c r="L67" s="68"/>
      <c r="M67" s="68"/>
      <c r="N67" s="68">
        <f t="shared" ref="N67" si="21">K67</f>
        <v>190</v>
      </c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38.4" x14ac:dyDescent="0.25">
      <c r="B68"/>
      <c r="C68" s="23">
        <v>3002059</v>
      </c>
      <c r="D68" s="44" t="s">
        <v>116</v>
      </c>
      <c r="E68" s="37" t="s">
        <v>28</v>
      </c>
      <c r="F68" s="41">
        <v>392.63</v>
      </c>
      <c r="G68" s="26">
        <v>139.43</v>
      </c>
      <c r="H68" s="25">
        <f t="shared" si="20"/>
        <v>54744.4</v>
      </c>
      <c r="I68" s="12"/>
      <c r="K68" s="68"/>
      <c r="L68" s="68"/>
      <c r="M68" s="68"/>
      <c r="N68" s="68"/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>
        <v>3002041</v>
      </c>
      <c r="D69" s="44" t="s">
        <v>46</v>
      </c>
      <c r="E69" s="37" t="s">
        <v>28</v>
      </c>
      <c r="F69" s="41">
        <v>15.71</v>
      </c>
      <c r="G69" s="26">
        <v>1476.27</v>
      </c>
      <c r="H69" s="25">
        <f t="shared" si="20"/>
        <v>23192.2</v>
      </c>
      <c r="I69" s="12"/>
      <c r="K69" s="68"/>
      <c r="L69" s="68"/>
      <c r="M69" s="68"/>
      <c r="N69" s="68"/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28.8" x14ac:dyDescent="0.25">
      <c r="B70"/>
      <c r="C70" s="23" t="s">
        <v>106</v>
      </c>
      <c r="D70" s="44" t="s">
        <v>107</v>
      </c>
      <c r="E70" s="37" t="s">
        <v>15</v>
      </c>
      <c r="F70" s="49">
        <f>N70</f>
        <v>190</v>
      </c>
      <c r="G70" s="26">
        <v>290.08999999999997</v>
      </c>
      <c r="H70" s="25">
        <f t="shared" si="20"/>
        <v>55117.1</v>
      </c>
      <c r="I70" s="12"/>
      <c r="K70" s="68">
        <f>K10+10</f>
        <v>190</v>
      </c>
      <c r="L70" s="68"/>
      <c r="M70" s="68"/>
      <c r="N70" s="68">
        <f t="shared" ref="N70:N71" si="22">K70</f>
        <v>190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 t="s">
        <v>108</v>
      </c>
      <c r="D71" s="44" t="s">
        <v>109</v>
      </c>
      <c r="E71" s="37" t="s">
        <v>15</v>
      </c>
      <c r="F71" s="49">
        <f>N71</f>
        <v>190</v>
      </c>
      <c r="G71" s="26">
        <v>104.72</v>
      </c>
      <c r="H71" s="25">
        <f t="shared" si="20"/>
        <v>19896.8</v>
      </c>
      <c r="I71" s="12"/>
      <c r="K71" s="68">
        <f>K10+10</f>
        <v>190</v>
      </c>
      <c r="L71" s="68"/>
      <c r="M71" s="68"/>
      <c r="N71" s="68">
        <f t="shared" si="22"/>
        <v>190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38.4" x14ac:dyDescent="0.25">
      <c r="B72"/>
      <c r="C72" s="23" t="s">
        <v>73</v>
      </c>
      <c r="D72" s="44" t="s">
        <v>137</v>
      </c>
      <c r="E72" s="37" t="s">
        <v>28</v>
      </c>
      <c r="F72" s="41">
        <v>321.77999999999997</v>
      </c>
      <c r="G72" s="26">
        <v>803.3</v>
      </c>
      <c r="H72" s="25">
        <f t="shared" si="20"/>
        <v>258485.87</v>
      </c>
      <c r="I72" s="12"/>
      <c r="K72" s="68"/>
      <c r="L72" s="68"/>
      <c r="M72" s="68"/>
      <c r="N72" s="68"/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38.4" x14ac:dyDescent="0.25">
      <c r="B73"/>
      <c r="C73" s="23">
        <v>3002002</v>
      </c>
      <c r="D73" s="44" t="s">
        <v>31</v>
      </c>
      <c r="E73" s="37" t="s">
        <v>28</v>
      </c>
      <c r="F73" s="41">
        <v>15.88</v>
      </c>
      <c r="G73" s="26">
        <v>305.20999999999998</v>
      </c>
      <c r="H73" s="25">
        <f t="shared" si="20"/>
        <v>4846.7299999999996</v>
      </c>
      <c r="I73" s="12"/>
      <c r="K73" s="68"/>
      <c r="L73" s="68"/>
      <c r="M73" s="68"/>
      <c r="N73" s="68"/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28.8" x14ac:dyDescent="0.25">
      <c r="B74"/>
      <c r="C74" s="23" t="s">
        <v>110</v>
      </c>
      <c r="D74" s="44" t="s">
        <v>111</v>
      </c>
      <c r="E74" s="37" t="s">
        <v>112</v>
      </c>
      <c r="F74" s="41">
        <v>4</v>
      </c>
      <c r="G74" s="26">
        <v>965.49</v>
      </c>
      <c r="H74" s="25">
        <f t="shared" si="20"/>
        <v>3861.96</v>
      </c>
      <c r="I74" s="12"/>
      <c r="K74" s="68"/>
      <c r="L74" s="68"/>
      <c r="M74" s="68"/>
      <c r="N74" s="68"/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38.4" x14ac:dyDescent="0.25">
      <c r="B75"/>
      <c r="C75" s="23" t="s">
        <v>35</v>
      </c>
      <c r="D75" s="44" t="s">
        <v>54</v>
      </c>
      <c r="E75" s="37" t="s">
        <v>36</v>
      </c>
      <c r="F75" s="41">
        <v>24</v>
      </c>
      <c r="G75" s="26">
        <v>150.94999999999999</v>
      </c>
      <c r="H75" s="25">
        <f t="shared" si="20"/>
        <v>3622.8</v>
      </c>
      <c r="I75" s="12"/>
      <c r="K75" s="68"/>
      <c r="L75" s="68"/>
      <c r="M75" s="68"/>
      <c r="N75" s="68"/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ht="13.8" thickBot="1" x14ac:dyDescent="0.3">
      <c r="B76"/>
      <c r="C76" s="23"/>
      <c r="D76" s="43"/>
      <c r="E76" s="37"/>
      <c r="F76" s="41"/>
      <c r="G76" s="26"/>
      <c r="H76" s="27">
        <f>SUM(H67:H75)</f>
        <v>427586.86</v>
      </c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ht="13.8" thickTop="1" x14ac:dyDescent="0.25">
      <c r="C77" s="30" t="s">
        <v>47</v>
      </c>
      <c r="D77" s="58" t="s">
        <v>59</v>
      </c>
      <c r="E77" s="32"/>
      <c r="F77" s="33"/>
      <c r="G77" s="10"/>
      <c r="H77" s="10"/>
      <c r="I77" s="4"/>
      <c r="K77" s="69"/>
      <c r="L77" s="69"/>
      <c r="M77" s="69"/>
      <c r="N77" s="69"/>
      <c r="O77" s="69"/>
      <c r="P77" s="69"/>
      <c r="Q77" s="69"/>
      <c r="R77" s="69"/>
      <c r="S77" s="66"/>
      <c r="T77" s="66"/>
      <c r="U77" s="66"/>
      <c r="V77" s="66"/>
      <c r="W77" s="66"/>
    </row>
    <row r="78" spans="2:23" s="11" customFormat="1" x14ac:dyDescent="0.25">
      <c r="B78"/>
      <c r="C78" s="38" t="s">
        <v>48</v>
      </c>
      <c r="D78" s="39" t="s">
        <v>33</v>
      </c>
      <c r="E78" s="14"/>
      <c r="F78" s="14"/>
      <c r="G78" s="14"/>
      <c r="H78" s="14"/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s="11" customFormat="1" ht="28.8" x14ac:dyDescent="0.25">
      <c r="B79"/>
      <c r="C79" s="23" t="s">
        <v>34</v>
      </c>
      <c r="D79" s="44" t="s">
        <v>50</v>
      </c>
      <c r="E79" s="37" t="s">
        <v>15</v>
      </c>
      <c r="F79" s="49">
        <f>N79</f>
        <v>190</v>
      </c>
      <c r="G79" s="26">
        <v>20.02</v>
      </c>
      <c r="H79" s="25">
        <f t="shared" ref="H79:H92" si="23">F79*G79</f>
        <v>3803.8</v>
      </c>
      <c r="I79" s="12"/>
      <c r="K79" s="68">
        <f>K10+10</f>
        <v>190</v>
      </c>
      <c r="L79" s="68"/>
      <c r="M79" s="68"/>
      <c r="N79" s="68">
        <f t="shared" ref="N79" si="24">K79</f>
        <v>190</v>
      </c>
      <c r="O79" s="68"/>
      <c r="P79" s="68"/>
      <c r="Q79" s="68"/>
      <c r="R79" s="68"/>
      <c r="S79" s="67"/>
      <c r="T79" s="67"/>
      <c r="U79" s="67"/>
      <c r="V79" s="67"/>
      <c r="W79" s="67"/>
    </row>
    <row r="80" spans="2:23" s="11" customFormat="1" ht="28.8" x14ac:dyDescent="0.25">
      <c r="B80"/>
      <c r="C80" s="23" t="s">
        <v>67</v>
      </c>
      <c r="D80" s="44" t="s">
        <v>68</v>
      </c>
      <c r="E80" s="37" t="s">
        <v>28</v>
      </c>
      <c r="F80" s="41">
        <v>0.13</v>
      </c>
      <c r="G80" s="26">
        <v>5570.07</v>
      </c>
      <c r="H80" s="25">
        <f t="shared" si="23"/>
        <v>724.11</v>
      </c>
      <c r="I80" s="12"/>
      <c r="K80" s="68"/>
      <c r="L80" s="68"/>
      <c r="M80" s="68"/>
      <c r="N80" s="68"/>
      <c r="O80" s="68"/>
      <c r="P80" s="68"/>
      <c r="Q80" s="68"/>
      <c r="R80" s="68"/>
      <c r="S80" s="67"/>
      <c r="T80" s="67"/>
      <c r="U80" s="67"/>
      <c r="V80" s="67"/>
      <c r="W80" s="67"/>
    </row>
    <row r="81" spans="2:23" s="11" customFormat="1" ht="38.4" x14ac:dyDescent="0.25">
      <c r="B81"/>
      <c r="C81" s="23">
        <v>3002059</v>
      </c>
      <c r="D81" s="44" t="s">
        <v>116</v>
      </c>
      <c r="E81" s="37" t="s">
        <v>28</v>
      </c>
      <c r="F81" s="41">
        <v>172.76</v>
      </c>
      <c r="G81" s="26">
        <v>139.43</v>
      </c>
      <c r="H81" s="25">
        <f t="shared" si="23"/>
        <v>24087.93</v>
      </c>
      <c r="I81" s="12"/>
      <c r="K81" s="68"/>
      <c r="L81" s="68"/>
      <c r="M81" s="68"/>
      <c r="N81" s="68"/>
      <c r="O81" s="68"/>
      <c r="P81" s="68"/>
      <c r="Q81" s="68"/>
      <c r="R81" s="68"/>
      <c r="S81" s="67"/>
      <c r="T81" s="67"/>
      <c r="U81" s="67"/>
      <c r="V81" s="67"/>
      <c r="W81" s="67"/>
    </row>
    <row r="82" spans="2:23" s="11" customFormat="1" ht="28.8" x14ac:dyDescent="0.25">
      <c r="B82"/>
      <c r="C82" s="23">
        <v>3002041</v>
      </c>
      <c r="D82" s="44" t="s">
        <v>46</v>
      </c>
      <c r="E82" s="37" t="s">
        <v>28</v>
      </c>
      <c r="F82" s="41">
        <v>15.71</v>
      </c>
      <c r="G82" s="26">
        <v>1476.27</v>
      </c>
      <c r="H82" s="25">
        <f t="shared" si="23"/>
        <v>23192.2</v>
      </c>
      <c r="I82" s="12"/>
      <c r="K82" s="68"/>
      <c r="L82" s="68"/>
      <c r="M82" s="68"/>
      <c r="N82" s="68"/>
      <c r="O82" s="68"/>
      <c r="P82" s="68"/>
      <c r="Q82" s="68"/>
      <c r="R82" s="68"/>
      <c r="S82" s="67"/>
      <c r="T82" s="67"/>
      <c r="U82" s="67"/>
      <c r="V82" s="67"/>
      <c r="W82" s="67"/>
    </row>
    <row r="83" spans="2:23" s="11" customFormat="1" ht="38.4" x14ac:dyDescent="0.25">
      <c r="B83"/>
      <c r="C83" s="23">
        <v>3005841</v>
      </c>
      <c r="D83" s="44" t="s">
        <v>76</v>
      </c>
      <c r="E83" s="37" t="s">
        <v>15</v>
      </c>
      <c r="F83" s="49">
        <f>N83</f>
        <v>190</v>
      </c>
      <c r="G83" s="26">
        <v>174.08</v>
      </c>
      <c r="H83" s="25">
        <f t="shared" si="23"/>
        <v>33075.199999999997</v>
      </c>
      <c r="I83" s="12"/>
      <c r="K83" s="68">
        <f>K10+10</f>
        <v>190</v>
      </c>
      <c r="L83" s="68"/>
      <c r="M83" s="68"/>
      <c r="N83" s="68">
        <f t="shared" ref="N83" si="25">K83</f>
        <v>190</v>
      </c>
      <c r="O83" s="68"/>
      <c r="P83" s="68"/>
      <c r="Q83" s="68"/>
      <c r="R83" s="68"/>
      <c r="S83" s="67"/>
      <c r="T83" s="67"/>
      <c r="U83" s="67"/>
      <c r="V83" s="67"/>
      <c r="W83" s="67"/>
    </row>
    <row r="84" spans="2:23" s="11" customFormat="1" ht="38.4" x14ac:dyDescent="0.25">
      <c r="B84"/>
      <c r="C84" s="23" t="s">
        <v>73</v>
      </c>
      <c r="D84" s="44" t="s">
        <v>137</v>
      </c>
      <c r="E84" s="37" t="s">
        <v>28</v>
      </c>
      <c r="F84" s="41">
        <v>102.08</v>
      </c>
      <c r="G84" s="26">
        <v>803.3</v>
      </c>
      <c r="H84" s="25">
        <f t="shared" si="23"/>
        <v>82000.86</v>
      </c>
      <c r="I84" s="12"/>
      <c r="K84" s="68"/>
      <c r="L84" s="68"/>
      <c r="M84" s="68"/>
      <c r="N84" s="68"/>
      <c r="O84" s="68"/>
      <c r="P84" s="68"/>
      <c r="Q84" s="68"/>
      <c r="R84" s="68"/>
      <c r="S84" s="67"/>
      <c r="T84" s="67"/>
      <c r="U84" s="67"/>
      <c r="V84" s="67"/>
      <c r="W84" s="67"/>
    </row>
    <row r="85" spans="2:23" s="11" customFormat="1" ht="38.4" x14ac:dyDescent="0.25">
      <c r="B85"/>
      <c r="C85" s="23">
        <v>3002002</v>
      </c>
      <c r="D85" s="44" t="s">
        <v>31</v>
      </c>
      <c r="E85" s="37" t="s">
        <v>28</v>
      </c>
      <c r="F85" s="41">
        <v>15.71</v>
      </c>
      <c r="G85" s="26">
        <v>305.20999999999998</v>
      </c>
      <c r="H85" s="25">
        <f t="shared" si="23"/>
        <v>4794.8500000000004</v>
      </c>
      <c r="I85" s="12"/>
      <c r="K85" s="68"/>
      <c r="L85" s="68"/>
      <c r="M85" s="68"/>
      <c r="N85" s="68"/>
      <c r="O85" s="68"/>
      <c r="P85" s="68"/>
      <c r="Q85" s="68"/>
      <c r="R85" s="68"/>
      <c r="S85" s="67"/>
      <c r="T85" s="67"/>
      <c r="U85" s="67"/>
      <c r="V85" s="67"/>
      <c r="W85" s="67"/>
    </row>
    <row r="86" spans="2:23" s="11" customFormat="1" ht="38.4" x14ac:dyDescent="0.25">
      <c r="B86"/>
      <c r="C86" s="23" t="s">
        <v>35</v>
      </c>
      <c r="D86" s="44" t="s">
        <v>54</v>
      </c>
      <c r="E86" s="37" t="s">
        <v>36</v>
      </c>
      <c r="F86" s="41">
        <v>12</v>
      </c>
      <c r="G86" s="26">
        <v>150.94999999999999</v>
      </c>
      <c r="H86" s="25">
        <f t="shared" si="23"/>
        <v>1811.4</v>
      </c>
      <c r="I86" s="12"/>
      <c r="K86" s="68"/>
      <c r="L86" s="68"/>
      <c r="M86" s="68"/>
      <c r="N86" s="68"/>
      <c r="O86" s="68"/>
      <c r="P86" s="68"/>
      <c r="Q86" s="68"/>
      <c r="R86" s="68"/>
      <c r="S86" s="67"/>
      <c r="T86" s="67"/>
      <c r="U86" s="67"/>
      <c r="V86" s="67"/>
      <c r="W86" s="67"/>
    </row>
    <row r="87" spans="2:23" s="11" customFormat="1" ht="28.8" x14ac:dyDescent="0.25">
      <c r="B87"/>
      <c r="C87" s="23">
        <v>3005124</v>
      </c>
      <c r="D87" s="44" t="s">
        <v>117</v>
      </c>
      <c r="E87" s="37" t="s">
        <v>16</v>
      </c>
      <c r="F87" s="41">
        <v>2</v>
      </c>
      <c r="G87" s="26">
        <v>6540.98</v>
      </c>
      <c r="H87" s="25">
        <f t="shared" si="23"/>
        <v>13081.96</v>
      </c>
      <c r="I87" s="12"/>
      <c r="K87" s="68"/>
      <c r="L87" s="68"/>
      <c r="M87" s="68"/>
      <c r="N87" s="68"/>
      <c r="O87" s="68"/>
      <c r="P87" s="68"/>
      <c r="Q87" s="68"/>
      <c r="R87" s="68"/>
      <c r="S87" s="67"/>
      <c r="T87" s="67"/>
      <c r="U87" s="67"/>
      <c r="V87" s="67"/>
      <c r="W87" s="67"/>
    </row>
    <row r="88" spans="2:23" s="11" customFormat="1" ht="28.8" x14ac:dyDescent="0.25">
      <c r="B88"/>
      <c r="C88" s="23">
        <v>3006445</v>
      </c>
      <c r="D88" s="44" t="s">
        <v>118</v>
      </c>
      <c r="E88" s="37" t="s">
        <v>16</v>
      </c>
      <c r="F88" s="41">
        <v>4</v>
      </c>
      <c r="G88" s="26">
        <v>926.99</v>
      </c>
      <c r="H88" s="25">
        <f t="shared" si="23"/>
        <v>3707.96</v>
      </c>
      <c r="I88" s="12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</row>
    <row r="89" spans="2:23" s="11" customFormat="1" ht="28.8" x14ac:dyDescent="0.25">
      <c r="B89"/>
      <c r="C89" s="23">
        <v>3005141</v>
      </c>
      <c r="D89" s="44" t="s">
        <v>119</v>
      </c>
      <c r="E89" s="37" t="s">
        <v>16</v>
      </c>
      <c r="F89" s="41">
        <v>2</v>
      </c>
      <c r="G89" s="26">
        <v>1564.4</v>
      </c>
      <c r="H89" s="25">
        <f t="shared" si="23"/>
        <v>3128.8</v>
      </c>
      <c r="I89" s="12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</row>
    <row r="90" spans="2:23" s="11" customFormat="1" ht="28.8" x14ac:dyDescent="0.25">
      <c r="B90"/>
      <c r="C90" s="23">
        <v>3006456</v>
      </c>
      <c r="D90" s="44" t="s">
        <v>120</v>
      </c>
      <c r="E90" s="37" t="s">
        <v>16</v>
      </c>
      <c r="F90" s="41">
        <v>1</v>
      </c>
      <c r="G90" s="26">
        <v>3451.12</v>
      </c>
      <c r="H90" s="25">
        <f t="shared" si="23"/>
        <v>3451.12</v>
      </c>
      <c r="I90" s="12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</row>
    <row r="91" spans="2:23" s="11" customFormat="1" ht="28.8" x14ac:dyDescent="0.25">
      <c r="B91"/>
      <c r="C91" s="23">
        <v>3005194</v>
      </c>
      <c r="D91" s="44" t="s">
        <v>121</v>
      </c>
      <c r="E91" s="37" t="s">
        <v>16</v>
      </c>
      <c r="F91" s="41">
        <v>1</v>
      </c>
      <c r="G91" s="26">
        <v>4710.75</v>
      </c>
      <c r="H91" s="25">
        <f t="shared" si="23"/>
        <v>4710.75</v>
      </c>
      <c r="I91" s="12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</row>
    <row r="92" spans="2:23" s="11" customFormat="1" ht="28.8" x14ac:dyDescent="0.25">
      <c r="B92"/>
      <c r="C92" s="23">
        <v>3005151</v>
      </c>
      <c r="D92" s="44" t="s">
        <v>122</v>
      </c>
      <c r="E92" s="37" t="s">
        <v>16</v>
      </c>
      <c r="F92" s="41">
        <v>2</v>
      </c>
      <c r="G92" s="26">
        <v>1009.92</v>
      </c>
      <c r="H92" s="25">
        <f t="shared" si="23"/>
        <v>2019.84</v>
      </c>
      <c r="I92" s="12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</row>
    <row r="93" spans="2:23" s="11" customFormat="1" x14ac:dyDescent="0.25">
      <c r="B93"/>
      <c r="C93" s="23"/>
      <c r="D93" s="43"/>
      <c r="E93" s="37"/>
      <c r="F93" s="41"/>
      <c r="G93" s="26"/>
      <c r="H93" s="27">
        <f>SUM(H79:H92)</f>
        <v>203590.78</v>
      </c>
      <c r="I93" s="12"/>
      <c r="K93" s="68"/>
      <c r="L93" s="68"/>
      <c r="M93" s="68"/>
      <c r="N93" s="68"/>
      <c r="O93" s="68"/>
      <c r="P93" s="68"/>
      <c r="Q93" s="68"/>
      <c r="R93" s="68"/>
      <c r="S93" s="67"/>
      <c r="T93" s="67"/>
      <c r="U93" s="67"/>
      <c r="V93" s="67"/>
      <c r="W93" s="67"/>
    </row>
    <row r="94" spans="2:23" s="11" customFormat="1" ht="8.25" customHeight="1" x14ac:dyDescent="0.25">
      <c r="B94"/>
      <c r="C94" s="16"/>
      <c r="D94" s="16"/>
      <c r="E94" s="21"/>
      <c r="F94" s="34"/>
      <c r="G94" s="21"/>
      <c r="H94" s="18"/>
      <c r="I94" s="12"/>
      <c r="K94" s="68"/>
      <c r="L94" s="68"/>
      <c r="M94" s="68"/>
      <c r="N94" s="68"/>
      <c r="O94" s="68"/>
      <c r="P94" s="68"/>
      <c r="Q94" s="68"/>
      <c r="R94" s="68"/>
      <c r="S94" s="67"/>
      <c r="T94" s="67"/>
      <c r="U94" s="67"/>
      <c r="V94" s="67"/>
      <c r="W94" s="67"/>
    </row>
    <row r="95" spans="2:23" s="11" customFormat="1" x14ac:dyDescent="0.25">
      <c r="B95"/>
      <c r="C95" s="16"/>
      <c r="D95" s="16"/>
      <c r="E95" s="16"/>
      <c r="F95" s="19"/>
      <c r="G95" s="20" t="s">
        <v>8</v>
      </c>
      <c r="H95" s="28">
        <f>+H93+H76+H64+H61+H57+H52+H46+H38+H31+H22+H15</f>
        <v>6047705.8499999996</v>
      </c>
      <c r="I95" s="12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</row>
    <row r="96" spans="2:23" s="11" customFormat="1" x14ac:dyDescent="0.25">
      <c r="B96"/>
      <c r="C96" s="16"/>
      <c r="D96" s="16"/>
      <c r="E96" s="16"/>
      <c r="F96" s="19"/>
      <c r="G96" s="20" t="s">
        <v>9</v>
      </c>
      <c r="H96" s="28">
        <f>+H95*0.16</f>
        <v>967632.94</v>
      </c>
      <c r="I96" s="12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</row>
    <row r="97" spans="1:23" s="11" customFormat="1" ht="13.8" x14ac:dyDescent="0.25">
      <c r="B97"/>
      <c r="C97" s="16"/>
      <c r="D97" s="48"/>
      <c r="E97" s="21"/>
      <c r="F97" s="34"/>
      <c r="G97" s="19" t="s">
        <v>10</v>
      </c>
      <c r="H97" s="28">
        <f>+H96+H95</f>
        <v>7015338.79</v>
      </c>
      <c r="I97" s="12"/>
      <c r="J97" s="62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</row>
    <row r="98" spans="1:23" s="15" customFormat="1" ht="9.6" x14ac:dyDescent="0.2">
      <c r="C98" s="17"/>
      <c r="D98" s="22"/>
      <c r="E98" s="21"/>
      <c r="F98" s="34"/>
      <c r="G98" s="21"/>
      <c r="H98" s="42" t="s">
        <v>123</v>
      </c>
      <c r="I98" s="24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</row>
    <row r="99" spans="1:23" s="16" customFormat="1" ht="12.75" customHeight="1" x14ac:dyDescent="0.2">
      <c r="C99" s="21"/>
      <c r="D99" s="22"/>
      <c r="E99" s="21"/>
      <c r="F99" s="34"/>
      <c r="G99" s="21"/>
      <c r="H99" s="21"/>
      <c r="I99" s="20"/>
      <c r="J99" s="54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</row>
    <row r="100" spans="1:23" s="16" customFormat="1" ht="12.75" customHeight="1" x14ac:dyDescent="0.2">
      <c r="C100" s="21"/>
      <c r="D100" s="22" t="s">
        <v>11</v>
      </c>
      <c r="E100" s="21"/>
      <c r="F100" s="34"/>
      <c r="G100" s="21" t="s">
        <v>12</v>
      </c>
      <c r="H100" s="31"/>
      <c r="I100" s="20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</row>
    <row r="101" spans="1:23" s="16" customFormat="1" ht="12.75" customHeight="1" x14ac:dyDescent="0.2">
      <c r="C101" s="21"/>
      <c r="D101" s="22"/>
      <c r="E101" s="21"/>
      <c r="F101" s="34"/>
      <c r="G101" s="21"/>
      <c r="H101" s="28">
        <f>H97/F10</f>
        <v>2952.58</v>
      </c>
      <c r="I101" s="20"/>
      <c r="J101" s="54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</row>
    <row r="102" spans="1:23" s="17" customFormat="1" ht="12.75" customHeight="1" x14ac:dyDescent="0.2">
      <c r="C102" s="21"/>
      <c r="D102" s="22"/>
      <c r="E102" s="21"/>
      <c r="F102" s="34"/>
      <c r="G102" s="21"/>
      <c r="H102" s="63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</row>
    <row r="103" spans="1:23" s="17" customFormat="1" ht="13.8" x14ac:dyDescent="0.2">
      <c r="C103" s="21"/>
      <c r="D103" s="48"/>
      <c r="E103" s="21"/>
      <c r="F103" s="34"/>
      <c r="G103" s="21"/>
      <c r="H103" s="60"/>
      <c r="I103" s="21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</row>
    <row r="104" spans="1:23" x14ac:dyDescent="0.25">
      <c r="C104" s="21"/>
      <c r="D104" s="22"/>
      <c r="E104" s="21"/>
      <c r="F104" s="34"/>
      <c r="G104" s="46"/>
      <c r="H104" s="47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</row>
    <row r="105" spans="1:23" x14ac:dyDescent="0.25">
      <c r="C105" s="21"/>
      <c r="D105" s="22"/>
      <c r="E105" s="21"/>
      <c r="F105" s="34"/>
      <c r="G105" s="21"/>
      <c r="H105" s="61"/>
      <c r="J105" s="5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</row>
    <row r="106" spans="1:23" s="1" customFormat="1" x14ac:dyDescent="0.25">
      <c r="A106"/>
      <c r="B106"/>
      <c r="C106" s="21"/>
      <c r="D106" s="22"/>
      <c r="E106" s="21"/>
      <c r="F106" s="34"/>
      <c r="G106" s="21"/>
      <c r="H106" s="21"/>
      <c r="J106"/>
      <c r="K106" s="66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</row>
    <row r="107" spans="1:23" s="1" customFormat="1" x14ac:dyDescent="0.25">
      <c r="A107"/>
      <c r="B107"/>
      <c r="C107" s="29" t="s">
        <v>13</v>
      </c>
      <c r="D107" s="22"/>
      <c r="E107" s="21"/>
      <c r="F107" s="34"/>
      <c r="G107" s="1" t="s">
        <v>85</v>
      </c>
      <c r="H107" s="21"/>
      <c r="J107"/>
      <c r="K107" s="66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</row>
    <row r="108" spans="1:23" s="1" customFormat="1" x14ac:dyDescent="0.25">
      <c r="A108"/>
      <c r="B108"/>
      <c r="C108" s="17" t="s">
        <v>24</v>
      </c>
      <c r="D108" s="22"/>
      <c r="E108" s="21"/>
      <c r="F108" s="34"/>
      <c r="G108" s="21" t="s">
        <v>86</v>
      </c>
      <c r="H108" s="21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</row>
    <row r="109" spans="1:23" s="1" customFormat="1" x14ac:dyDescent="0.25">
      <c r="A109"/>
      <c r="B109"/>
      <c r="C109" s="21"/>
      <c r="D109" s="22"/>
      <c r="E109" s="21"/>
      <c r="F109" s="34"/>
      <c r="G109" s="21"/>
      <c r="H109" s="21"/>
    </row>
    <row r="110" spans="1:23" s="1" customFormat="1" x14ac:dyDescent="0.25">
      <c r="A110"/>
      <c r="B110"/>
      <c r="C110" s="21"/>
      <c r="D110" s="22"/>
      <c r="E110" s="21"/>
      <c r="F110" s="34"/>
      <c r="G110" s="21"/>
      <c r="H110" s="21"/>
    </row>
    <row r="111" spans="1:23" s="1" customFormat="1" x14ac:dyDescent="0.25">
      <c r="A111"/>
      <c r="B111"/>
      <c r="C111" s="17"/>
      <c r="D111" s="17"/>
      <c r="E111" s="17"/>
      <c r="F111" s="35"/>
      <c r="G111" s="17"/>
      <c r="H111" s="17"/>
    </row>
    <row r="112" spans="1:23" s="1" customFormat="1" x14ac:dyDescent="0.25">
      <c r="A112"/>
      <c r="B112"/>
      <c r="C112" s="17"/>
      <c r="D112" s="17"/>
      <c r="E112" s="17"/>
      <c r="F112" s="35"/>
      <c r="G112" s="17"/>
      <c r="H112" s="17"/>
    </row>
    <row r="113" spans="1:8" s="1" customFormat="1" x14ac:dyDescent="0.25">
      <c r="A113"/>
      <c r="B113"/>
      <c r="C113" s="17"/>
      <c r="D113" s="17"/>
      <c r="E113" s="17"/>
      <c r="F113" s="35"/>
      <c r="G113" s="17"/>
      <c r="H113" s="17"/>
    </row>
    <row r="114" spans="1:8" s="1" customFormat="1" x14ac:dyDescent="0.25">
      <c r="A114"/>
      <c r="B114"/>
      <c r="C114" s="17"/>
      <c r="D114" s="17"/>
      <c r="E114" s="17"/>
      <c r="F114" s="35"/>
      <c r="G114" s="17"/>
      <c r="H114" s="17"/>
    </row>
    <row r="115" spans="1:8" s="1" customFormat="1" x14ac:dyDescent="0.25">
      <c r="A115"/>
      <c r="B115"/>
      <c r="C115" s="17"/>
      <c r="D115" s="17"/>
      <c r="E115" s="17"/>
      <c r="F115" s="35"/>
      <c r="G115" s="17"/>
      <c r="H115" s="17"/>
    </row>
    <row r="116" spans="1:8" s="1" customFormat="1" x14ac:dyDescent="0.25">
      <c r="A116"/>
      <c r="B116"/>
      <c r="C116" s="17"/>
      <c r="D116" s="17"/>
      <c r="E116" s="17"/>
      <c r="F116" s="35"/>
      <c r="G116" s="17"/>
      <c r="H116" s="17"/>
    </row>
    <row r="117" spans="1:8" s="1" customFormat="1" x14ac:dyDescent="0.25">
      <c r="A117"/>
      <c r="B117"/>
      <c r="D117" s="13"/>
      <c r="F117" s="36"/>
    </row>
    <row r="118" spans="1:8" s="1" customFormat="1" x14ac:dyDescent="0.25">
      <c r="A118"/>
      <c r="B118"/>
      <c r="D118" s="13"/>
      <c r="F118" s="36"/>
    </row>
    <row r="119" spans="1:8" s="1" customFormat="1" x14ac:dyDescent="0.25">
      <c r="A119"/>
      <c r="B119"/>
      <c r="D119" s="13"/>
      <c r="F119" s="36"/>
    </row>
    <row r="120" spans="1:8" s="1" customFormat="1" x14ac:dyDescent="0.25">
      <c r="A120"/>
      <c r="B120"/>
      <c r="D120" s="13"/>
      <c r="F120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2" manualBreakCount="2">
    <brk id="61" max="16383" man="1"/>
    <brk id="84" max="16383" man="1"/>
  </rowBreaks>
  <ignoredErrors>
    <ignoredError sqref="N5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9.9978637043366805E-2"/>
  </sheetPr>
  <dimension ref="A1:W120"/>
  <sheetViews>
    <sheetView view="pageBreakPreview" zoomScale="110" zoomScaleNormal="90" zoomScaleSheetLayoutView="110" workbookViewId="0">
      <selection activeCell="K44" sqref="K4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3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120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1.5</v>
      </c>
      <c r="M7" s="68">
        <v>8</v>
      </c>
      <c r="N7" s="68">
        <v>1.5</v>
      </c>
      <c r="O7" s="68">
        <f>L7+M7+N7</f>
        <v>11</v>
      </c>
      <c r="P7" s="65"/>
      <c r="Q7" s="11"/>
      <c r="R7" s="11"/>
      <c r="S7" s="11">
        <f>SUM(S3:S6)</f>
        <v>0.35</v>
      </c>
      <c r="T7" s="11"/>
    </row>
    <row r="8" spans="2:23" ht="48.6" thickTop="1" x14ac:dyDescent="0.25">
      <c r="C8" s="30" t="s">
        <v>25</v>
      </c>
      <c r="D8" s="58" t="s">
        <v>144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8.6999999999999993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81">
        <v>1355.49</v>
      </c>
      <c r="G10" s="26">
        <v>20.34</v>
      </c>
      <c r="H10" s="25">
        <f t="shared" ref="H10:H16" si="0">F10*G10</f>
        <v>27570.67</v>
      </c>
      <c r="I10" s="12"/>
      <c r="K10" s="68">
        <f>L3</f>
        <v>120</v>
      </c>
      <c r="L10" s="68">
        <f>O7</f>
        <v>11</v>
      </c>
      <c r="M10" s="68"/>
      <c r="N10" s="68">
        <f>L10*K10</f>
        <v>1320</v>
      </c>
      <c r="O10" s="68">
        <v>1355.49</v>
      </c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6" si="1">N11</f>
        <v>252</v>
      </c>
      <c r="G11" s="26">
        <v>50.94</v>
      </c>
      <c r="H11" s="25">
        <f t="shared" si="0"/>
        <v>12836.88</v>
      </c>
      <c r="I11" s="12"/>
      <c r="K11" s="68">
        <f>L3</f>
        <v>120</v>
      </c>
      <c r="L11" s="68" t="s">
        <v>131</v>
      </c>
      <c r="M11" s="68"/>
      <c r="N11" s="68">
        <f>K11*2+O11</f>
        <v>252</v>
      </c>
      <c r="O11" s="68">
        <v>12</v>
      </c>
      <c r="P11" s="68"/>
      <c r="Q11" s="68"/>
      <c r="R11" s="68"/>
      <c r="T11" s="67"/>
      <c r="U11" s="67"/>
      <c r="V11" s="67"/>
      <c r="W11" s="67"/>
    </row>
    <row r="12" spans="2:23" s="11" customFormat="1" ht="48" x14ac:dyDescent="0.25">
      <c r="B12"/>
      <c r="C12" s="23">
        <v>3001020</v>
      </c>
      <c r="D12" s="57" t="s">
        <v>149</v>
      </c>
      <c r="E12" s="37" t="s">
        <v>15</v>
      </c>
      <c r="F12" s="41">
        <f t="shared" si="1"/>
        <v>44</v>
      </c>
      <c r="G12" s="26">
        <v>40</v>
      </c>
      <c r="H12" s="25">
        <f t="shared" si="0"/>
        <v>1760</v>
      </c>
      <c r="I12" s="12"/>
      <c r="K12" s="68">
        <f>O7</f>
        <v>11</v>
      </c>
      <c r="L12" s="68"/>
      <c r="M12" s="68">
        <v>4</v>
      </c>
      <c r="N12" s="68">
        <f>K12*M12</f>
        <v>44</v>
      </c>
      <c r="O12" s="68"/>
      <c r="P12" s="68"/>
      <c r="Q12" s="68"/>
      <c r="R12" s="68"/>
      <c r="T12" s="67"/>
      <c r="U12" s="67"/>
      <c r="V12" s="67"/>
      <c r="W12" s="67"/>
    </row>
    <row r="13" spans="2:23" s="11" customFormat="1" ht="28.8" x14ac:dyDescent="0.25">
      <c r="B13"/>
      <c r="C13" s="23" t="s">
        <v>148</v>
      </c>
      <c r="D13" s="57" t="s">
        <v>147</v>
      </c>
      <c r="E13" s="37" t="s">
        <v>28</v>
      </c>
      <c r="F13" s="41">
        <f t="shared" si="1"/>
        <v>48</v>
      </c>
      <c r="G13" s="26">
        <v>466.84</v>
      </c>
      <c r="H13" s="25">
        <f t="shared" si="0"/>
        <v>22408.32</v>
      </c>
      <c r="I13" s="12"/>
      <c r="K13" s="68">
        <f>L3</f>
        <v>120</v>
      </c>
      <c r="L13" s="68">
        <f>M7</f>
        <v>8</v>
      </c>
      <c r="M13" s="68">
        <v>0.05</v>
      </c>
      <c r="N13" s="68">
        <f>M13*L13*K13</f>
        <v>48</v>
      </c>
      <c r="O13" s="68"/>
      <c r="P13" s="68"/>
      <c r="Q13" s="68"/>
      <c r="R13" s="68"/>
      <c r="T13" s="67"/>
      <c r="U13" s="67"/>
      <c r="V13" s="67"/>
      <c r="W13" s="67"/>
    </row>
    <row r="14" spans="2:23" s="11" customFormat="1" ht="28.8" x14ac:dyDescent="0.25">
      <c r="B14"/>
      <c r="C14" s="23">
        <v>3001012</v>
      </c>
      <c r="D14" s="57" t="s">
        <v>38</v>
      </c>
      <c r="E14" s="37" t="s">
        <v>28</v>
      </c>
      <c r="F14" s="41">
        <f t="shared" si="1"/>
        <v>28.8</v>
      </c>
      <c r="G14" s="26">
        <v>955.71</v>
      </c>
      <c r="H14" s="25">
        <f t="shared" si="0"/>
        <v>27524.45</v>
      </c>
      <c r="I14" s="12"/>
      <c r="K14" s="68">
        <f>L3</f>
        <v>120</v>
      </c>
      <c r="L14" s="68">
        <f>M1</f>
        <v>3</v>
      </c>
      <c r="M14" s="68">
        <v>0.08</v>
      </c>
      <c r="N14" s="68">
        <f>M14*L14*K14</f>
        <v>28.8</v>
      </c>
      <c r="O14" s="68"/>
      <c r="P14" s="68"/>
      <c r="Q14" s="68"/>
      <c r="R14" s="68"/>
      <c r="S14" s="67"/>
      <c r="T14" s="67"/>
      <c r="U14" s="67"/>
      <c r="V14" s="67"/>
      <c r="W14" s="67"/>
    </row>
    <row r="15" spans="2:23" s="11" customFormat="1" ht="28.8" x14ac:dyDescent="0.25">
      <c r="B15"/>
      <c r="C15" s="23">
        <v>4007028</v>
      </c>
      <c r="D15" s="57" t="s">
        <v>181</v>
      </c>
      <c r="E15" s="37" t="s">
        <v>16</v>
      </c>
      <c r="F15" s="81">
        <v>15</v>
      </c>
      <c r="G15" s="26">
        <v>332.94</v>
      </c>
      <c r="H15" s="25">
        <f t="shared" si="0"/>
        <v>4994.1000000000004</v>
      </c>
      <c r="I15" s="12"/>
      <c r="K15" s="68"/>
      <c r="L15" s="68"/>
      <c r="M15" s="68"/>
      <c r="N15" s="68"/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ht="28.8" x14ac:dyDescent="0.25">
      <c r="B16"/>
      <c r="C16" s="23" t="s">
        <v>71</v>
      </c>
      <c r="D16" s="57" t="s">
        <v>124</v>
      </c>
      <c r="E16" s="37" t="s">
        <v>16</v>
      </c>
      <c r="F16" s="41">
        <f t="shared" si="1"/>
        <v>3</v>
      </c>
      <c r="G16" s="26">
        <v>602.29999999999995</v>
      </c>
      <c r="H16" s="25">
        <f t="shared" si="0"/>
        <v>1806.9</v>
      </c>
      <c r="I16" s="12"/>
      <c r="K16" s="80">
        <v>3</v>
      </c>
      <c r="L16" s="68"/>
      <c r="M16" s="68"/>
      <c r="N16" s="68">
        <f>K16</f>
        <v>3</v>
      </c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x14ac:dyDescent="0.25">
      <c r="B17"/>
      <c r="C17" s="23"/>
      <c r="D17" s="40"/>
      <c r="E17" s="37"/>
      <c r="F17" s="41"/>
      <c r="G17" s="26"/>
      <c r="H17" s="27">
        <f>SUM(H10:H16)</f>
        <v>98901.32</v>
      </c>
      <c r="I17" s="12"/>
      <c r="K17" s="68"/>
      <c r="L17" s="68"/>
      <c r="M17" s="68"/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x14ac:dyDescent="0.25">
      <c r="B18"/>
      <c r="C18" s="38" t="s">
        <v>26</v>
      </c>
      <c r="D18" s="39" t="s">
        <v>29</v>
      </c>
      <c r="E18" s="14"/>
      <c r="F18" s="14"/>
      <c r="G18" s="14"/>
      <c r="H18" s="14"/>
      <c r="I18" s="12"/>
      <c r="K18" s="68"/>
      <c r="L18" s="68"/>
      <c r="M18" s="68"/>
      <c r="N18" s="68"/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21.75" customHeight="1" x14ac:dyDescent="0.25">
      <c r="A19" s="59"/>
      <c r="B19"/>
      <c r="C19" s="23">
        <v>3002001</v>
      </c>
      <c r="D19" s="44" t="s">
        <v>30</v>
      </c>
      <c r="E19" s="37" t="s">
        <v>28</v>
      </c>
      <c r="F19" s="82">
        <v>378.84</v>
      </c>
      <c r="G19" s="26">
        <v>71.680000000000007</v>
      </c>
      <c r="H19" s="25">
        <f t="shared" ref="H19:H21" si="2">F19*G19</f>
        <v>27155.25</v>
      </c>
      <c r="I19" s="12"/>
      <c r="K19" s="68">
        <f>L3</f>
        <v>120</v>
      </c>
      <c r="L19" s="68">
        <f>M8</f>
        <v>8.6999999999999993</v>
      </c>
      <c r="M19" s="68">
        <f>S7</f>
        <v>0.35</v>
      </c>
      <c r="N19" s="68">
        <f>M19*L19*K19</f>
        <v>365.4</v>
      </c>
      <c r="O19" s="68">
        <v>378.84</v>
      </c>
      <c r="P19" s="68"/>
      <c r="Q19" s="68"/>
      <c r="R19" s="68"/>
      <c r="S19" s="67"/>
      <c r="T19" s="67"/>
      <c r="U19" s="67"/>
      <c r="V19" s="67"/>
      <c r="W19" s="67"/>
    </row>
    <row r="20" spans="1:23" s="11" customFormat="1" ht="38.4" x14ac:dyDescent="0.25">
      <c r="B20"/>
      <c r="C20" s="23">
        <v>3002002</v>
      </c>
      <c r="D20" s="40" t="s">
        <v>31</v>
      </c>
      <c r="E20" s="37" t="s">
        <v>28</v>
      </c>
      <c r="F20" s="82">
        <v>378.84</v>
      </c>
      <c r="G20" s="26">
        <v>305.20999999999998</v>
      </c>
      <c r="H20" s="25">
        <f t="shared" si="2"/>
        <v>115625.76</v>
      </c>
      <c r="I20" s="12"/>
      <c r="K20" s="68">
        <f>L3</f>
        <v>120</v>
      </c>
      <c r="L20" s="68">
        <f>M8</f>
        <v>8.6999999999999993</v>
      </c>
      <c r="M20" s="68">
        <f>S7</f>
        <v>0.35</v>
      </c>
      <c r="N20" s="68">
        <f>M20*L20*K20</f>
        <v>365.4</v>
      </c>
      <c r="O20" s="68">
        <v>378.84</v>
      </c>
      <c r="P20" s="68"/>
      <c r="Q20" s="68"/>
      <c r="R20" s="68"/>
      <c r="S20" s="67"/>
      <c r="T20" s="67"/>
      <c r="U20" s="67"/>
      <c r="V20" s="67"/>
      <c r="W20" s="67"/>
    </row>
    <row r="21" spans="1:23" s="11" customFormat="1" ht="48" x14ac:dyDescent="0.25">
      <c r="B21"/>
      <c r="C21" s="23">
        <v>3002003</v>
      </c>
      <c r="D21" s="40" t="s">
        <v>56</v>
      </c>
      <c r="E21" s="37" t="s">
        <v>17</v>
      </c>
      <c r="F21" s="52">
        <f t="shared" ref="F21:F22" si="3">N21</f>
        <v>1044</v>
      </c>
      <c r="G21" s="26">
        <v>44.07</v>
      </c>
      <c r="H21" s="25">
        <f t="shared" si="2"/>
        <v>46009.08</v>
      </c>
      <c r="I21" s="12"/>
      <c r="K21" s="68">
        <f>L3</f>
        <v>120</v>
      </c>
      <c r="L21" s="68">
        <f>M8</f>
        <v>8.6999999999999993</v>
      </c>
      <c r="M21" s="68"/>
      <c r="N21" s="68">
        <f>K21*L21</f>
        <v>1044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ht="57.6" x14ac:dyDescent="0.25">
      <c r="B22"/>
      <c r="C22" s="23">
        <v>3002007</v>
      </c>
      <c r="D22" s="40" t="s">
        <v>51</v>
      </c>
      <c r="E22" s="37" t="s">
        <v>28</v>
      </c>
      <c r="F22" s="52">
        <f t="shared" si="3"/>
        <v>208.8</v>
      </c>
      <c r="G22" s="26">
        <v>1625.24</v>
      </c>
      <c r="H22" s="25">
        <f>F22*G22</f>
        <v>339350.11</v>
      </c>
      <c r="I22" s="12"/>
      <c r="K22" s="68">
        <f>L3</f>
        <v>120</v>
      </c>
      <c r="L22" s="68">
        <f>M8</f>
        <v>8.6999999999999993</v>
      </c>
      <c r="M22" s="68">
        <f>S5</f>
        <v>0.2</v>
      </c>
      <c r="N22" s="68">
        <f>M22*L22*K22</f>
        <v>208.8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x14ac:dyDescent="0.25">
      <c r="B23"/>
      <c r="C23" s="23"/>
      <c r="D23" s="40"/>
      <c r="E23" s="37"/>
      <c r="F23" s="41"/>
      <c r="G23" s="26"/>
      <c r="H23" s="27">
        <f>SUM(H19:H22)</f>
        <v>528140.19999999995</v>
      </c>
      <c r="I23" s="12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x14ac:dyDescent="0.25">
      <c r="B24"/>
      <c r="C24" s="38" t="s">
        <v>20</v>
      </c>
      <c r="D24" s="39" t="s">
        <v>39</v>
      </c>
      <c r="E24" s="14"/>
      <c r="F24" s="14"/>
      <c r="G24" s="14"/>
      <c r="H24" s="14"/>
      <c r="I24" s="12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ht="48" x14ac:dyDescent="0.25">
      <c r="B25"/>
      <c r="C25" s="23">
        <v>3003010</v>
      </c>
      <c r="D25" s="44" t="s">
        <v>64</v>
      </c>
      <c r="E25" s="37" t="s">
        <v>17</v>
      </c>
      <c r="F25" s="41">
        <f>N25</f>
        <v>360</v>
      </c>
      <c r="G25" s="26">
        <v>67.31</v>
      </c>
      <c r="H25" s="25">
        <f t="shared" ref="H25:H31" si="4">F25*G25</f>
        <v>24231.599999999999</v>
      </c>
      <c r="I25" s="12"/>
      <c r="K25" s="68">
        <f>L3</f>
        <v>120</v>
      </c>
      <c r="L25" s="68">
        <f>M1</f>
        <v>3</v>
      </c>
      <c r="M25" s="68">
        <v>1</v>
      </c>
      <c r="N25" s="68">
        <f>K25*L25*M25</f>
        <v>360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48" x14ac:dyDescent="0.25">
      <c r="B26"/>
      <c r="C26" s="23">
        <v>3003011</v>
      </c>
      <c r="D26" s="44" t="s">
        <v>81</v>
      </c>
      <c r="E26" s="37" t="s">
        <v>17</v>
      </c>
      <c r="F26" s="41">
        <f t="shared" ref="F26:F29" si="5">N26</f>
        <v>360</v>
      </c>
      <c r="G26" s="26">
        <v>588.27</v>
      </c>
      <c r="H26" s="25">
        <f t="shared" si="4"/>
        <v>211777.2</v>
      </c>
      <c r="I26" s="12"/>
      <c r="K26" s="68">
        <f>L3</f>
        <v>120</v>
      </c>
      <c r="L26" s="68">
        <f>M1</f>
        <v>3</v>
      </c>
      <c r="M26" s="68">
        <v>1</v>
      </c>
      <c r="N26" s="68">
        <f>K26*L26*M26</f>
        <v>360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38.4" x14ac:dyDescent="0.25">
      <c r="B27"/>
      <c r="C27" s="23">
        <v>3003013</v>
      </c>
      <c r="D27" s="44" t="s">
        <v>72</v>
      </c>
      <c r="E27" s="37" t="s">
        <v>28</v>
      </c>
      <c r="F27" s="41">
        <f>N27*0.1</f>
        <v>3.6</v>
      </c>
      <c r="G27" s="26">
        <v>418.84</v>
      </c>
      <c r="H27" s="25">
        <f t="shared" si="4"/>
        <v>1507.82</v>
      </c>
      <c r="I27" s="12"/>
      <c r="K27" s="68">
        <f>L3</f>
        <v>120</v>
      </c>
      <c r="L27" s="68">
        <f>M1</f>
        <v>3</v>
      </c>
      <c r="M27" s="68">
        <v>0.1</v>
      </c>
      <c r="N27" s="68">
        <f>K27*L27*M27</f>
        <v>36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67.2" x14ac:dyDescent="0.25">
      <c r="B28"/>
      <c r="C28" s="23">
        <v>3003021</v>
      </c>
      <c r="D28" s="44" t="s">
        <v>69</v>
      </c>
      <c r="E28" s="37" t="s">
        <v>28</v>
      </c>
      <c r="F28" s="41">
        <f t="shared" si="5"/>
        <v>21.6</v>
      </c>
      <c r="G28" s="26">
        <v>8279.98</v>
      </c>
      <c r="H28" s="25">
        <f t="shared" si="4"/>
        <v>178847.57</v>
      </c>
      <c r="I28" s="12"/>
      <c r="K28" s="68">
        <f>L3</f>
        <v>120</v>
      </c>
      <c r="L28" s="68">
        <v>0.09</v>
      </c>
      <c r="M28" s="68">
        <v>2</v>
      </c>
      <c r="N28" s="68">
        <f>K28*L28*M28</f>
        <v>21.6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48" x14ac:dyDescent="0.25">
      <c r="B29"/>
      <c r="C29" s="23">
        <v>3003020</v>
      </c>
      <c r="D29" s="44" t="s">
        <v>55</v>
      </c>
      <c r="E29" s="37" t="s">
        <v>17</v>
      </c>
      <c r="F29" s="41">
        <f t="shared" si="5"/>
        <v>24</v>
      </c>
      <c r="G29" s="26">
        <v>637.79999999999995</v>
      </c>
      <c r="H29" s="25">
        <f t="shared" si="4"/>
        <v>15307.2</v>
      </c>
      <c r="I29" s="12"/>
      <c r="K29" s="68">
        <v>12</v>
      </c>
      <c r="L29" s="68">
        <v>2</v>
      </c>
      <c r="M29" s="68"/>
      <c r="N29" s="68">
        <f>K29*L29</f>
        <v>24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28.8" x14ac:dyDescent="0.25">
      <c r="B30"/>
      <c r="C30" s="23">
        <v>3003008</v>
      </c>
      <c r="D30" s="44" t="s">
        <v>79</v>
      </c>
      <c r="E30" s="37" t="s">
        <v>17</v>
      </c>
      <c r="F30" s="81">
        <v>58.8</v>
      </c>
      <c r="G30" s="26">
        <v>11.87</v>
      </c>
      <c r="H30" s="25">
        <f t="shared" si="4"/>
        <v>697.96</v>
      </c>
      <c r="I30" s="12"/>
      <c r="K30" s="68">
        <v>12</v>
      </c>
      <c r="L30" s="68">
        <v>3</v>
      </c>
      <c r="M30" s="68">
        <f>L7</f>
        <v>1.5</v>
      </c>
      <c r="N30" s="68">
        <f>K30*L30*M30</f>
        <v>54</v>
      </c>
      <c r="O30" s="68">
        <v>58.8</v>
      </c>
      <c r="P30" s="68"/>
      <c r="Q30" s="68"/>
      <c r="R30" s="68"/>
      <c r="S30" s="67"/>
      <c r="T30" s="67"/>
      <c r="U30" s="67"/>
      <c r="V30" s="67"/>
      <c r="W30" s="67"/>
    </row>
    <row r="31" spans="1:23" s="11" customFormat="1" ht="38.4" x14ac:dyDescent="0.25">
      <c r="B31"/>
      <c r="C31" s="23">
        <v>3003009</v>
      </c>
      <c r="D31" s="44" t="s">
        <v>80</v>
      </c>
      <c r="E31" s="37" t="s">
        <v>17</v>
      </c>
      <c r="F31" s="81">
        <v>58.8</v>
      </c>
      <c r="G31" s="26">
        <v>64.540000000000006</v>
      </c>
      <c r="H31" s="25">
        <f t="shared" si="4"/>
        <v>3794.95</v>
      </c>
      <c r="I31" s="12"/>
      <c r="K31" s="68">
        <v>12</v>
      </c>
      <c r="L31" s="68">
        <v>3</v>
      </c>
      <c r="M31" s="68">
        <f>L7</f>
        <v>1.5</v>
      </c>
      <c r="N31" s="68">
        <f>K31*L31*M31</f>
        <v>54</v>
      </c>
      <c r="O31" s="68">
        <v>58.8</v>
      </c>
      <c r="P31" s="68"/>
      <c r="Q31" s="68"/>
      <c r="R31" s="68"/>
      <c r="S31" s="67"/>
      <c r="T31" s="67"/>
      <c r="U31" s="67"/>
      <c r="V31" s="67"/>
      <c r="W31" s="67"/>
    </row>
    <row r="32" spans="1:23" s="11" customFormat="1" x14ac:dyDescent="0.25">
      <c r="B32"/>
      <c r="C32" s="23"/>
      <c r="D32" s="40"/>
      <c r="E32" s="37"/>
      <c r="F32" s="41"/>
      <c r="G32" s="26"/>
      <c r="H32" s="55">
        <f>SUM(H25:H31)</f>
        <v>436164.3</v>
      </c>
      <c r="I32" s="12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67"/>
      <c r="V32" s="67"/>
      <c r="W32" s="67"/>
    </row>
    <row r="33" spans="1:23" s="11" customFormat="1" x14ac:dyDescent="0.25">
      <c r="B33"/>
      <c r="C33" s="38" t="s">
        <v>21</v>
      </c>
      <c r="D33" s="39" t="s">
        <v>87</v>
      </c>
      <c r="E33" s="14"/>
      <c r="F33" s="14"/>
      <c r="G33" s="14"/>
      <c r="H33" s="14"/>
      <c r="I33" s="12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67"/>
      <c r="V33" s="67"/>
      <c r="W33" s="67"/>
    </row>
    <row r="34" spans="1:23" s="11" customFormat="1" ht="28.8" x14ac:dyDescent="0.25">
      <c r="B34"/>
      <c r="C34" s="50">
        <v>3004001</v>
      </c>
      <c r="D34" s="44" t="s">
        <v>57</v>
      </c>
      <c r="E34" s="51" t="s">
        <v>17</v>
      </c>
      <c r="F34" s="41">
        <f>N34</f>
        <v>960</v>
      </c>
      <c r="G34" s="53">
        <v>11.87</v>
      </c>
      <c r="H34" s="25">
        <f t="shared" ref="H34:H38" si="6">F34*G34</f>
        <v>11395.2</v>
      </c>
      <c r="I34" s="12"/>
      <c r="K34" s="68">
        <f>L3</f>
        <v>120</v>
      </c>
      <c r="L34" s="68">
        <f>M7</f>
        <v>8</v>
      </c>
      <c r="M34" s="68"/>
      <c r="N34" s="68">
        <f>K34*L34</f>
        <v>960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1:23" s="11" customFormat="1" ht="57.6" x14ac:dyDescent="0.25">
      <c r="B35"/>
      <c r="C35" s="50" t="s">
        <v>88</v>
      </c>
      <c r="D35" s="44" t="s">
        <v>89</v>
      </c>
      <c r="E35" s="51" t="s">
        <v>15</v>
      </c>
      <c r="F35" s="41">
        <f t="shared" ref="F35:F38" si="7">N35</f>
        <v>120</v>
      </c>
      <c r="G35" s="53">
        <v>57.76</v>
      </c>
      <c r="H35" s="25">
        <f t="shared" si="6"/>
        <v>6931.2</v>
      </c>
      <c r="I35" s="12"/>
      <c r="K35" s="68">
        <f>L3</f>
        <v>120</v>
      </c>
      <c r="L35" s="68"/>
      <c r="M35" s="68"/>
      <c r="N35" s="68">
        <f>K35</f>
        <v>120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1:23" s="11" customFormat="1" ht="38.4" x14ac:dyDescent="0.25">
      <c r="B36"/>
      <c r="C36" s="50" t="s">
        <v>90</v>
      </c>
      <c r="D36" s="44" t="s">
        <v>91</v>
      </c>
      <c r="E36" s="51" t="s">
        <v>15</v>
      </c>
      <c r="F36" s="41">
        <f t="shared" si="7"/>
        <v>40</v>
      </c>
      <c r="G36" s="53">
        <v>161.38999999999999</v>
      </c>
      <c r="H36" s="25">
        <f t="shared" si="6"/>
        <v>6455.6</v>
      </c>
      <c r="I36" s="12"/>
      <c r="K36" s="68">
        <f>L3</f>
        <v>120</v>
      </c>
      <c r="L36" s="68">
        <f>(K36/30)+1</f>
        <v>5</v>
      </c>
      <c r="M36" s="68"/>
      <c r="N36" s="68">
        <f>L36*L34</f>
        <v>40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1:23" s="11" customFormat="1" ht="38.4" x14ac:dyDescent="0.25">
      <c r="B37"/>
      <c r="C37" s="50">
        <v>3004007</v>
      </c>
      <c r="D37" s="44" t="s">
        <v>58</v>
      </c>
      <c r="E37" s="51" t="s">
        <v>15</v>
      </c>
      <c r="F37" s="41">
        <f t="shared" si="7"/>
        <v>328</v>
      </c>
      <c r="G37" s="53">
        <v>66.34</v>
      </c>
      <c r="H37" s="25">
        <f t="shared" si="6"/>
        <v>21759.52</v>
      </c>
      <c r="I37" s="12"/>
      <c r="K37" s="68">
        <f>L3</f>
        <v>120</v>
      </c>
      <c r="L37" s="68">
        <f>(K37/3)+1</f>
        <v>41</v>
      </c>
      <c r="M37" s="68"/>
      <c r="N37" s="68">
        <f>L37*L34</f>
        <v>328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1:23" s="11" customFormat="1" ht="48" x14ac:dyDescent="0.25">
      <c r="B38"/>
      <c r="C38" s="50" t="s">
        <v>92</v>
      </c>
      <c r="D38" s="44" t="s">
        <v>93</v>
      </c>
      <c r="E38" s="51" t="s">
        <v>17</v>
      </c>
      <c r="F38" s="41">
        <f t="shared" si="7"/>
        <v>960</v>
      </c>
      <c r="G38" s="53">
        <v>955</v>
      </c>
      <c r="H38" s="25">
        <f t="shared" si="6"/>
        <v>916800</v>
      </c>
      <c r="I38" s="12"/>
      <c r="K38" s="68">
        <f>L3</f>
        <v>120</v>
      </c>
      <c r="L38" s="68">
        <f>M7</f>
        <v>8</v>
      </c>
      <c r="M38" s="68"/>
      <c r="N38" s="68">
        <f>K38*L38</f>
        <v>960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1:23" s="11" customFormat="1" x14ac:dyDescent="0.25">
      <c r="B39"/>
      <c r="C39" s="23"/>
      <c r="D39" s="43"/>
      <c r="E39" s="37"/>
      <c r="F39" s="41"/>
      <c r="G39" s="26"/>
      <c r="H39" s="27">
        <f>SUM(H34:H38)</f>
        <v>963341.52</v>
      </c>
      <c r="I39" s="12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67"/>
      <c r="V39" s="67"/>
      <c r="W39" s="67"/>
    </row>
    <row r="40" spans="1:23" s="11" customFormat="1" x14ac:dyDescent="0.25">
      <c r="B40"/>
      <c r="C40" s="38" t="s">
        <v>22</v>
      </c>
      <c r="D40" s="39" t="s">
        <v>23</v>
      </c>
      <c r="E40" s="14"/>
      <c r="F40" s="14"/>
      <c r="G40" s="14"/>
      <c r="H40" s="14"/>
      <c r="I40" s="12"/>
      <c r="K40" s="68"/>
      <c r="L40" s="68"/>
      <c r="M40" s="68"/>
      <c r="N40" s="68"/>
      <c r="O40" s="68"/>
      <c r="P40" s="68"/>
      <c r="Q40" s="68"/>
      <c r="R40" s="68"/>
      <c r="S40" s="67"/>
      <c r="T40" s="67"/>
      <c r="U40" s="67"/>
      <c r="V40" s="67"/>
      <c r="W40" s="67"/>
    </row>
    <row r="41" spans="1:23" s="11" customFormat="1" ht="38.4" x14ac:dyDescent="0.25">
      <c r="B41"/>
      <c r="C41" s="50">
        <v>3006001</v>
      </c>
      <c r="D41" s="40" t="s">
        <v>40</v>
      </c>
      <c r="E41" s="51" t="s">
        <v>16</v>
      </c>
      <c r="F41" s="81">
        <v>14</v>
      </c>
      <c r="G41" s="53">
        <v>7787.17</v>
      </c>
      <c r="H41" s="25">
        <f>F41*G41</f>
        <v>109020.38</v>
      </c>
      <c r="I41" s="12"/>
      <c r="K41" s="68">
        <v>12</v>
      </c>
      <c r="L41" s="68"/>
      <c r="M41" s="68"/>
      <c r="N41" s="68">
        <f>K41</f>
        <v>12</v>
      </c>
      <c r="O41" s="68">
        <v>14</v>
      </c>
      <c r="P41" s="68"/>
      <c r="Q41" s="68"/>
      <c r="R41" s="68"/>
      <c r="S41" s="67"/>
      <c r="T41" s="67"/>
      <c r="U41" s="67"/>
      <c r="V41" s="67"/>
      <c r="W41" s="67"/>
    </row>
    <row r="42" spans="1:23" s="11" customFormat="1" ht="48" x14ac:dyDescent="0.25">
      <c r="B42"/>
      <c r="C42" s="50">
        <v>3006004</v>
      </c>
      <c r="D42" s="40" t="s">
        <v>142</v>
      </c>
      <c r="E42" s="51" t="s">
        <v>41</v>
      </c>
      <c r="F42" s="81">
        <v>14</v>
      </c>
      <c r="G42" s="53">
        <v>4576.22</v>
      </c>
      <c r="H42" s="25">
        <f t="shared" ref="H42:H45" si="8">F42*G42</f>
        <v>64067.08</v>
      </c>
      <c r="I42" s="12"/>
      <c r="K42" s="68">
        <v>12</v>
      </c>
      <c r="L42" s="68"/>
      <c r="M42" s="68"/>
      <c r="N42" s="68">
        <f>K42</f>
        <v>12</v>
      </c>
      <c r="O42" s="68">
        <v>14</v>
      </c>
      <c r="P42" s="68"/>
      <c r="Q42" s="68"/>
      <c r="R42" s="68"/>
      <c r="S42" s="67"/>
      <c r="T42" s="67"/>
      <c r="U42" s="67"/>
      <c r="V42" s="67"/>
      <c r="W42" s="67"/>
    </row>
    <row r="43" spans="1:23" s="11" customFormat="1" ht="57.6" x14ac:dyDescent="0.25">
      <c r="B43"/>
      <c r="C43" s="50">
        <v>3006031</v>
      </c>
      <c r="D43" s="40" t="s">
        <v>94</v>
      </c>
      <c r="E43" s="51" t="s">
        <v>16</v>
      </c>
      <c r="F43" s="81">
        <v>14</v>
      </c>
      <c r="G43" s="53">
        <v>3372.73</v>
      </c>
      <c r="H43" s="25">
        <f t="shared" si="8"/>
        <v>47218.22</v>
      </c>
      <c r="I43" s="12"/>
      <c r="K43" s="68">
        <v>12</v>
      </c>
      <c r="L43" s="68"/>
      <c r="M43" s="68"/>
      <c r="N43" s="68">
        <f t="shared" ref="N43:N45" si="9">K43</f>
        <v>12</v>
      </c>
      <c r="O43" s="68">
        <v>14</v>
      </c>
      <c r="P43" s="68"/>
      <c r="Q43" s="68"/>
      <c r="R43" s="68"/>
      <c r="S43" s="67"/>
      <c r="T43" s="67"/>
      <c r="U43" s="67"/>
      <c r="V43" s="67"/>
      <c r="W43" s="67"/>
    </row>
    <row r="44" spans="1:23" s="11" customFormat="1" ht="86.4" x14ac:dyDescent="0.25">
      <c r="B44"/>
      <c r="C44" s="50" t="s">
        <v>65</v>
      </c>
      <c r="D44" s="40" t="s">
        <v>66</v>
      </c>
      <c r="E44" s="51" t="s">
        <v>63</v>
      </c>
      <c r="F44" s="41">
        <f>N44</f>
        <v>2</v>
      </c>
      <c r="G44" s="53">
        <v>10911.72</v>
      </c>
      <c r="H44" s="25">
        <f t="shared" si="8"/>
        <v>21823.439999999999</v>
      </c>
      <c r="I44" s="12"/>
      <c r="K44" s="68">
        <v>2</v>
      </c>
      <c r="L44" s="68"/>
      <c r="M44" s="68"/>
      <c r="N44" s="68">
        <f t="shared" si="9"/>
        <v>2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1:23" s="11" customFormat="1" ht="38.4" x14ac:dyDescent="0.25">
      <c r="B45"/>
      <c r="C45" s="50">
        <v>3006050</v>
      </c>
      <c r="D45" s="40" t="s">
        <v>70</v>
      </c>
      <c r="E45" s="51" t="s">
        <v>16</v>
      </c>
      <c r="F45" s="41">
        <f t="shared" ref="F45" si="10">N45</f>
        <v>2</v>
      </c>
      <c r="G45" s="53">
        <v>4068.89</v>
      </c>
      <c r="H45" s="25">
        <f t="shared" si="8"/>
        <v>8137.78</v>
      </c>
      <c r="I45" s="12"/>
      <c r="K45" s="68">
        <v>2</v>
      </c>
      <c r="L45" s="68"/>
      <c r="M45" s="68"/>
      <c r="N45" s="68">
        <f t="shared" si="9"/>
        <v>2</v>
      </c>
      <c r="O45" s="68"/>
      <c r="P45" s="68"/>
      <c r="Q45" s="68"/>
      <c r="R45" s="68"/>
      <c r="S45" s="67"/>
      <c r="T45" s="67"/>
      <c r="U45" s="67"/>
      <c r="V45" s="67"/>
      <c r="W45" s="67"/>
    </row>
    <row r="46" spans="1:23" s="11" customFormat="1" ht="12.75" customHeight="1" x14ac:dyDescent="0.25">
      <c r="B46"/>
      <c r="C46" s="23"/>
      <c r="D46" s="43"/>
      <c r="E46" s="37"/>
      <c r="F46" s="41"/>
      <c r="G46" s="26"/>
      <c r="H46" s="27">
        <f>SUM(H41:H45)</f>
        <v>250266.9</v>
      </c>
      <c r="I46" s="12"/>
      <c r="K46" s="68"/>
      <c r="L46" s="68"/>
      <c r="M46" s="68"/>
      <c r="N46" s="68"/>
      <c r="O46" s="68"/>
      <c r="P46" s="68"/>
      <c r="Q46" s="68"/>
      <c r="R46" s="68"/>
      <c r="S46" s="67"/>
      <c r="T46" s="67"/>
      <c r="U46" s="67"/>
      <c r="V46" s="67"/>
      <c r="W46" s="67"/>
    </row>
    <row r="47" spans="1:23" s="11" customFormat="1" ht="12" customHeight="1" x14ac:dyDescent="0.25">
      <c r="B47"/>
      <c r="C47" s="38" t="s">
        <v>32</v>
      </c>
      <c r="D47" s="39" t="s">
        <v>42</v>
      </c>
      <c r="E47" s="14"/>
      <c r="F47" s="14"/>
      <c r="G47" s="14"/>
      <c r="H47" s="14"/>
      <c r="I47" s="12"/>
      <c r="K47" s="68"/>
      <c r="L47" s="68"/>
      <c r="M47" s="68"/>
      <c r="N47" s="68"/>
      <c r="O47" s="68"/>
      <c r="P47" s="68"/>
      <c r="Q47" s="68"/>
      <c r="R47" s="68"/>
      <c r="S47" s="67"/>
      <c r="T47" s="67"/>
      <c r="U47" s="67"/>
      <c r="V47" s="67"/>
      <c r="W47" s="67"/>
    </row>
    <row r="48" spans="1:23" s="11" customFormat="1" ht="76.8" x14ac:dyDescent="0.25">
      <c r="A48" s="59"/>
      <c r="B48"/>
      <c r="C48" s="23" t="s">
        <v>95</v>
      </c>
      <c r="D48" s="44" t="s">
        <v>96</v>
      </c>
      <c r="E48" s="37" t="s">
        <v>16</v>
      </c>
      <c r="F48" s="41">
        <f>N48</f>
        <v>4</v>
      </c>
      <c r="G48" s="26">
        <v>7182.95</v>
      </c>
      <c r="H48" s="25">
        <f t="shared" ref="H48:H51" si="11">F48*G48</f>
        <v>28731.8</v>
      </c>
      <c r="I48" s="12"/>
      <c r="K48" s="68">
        <v>4</v>
      </c>
      <c r="L48" s="68"/>
      <c r="M48" s="68"/>
      <c r="N48" s="68">
        <f t="shared" ref="N48:N51" si="12">K48</f>
        <v>4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76.8" x14ac:dyDescent="0.25">
      <c r="A49" s="59"/>
      <c r="B49"/>
      <c r="C49" s="23" t="s">
        <v>74</v>
      </c>
      <c r="D49" s="44" t="s">
        <v>97</v>
      </c>
      <c r="E49" s="37" t="s">
        <v>16</v>
      </c>
      <c r="F49" s="41">
        <f t="shared" ref="F49:F51" si="13">N49</f>
        <v>4</v>
      </c>
      <c r="G49" s="26">
        <v>4618.97</v>
      </c>
      <c r="H49" s="25">
        <f t="shared" si="11"/>
        <v>18475.88</v>
      </c>
      <c r="I49" s="12"/>
      <c r="K49" s="68">
        <v>4</v>
      </c>
      <c r="L49" s="68"/>
      <c r="M49" s="68"/>
      <c r="N49" s="68">
        <f t="shared" si="12"/>
        <v>4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57.6" x14ac:dyDescent="0.25">
      <c r="A50" s="59"/>
      <c r="B50"/>
      <c r="C50" s="23" t="s">
        <v>52</v>
      </c>
      <c r="D50" s="44" t="s">
        <v>53</v>
      </c>
      <c r="E50" s="37" t="s">
        <v>15</v>
      </c>
      <c r="F50" s="41">
        <f t="shared" si="13"/>
        <v>36</v>
      </c>
      <c r="G50" s="26">
        <v>636.80999999999995</v>
      </c>
      <c r="H50" s="25">
        <f t="shared" si="11"/>
        <v>22925.16</v>
      </c>
      <c r="I50" s="12"/>
      <c r="K50" s="68">
        <v>12</v>
      </c>
      <c r="L50" s="68">
        <v>3</v>
      </c>
      <c r="M50" s="68"/>
      <c r="N50" s="68">
        <f>K50*L50</f>
        <v>36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76.8" x14ac:dyDescent="0.25">
      <c r="A51" s="59"/>
      <c r="B51"/>
      <c r="C51" s="23" t="s">
        <v>49</v>
      </c>
      <c r="D51" s="44" t="s">
        <v>98</v>
      </c>
      <c r="E51" s="37" t="s">
        <v>16</v>
      </c>
      <c r="F51" s="41">
        <f t="shared" si="13"/>
        <v>4</v>
      </c>
      <c r="G51" s="26">
        <v>4415.6899999999996</v>
      </c>
      <c r="H51" s="25">
        <f t="shared" si="11"/>
        <v>17662.759999999998</v>
      </c>
      <c r="I51" s="12"/>
      <c r="K51" s="68">
        <v>4</v>
      </c>
      <c r="L51" s="68"/>
      <c r="M51" s="68"/>
      <c r="N51" s="68">
        <f t="shared" si="12"/>
        <v>4</v>
      </c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x14ac:dyDescent="0.25">
      <c r="B52"/>
      <c r="C52" s="23"/>
      <c r="D52" s="43"/>
      <c r="E52" s="37"/>
      <c r="F52" s="41"/>
      <c r="G52" s="26"/>
      <c r="H52" s="27">
        <f>SUM(H48:H51)</f>
        <v>87795.6</v>
      </c>
      <c r="I52" s="12"/>
      <c r="K52" s="68"/>
      <c r="L52" s="68"/>
      <c r="M52" s="68"/>
      <c r="N52" s="68"/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x14ac:dyDescent="0.25">
      <c r="B53"/>
      <c r="C53" s="38" t="s">
        <v>37</v>
      </c>
      <c r="D53" s="39" t="s">
        <v>77</v>
      </c>
      <c r="E53" s="14"/>
      <c r="F53" s="14"/>
      <c r="G53" s="14"/>
      <c r="H53" s="14"/>
      <c r="I53" s="12"/>
      <c r="K53" s="68"/>
      <c r="L53" s="68"/>
      <c r="M53" s="68"/>
      <c r="N53" s="68"/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76.8" x14ac:dyDescent="0.25">
      <c r="A54" s="59"/>
      <c r="B54"/>
      <c r="C54" s="23" t="s">
        <v>82</v>
      </c>
      <c r="D54" s="44" t="s">
        <v>83</v>
      </c>
      <c r="E54" s="37" t="s">
        <v>15</v>
      </c>
      <c r="F54" s="41">
        <f>N54</f>
        <v>120</v>
      </c>
      <c r="G54" s="26">
        <v>81.12</v>
      </c>
      <c r="H54" s="25">
        <f t="shared" ref="H54:H56" si="14">F54*G54</f>
        <v>9734.4</v>
      </c>
      <c r="I54" s="12"/>
      <c r="K54" s="68">
        <f>L3</f>
        <v>120</v>
      </c>
      <c r="L54" s="68"/>
      <c r="M54" s="68"/>
      <c r="N54" s="68">
        <f t="shared" ref="N54" si="15">K54</f>
        <v>120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ht="67.2" x14ac:dyDescent="0.25">
      <c r="A55" s="59"/>
      <c r="B55"/>
      <c r="C55" s="23" t="s">
        <v>99</v>
      </c>
      <c r="D55" s="44" t="s">
        <v>100</v>
      </c>
      <c r="E55" s="37" t="s">
        <v>15</v>
      </c>
      <c r="F55" s="41">
        <f t="shared" ref="F55:F56" si="16">N55</f>
        <v>32</v>
      </c>
      <c r="G55" s="26">
        <v>342.92</v>
      </c>
      <c r="H55" s="25">
        <f t="shared" si="14"/>
        <v>10973.44</v>
      </c>
      <c r="I55" s="12"/>
      <c r="K55" s="68">
        <f>L38</f>
        <v>8</v>
      </c>
      <c r="L55" s="68">
        <v>4</v>
      </c>
      <c r="M55" s="68"/>
      <c r="N55" s="68">
        <f>K55*L55</f>
        <v>32</v>
      </c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ht="76.8" x14ac:dyDescent="0.25">
      <c r="A56" s="59"/>
      <c r="B56"/>
      <c r="C56" s="23" t="s">
        <v>101</v>
      </c>
      <c r="D56" s="44" t="s">
        <v>102</v>
      </c>
      <c r="E56" s="37" t="s">
        <v>15</v>
      </c>
      <c r="F56" s="41">
        <f t="shared" si="16"/>
        <v>80</v>
      </c>
      <c r="G56" s="26">
        <v>342.92</v>
      </c>
      <c r="H56" s="25">
        <f t="shared" si="14"/>
        <v>27433.599999999999</v>
      </c>
      <c r="I56" s="12"/>
      <c r="K56" s="68">
        <f>K55/0.8</f>
        <v>10</v>
      </c>
      <c r="L56" s="68">
        <f>K56*4</f>
        <v>40</v>
      </c>
      <c r="M56" s="68">
        <v>2</v>
      </c>
      <c r="N56" s="68">
        <f>L56*M56</f>
        <v>80</v>
      </c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x14ac:dyDescent="0.25">
      <c r="B57"/>
      <c r="C57" s="50"/>
      <c r="D57" s="40"/>
      <c r="E57" s="51"/>
      <c r="F57" s="52"/>
      <c r="G57" s="53"/>
      <c r="H57" s="27">
        <f>SUM(H54:H56)</f>
        <v>48141.440000000002</v>
      </c>
      <c r="I57" s="12"/>
      <c r="K57" s="68"/>
      <c r="L57" s="68"/>
      <c r="M57" s="68"/>
      <c r="N57" s="68"/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x14ac:dyDescent="0.25">
      <c r="B58"/>
      <c r="C58" s="38" t="s">
        <v>43</v>
      </c>
      <c r="D58" s="39" t="s">
        <v>44</v>
      </c>
      <c r="E58" s="14"/>
      <c r="F58" s="14"/>
      <c r="G58" s="14"/>
      <c r="H58" s="14"/>
      <c r="I58" s="12"/>
      <c r="K58" s="68"/>
      <c r="L58" s="68"/>
      <c r="M58" s="68"/>
      <c r="N58" s="68"/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ht="153.6" x14ac:dyDescent="0.25">
      <c r="B59"/>
      <c r="C59" s="23">
        <v>3007058</v>
      </c>
      <c r="D59" s="45" t="s">
        <v>84</v>
      </c>
      <c r="E59" s="37" t="s">
        <v>16</v>
      </c>
      <c r="F59" s="41">
        <v>8</v>
      </c>
      <c r="G59" s="26">
        <v>35514.03</v>
      </c>
      <c r="H59" s="25">
        <f t="shared" ref="H59:H60" si="17">F59*G59</f>
        <v>284112.24</v>
      </c>
      <c r="I59" s="12"/>
      <c r="K59" s="68">
        <f>L3</f>
        <v>120</v>
      </c>
      <c r="L59" s="68">
        <v>15</v>
      </c>
      <c r="M59" s="68"/>
      <c r="N59" s="68">
        <f>K59/L59</f>
        <v>8</v>
      </c>
      <c r="O59" s="68">
        <v>10</v>
      </c>
      <c r="P59" s="68"/>
      <c r="Q59" s="68"/>
      <c r="R59" s="68"/>
      <c r="S59" s="67"/>
      <c r="T59" s="67"/>
      <c r="U59" s="67"/>
      <c r="V59" s="67"/>
      <c r="W59" s="67"/>
    </row>
    <row r="60" spans="1:23" s="11" customFormat="1" ht="96" x14ac:dyDescent="0.25">
      <c r="B60"/>
      <c r="C60" s="23">
        <v>3007007</v>
      </c>
      <c r="D60" s="45" t="s">
        <v>60</v>
      </c>
      <c r="E60" s="37" t="s">
        <v>16</v>
      </c>
      <c r="F60" s="41">
        <v>8</v>
      </c>
      <c r="G60" s="26">
        <v>5660.87</v>
      </c>
      <c r="H60" s="25">
        <f t="shared" si="17"/>
        <v>45286.96</v>
      </c>
      <c r="I60" s="12"/>
      <c r="K60" s="68">
        <f>L3</f>
        <v>120</v>
      </c>
      <c r="L60" s="68">
        <v>15</v>
      </c>
      <c r="M60" s="68"/>
      <c r="N60" s="68">
        <f>K60/L60</f>
        <v>8</v>
      </c>
      <c r="O60" s="68">
        <v>10</v>
      </c>
      <c r="P60" s="68"/>
      <c r="Q60" s="68"/>
      <c r="R60" s="68"/>
      <c r="S60" s="67"/>
      <c r="T60" s="67"/>
      <c r="U60" s="67"/>
      <c r="V60" s="67"/>
      <c r="W60" s="67"/>
    </row>
    <row r="61" spans="1:23" s="11" customFormat="1" x14ac:dyDescent="0.25">
      <c r="B61"/>
      <c r="C61" s="23"/>
      <c r="D61" s="43"/>
      <c r="E61" s="37"/>
      <c r="F61" s="41"/>
      <c r="G61" s="26"/>
      <c r="H61" s="27">
        <f>SUM(H59:H60)</f>
        <v>329399.2</v>
      </c>
      <c r="I61" s="12"/>
      <c r="K61" s="68"/>
      <c r="L61" s="68"/>
      <c r="M61" s="68"/>
      <c r="N61" s="68"/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x14ac:dyDescent="0.25">
      <c r="B62"/>
      <c r="C62" s="38" t="s">
        <v>78</v>
      </c>
      <c r="D62" s="39" t="s">
        <v>45</v>
      </c>
      <c r="E62" s="14"/>
      <c r="F62" s="14"/>
      <c r="G62" s="14"/>
      <c r="H62" s="14"/>
      <c r="I62" s="12"/>
      <c r="K62" s="68"/>
      <c r="L62" s="68"/>
      <c r="M62" s="68"/>
      <c r="N62" s="68"/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ht="28.8" x14ac:dyDescent="0.25">
      <c r="B63"/>
      <c r="C63" s="23">
        <v>3008001</v>
      </c>
      <c r="D63" s="44" t="s">
        <v>61</v>
      </c>
      <c r="E63" s="37" t="s">
        <v>17</v>
      </c>
      <c r="F63" s="81">
        <v>1355.49</v>
      </c>
      <c r="G63" s="26">
        <v>4.29</v>
      </c>
      <c r="H63" s="25">
        <f>F63*G63</f>
        <v>5815.05</v>
      </c>
      <c r="I63" s="12"/>
      <c r="K63" s="68">
        <f>L3</f>
        <v>120</v>
      </c>
      <c r="L63" s="68">
        <f>O7</f>
        <v>11</v>
      </c>
      <c r="M63" s="68"/>
      <c r="N63" s="68">
        <f>L63*K63</f>
        <v>1320</v>
      </c>
      <c r="O63" s="68">
        <v>1355.49</v>
      </c>
      <c r="P63" s="68"/>
      <c r="Q63" s="68"/>
      <c r="R63" s="68"/>
      <c r="S63" s="67"/>
      <c r="T63" s="67"/>
      <c r="U63" s="67"/>
      <c r="V63" s="67"/>
      <c r="W63" s="67"/>
    </row>
    <row r="64" spans="1:23" s="11" customFormat="1" ht="13.8" thickBot="1" x14ac:dyDescent="0.3">
      <c r="B64"/>
      <c r="C64" s="23"/>
      <c r="D64" s="43"/>
      <c r="E64" s="37"/>
      <c r="F64" s="41"/>
      <c r="G64" s="26"/>
      <c r="H64" s="27">
        <f>SUM(H63:H63)</f>
        <v>5815.05</v>
      </c>
      <c r="I64" s="12"/>
      <c r="K64" s="68"/>
      <c r="L64" s="68"/>
      <c r="M64" s="68"/>
      <c r="N64" s="68"/>
      <c r="O64" s="68"/>
      <c r="P64" s="68"/>
      <c r="Q64" s="68"/>
      <c r="R64" s="68"/>
      <c r="S64" s="67"/>
      <c r="T64" s="67"/>
      <c r="U64" s="67"/>
      <c r="V64" s="67"/>
      <c r="W64" s="67"/>
    </row>
    <row r="65" spans="2:23" ht="13.8" thickTop="1" x14ac:dyDescent="0.25">
      <c r="C65" s="30" t="s">
        <v>103</v>
      </c>
      <c r="D65" s="58" t="s">
        <v>104</v>
      </c>
      <c r="E65" s="32"/>
      <c r="F65" s="33"/>
      <c r="G65" s="10"/>
      <c r="H65" s="10"/>
      <c r="I65" s="4"/>
      <c r="K65" s="69"/>
      <c r="L65" s="69"/>
      <c r="M65" s="69"/>
      <c r="N65" s="69"/>
      <c r="O65" s="69"/>
      <c r="P65" s="69"/>
      <c r="Q65" s="69"/>
      <c r="R65" s="69"/>
      <c r="S65" s="66"/>
      <c r="T65" s="66"/>
      <c r="U65" s="66"/>
      <c r="V65" s="66"/>
      <c r="W65" s="66"/>
    </row>
    <row r="66" spans="2:23" s="11" customFormat="1" x14ac:dyDescent="0.25">
      <c r="B66"/>
      <c r="C66" s="38" t="s">
        <v>105</v>
      </c>
      <c r="D66" s="39" t="s">
        <v>33</v>
      </c>
      <c r="E66" s="14"/>
      <c r="F66" s="14"/>
      <c r="G66" s="14"/>
      <c r="H66" s="14"/>
      <c r="I66" s="12"/>
      <c r="K66" s="68"/>
      <c r="L66" s="68"/>
      <c r="M66" s="68"/>
      <c r="N66" s="68"/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28.8" x14ac:dyDescent="0.25">
      <c r="B67"/>
      <c r="C67" s="23" t="s">
        <v>34</v>
      </c>
      <c r="D67" s="44" t="s">
        <v>50</v>
      </c>
      <c r="E67" s="37" t="s">
        <v>15</v>
      </c>
      <c r="F67" s="52">
        <f t="shared" ref="F67:F73" si="18">N67</f>
        <v>130</v>
      </c>
      <c r="G67" s="26">
        <v>20.100000000000001</v>
      </c>
      <c r="H67" s="25">
        <f t="shared" ref="H67:H75" si="19">F67*G67</f>
        <v>2613</v>
      </c>
      <c r="I67" s="12"/>
      <c r="K67" s="68">
        <f>L3+10</f>
        <v>130</v>
      </c>
      <c r="L67" s="68"/>
      <c r="M67" s="68"/>
      <c r="N67" s="68">
        <f t="shared" ref="N67" si="20">K67</f>
        <v>130</v>
      </c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38.4" x14ac:dyDescent="0.25">
      <c r="B68"/>
      <c r="C68" s="23">
        <v>3002059</v>
      </c>
      <c r="D68" s="44" t="s">
        <v>116</v>
      </c>
      <c r="E68" s="37" t="s">
        <v>28</v>
      </c>
      <c r="F68" s="52">
        <f t="shared" si="18"/>
        <v>315</v>
      </c>
      <c r="G68" s="26">
        <v>139.43</v>
      </c>
      <c r="H68" s="25">
        <f t="shared" si="19"/>
        <v>43920.45</v>
      </c>
      <c r="I68" s="12"/>
      <c r="K68" s="68">
        <v>140</v>
      </c>
      <c r="L68" s="68">
        <v>0.9</v>
      </c>
      <c r="M68" s="68">
        <v>2.5</v>
      </c>
      <c r="N68" s="68">
        <f>M68*L68*K68</f>
        <v>315</v>
      </c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>
        <v>3002041</v>
      </c>
      <c r="D69" s="44" t="s">
        <v>46</v>
      </c>
      <c r="E69" s="37" t="s">
        <v>28</v>
      </c>
      <c r="F69" s="52">
        <f t="shared" si="18"/>
        <v>12.6</v>
      </c>
      <c r="G69" s="26">
        <v>1476.27</v>
      </c>
      <c r="H69" s="25">
        <f t="shared" si="19"/>
        <v>18601</v>
      </c>
      <c r="I69" s="12"/>
      <c r="K69" s="68">
        <v>140</v>
      </c>
      <c r="L69" s="68">
        <v>0.9</v>
      </c>
      <c r="M69" s="68">
        <v>0.1</v>
      </c>
      <c r="N69" s="68">
        <f>M69*L69*K69</f>
        <v>12.6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28.8" x14ac:dyDescent="0.25">
      <c r="B70"/>
      <c r="C70" s="23" t="s">
        <v>106</v>
      </c>
      <c r="D70" s="44" t="s">
        <v>107</v>
      </c>
      <c r="E70" s="37" t="s">
        <v>15</v>
      </c>
      <c r="F70" s="52">
        <f t="shared" si="18"/>
        <v>130</v>
      </c>
      <c r="G70" s="26">
        <v>290.08999999999997</v>
      </c>
      <c r="H70" s="25">
        <f t="shared" si="19"/>
        <v>37711.699999999997</v>
      </c>
      <c r="I70" s="12"/>
      <c r="K70" s="68">
        <f>L3+10</f>
        <v>130</v>
      </c>
      <c r="L70" s="68"/>
      <c r="M70" s="68"/>
      <c r="N70" s="68">
        <f t="shared" ref="N70:N71" si="21">K70</f>
        <v>130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 t="s">
        <v>108</v>
      </c>
      <c r="D71" s="44" t="s">
        <v>109</v>
      </c>
      <c r="E71" s="37" t="s">
        <v>15</v>
      </c>
      <c r="F71" s="52">
        <f t="shared" si="18"/>
        <v>130</v>
      </c>
      <c r="G71" s="26">
        <v>104.72</v>
      </c>
      <c r="H71" s="25">
        <f t="shared" si="19"/>
        <v>13613.6</v>
      </c>
      <c r="I71" s="12"/>
      <c r="K71" s="68">
        <f>L3+10</f>
        <v>130</v>
      </c>
      <c r="L71" s="68"/>
      <c r="M71" s="68"/>
      <c r="N71" s="68">
        <f t="shared" si="21"/>
        <v>130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38.4" x14ac:dyDescent="0.25">
      <c r="B72"/>
      <c r="C72" s="83" t="s">
        <v>186</v>
      </c>
      <c r="D72" s="44" t="s">
        <v>187</v>
      </c>
      <c r="E72" s="37" t="s">
        <v>28</v>
      </c>
      <c r="F72" s="52">
        <f>N72</f>
        <v>270.89999999999998</v>
      </c>
      <c r="G72" s="26">
        <v>444.03</v>
      </c>
      <c r="H72" s="25">
        <f t="shared" si="19"/>
        <v>120287.73</v>
      </c>
      <c r="I72" s="12"/>
      <c r="K72" s="68">
        <v>140</v>
      </c>
      <c r="L72" s="68">
        <v>0.9</v>
      </c>
      <c r="M72" s="68">
        <v>2.15</v>
      </c>
      <c r="N72" s="68">
        <f>M72*L72*K72</f>
        <v>270.89999999999998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38.4" x14ac:dyDescent="0.25">
      <c r="B73"/>
      <c r="C73" s="23">
        <v>3002002</v>
      </c>
      <c r="D73" s="44" t="s">
        <v>31</v>
      </c>
      <c r="E73" s="37" t="s">
        <v>28</v>
      </c>
      <c r="F73" s="41">
        <f t="shared" si="18"/>
        <v>12.6</v>
      </c>
      <c r="G73" s="26">
        <v>305.20999999999998</v>
      </c>
      <c r="H73" s="25">
        <f t="shared" si="19"/>
        <v>3845.65</v>
      </c>
      <c r="I73" s="12"/>
      <c r="K73" s="68">
        <v>140</v>
      </c>
      <c r="L73" s="68">
        <v>0.9</v>
      </c>
      <c r="M73" s="68">
        <v>0.1</v>
      </c>
      <c r="N73" s="68">
        <f>M73*L73*K73</f>
        <v>12.6</v>
      </c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28.8" x14ac:dyDescent="0.25">
      <c r="B74"/>
      <c r="C74" s="23" t="s">
        <v>110</v>
      </c>
      <c r="D74" s="44" t="s">
        <v>111</v>
      </c>
      <c r="E74" s="37" t="s">
        <v>112</v>
      </c>
      <c r="F74" s="41">
        <v>4</v>
      </c>
      <c r="G74" s="26">
        <v>965.49</v>
      </c>
      <c r="H74" s="25">
        <f t="shared" si="19"/>
        <v>3861.96</v>
      </c>
      <c r="I74" s="12"/>
      <c r="K74" s="68"/>
      <c r="L74" s="68"/>
      <c r="M74" s="68"/>
      <c r="N74" s="68"/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38.4" x14ac:dyDescent="0.25">
      <c r="B75"/>
      <c r="C75" s="23" t="s">
        <v>35</v>
      </c>
      <c r="D75" s="44" t="s">
        <v>54</v>
      </c>
      <c r="E75" s="37" t="s">
        <v>36</v>
      </c>
      <c r="F75" s="41">
        <v>24</v>
      </c>
      <c r="G75" s="26">
        <v>150.94999999999999</v>
      </c>
      <c r="H75" s="25">
        <f t="shared" si="19"/>
        <v>3622.8</v>
      </c>
      <c r="I75" s="12"/>
      <c r="K75" s="68"/>
      <c r="L75" s="68"/>
      <c r="M75" s="68"/>
      <c r="N75" s="68"/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ht="13.8" thickBot="1" x14ac:dyDescent="0.3">
      <c r="B76"/>
      <c r="C76" s="23"/>
      <c r="D76" s="43"/>
      <c r="E76" s="37"/>
      <c r="F76" s="41"/>
      <c r="G76" s="26"/>
      <c r="H76" s="27">
        <f>SUM(H67:H75)</f>
        <v>248077.89</v>
      </c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ht="13.8" thickTop="1" x14ac:dyDescent="0.25">
      <c r="C77" s="30" t="s">
        <v>47</v>
      </c>
      <c r="D77" s="58" t="s">
        <v>173</v>
      </c>
      <c r="E77" s="32"/>
      <c r="F77" s="33"/>
      <c r="G77" s="10"/>
      <c r="H77" s="10"/>
      <c r="I77" s="4"/>
      <c r="K77" s="69"/>
      <c r="L77" s="69"/>
      <c r="M77" s="69"/>
      <c r="N77" s="69"/>
      <c r="O77" s="69"/>
      <c r="P77" s="69"/>
      <c r="Q77" s="69"/>
      <c r="R77" s="69"/>
      <c r="S77" s="66"/>
      <c r="T77" s="66"/>
      <c r="U77" s="66"/>
      <c r="V77" s="66"/>
      <c r="W77" s="66"/>
    </row>
    <row r="78" spans="2:23" s="11" customFormat="1" x14ac:dyDescent="0.25">
      <c r="B78"/>
      <c r="C78" s="38" t="s">
        <v>48</v>
      </c>
      <c r="D78" s="39" t="s">
        <v>33</v>
      </c>
      <c r="E78" s="14"/>
      <c r="F78" s="14"/>
      <c r="G78" s="14"/>
      <c r="H78" s="14"/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s="11" customFormat="1" ht="28.8" x14ac:dyDescent="0.25">
      <c r="B79"/>
      <c r="C79" s="23" t="s">
        <v>34</v>
      </c>
      <c r="D79" s="44" t="s">
        <v>50</v>
      </c>
      <c r="E79" s="37" t="s">
        <v>15</v>
      </c>
      <c r="F79" s="52">
        <f>N79</f>
        <v>130</v>
      </c>
      <c r="G79" s="26">
        <v>20.02</v>
      </c>
      <c r="H79" s="25">
        <f t="shared" ref="H79:H92" si="22">F79*G79</f>
        <v>2602.6</v>
      </c>
      <c r="I79" s="12"/>
      <c r="K79" s="68">
        <f>L3+10</f>
        <v>130</v>
      </c>
      <c r="L79" s="68"/>
      <c r="M79" s="68"/>
      <c r="N79" s="68">
        <f t="shared" ref="N79" si="23">K79</f>
        <v>130</v>
      </c>
      <c r="O79" s="68"/>
      <c r="P79" s="68"/>
      <c r="Q79" s="68"/>
      <c r="R79" s="68"/>
      <c r="S79" s="67"/>
      <c r="T79" s="67"/>
      <c r="U79" s="67"/>
      <c r="V79" s="67"/>
      <c r="W79" s="67"/>
    </row>
    <row r="80" spans="2:23" s="11" customFormat="1" ht="28.8" x14ac:dyDescent="0.25">
      <c r="B80"/>
      <c r="C80" s="23" t="s">
        <v>67</v>
      </c>
      <c r="D80" s="44" t="s">
        <v>68</v>
      </c>
      <c r="E80" s="37" t="s">
        <v>28</v>
      </c>
      <c r="F80" s="52">
        <v>0.13</v>
      </c>
      <c r="G80" s="26">
        <v>5570.07</v>
      </c>
      <c r="H80" s="25">
        <f t="shared" si="22"/>
        <v>724.11</v>
      </c>
      <c r="I80" s="12"/>
      <c r="K80" s="68"/>
      <c r="L80" s="68"/>
      <c r="M80" s="68"/>
      <c r="N80" s="68"/>
      <c r="O80" s="68"/>
      <c r="P80" s="68"/>
      <c r="Q80" s="68"/>
      <c r="R80" s="68"/>
      <c r="S80" s="67"/>
      <c r="T80" s="67"/>
      <c r="U80" s="67"/>
      <c r="V80" s="67"/>
      <c r="W80" s="67"/>
    </row>
    <row r="81" spans="2:23" s="11" customFormat="1" ht="38.4" x14ac:dyDescent="0.25">
      <c r="B81"/>
      <c r="C81" s="23">
        <v>3002059</v>
      </c>
      <c r="D81" s="44" t="s">
        <v>116</v>
      </c>
      <c r="E81" s="37" t="s">
        <v>28</v>
      </c>
      <c r="F81" s="52">
        <v>115.75</v>
      </c>
      <c r="G81" s="26">
        <v>139.43</v>
      </c>
      <c r="H81" s="25">
        <f t="shared" si="22"/>
        <v>16139.02</v>
      </c>
      <c r="I81" s="12"/>
      <c r="K81" s="68">
        <v>140</v>
      </c>
      <c r="L81" s="68">
        <v>0.6</v>
      </c>
      <c r="M81" s="68">
        <v>1.2</v>
      </c>
      <c r="N81" s="68">
        <f>M81*L81*K81</f>
        <v>100.8</v>
      </c>
      <c r="O81" s="68"/>
      <c r="P81" s="68"/>
      <c r="Q81" s="68"/>
      <c r="R81" s="68"/>
      <c r="S81" s="67"/>
      <c r="T81" s="67"/>
      <c r="U81" s="67"/>
      <c r="V81" s="67"/>
      <c r="W81" s="67"/>
    </row>
    <row r="82" spans="2:23" s="11" customFormat="1" ht="28.8" x14ac:dyDescent="0.25">
      <c r="B82"/>
      <c r="C82" s="23">
        <v>3002041</v>
      </c>
      <c r="D82" s="44" t="s">
        <v>46</v>
      </c>
      <c r="E82" s="37" t="s">
        <v>28</v>
      </c>
      <c r="F82" s="52">
        <v>10.53</v>
      </c>
      <c r="G82" s="26">
        <v>1476.27</v>
      </c>
      <c r="H82" s="25">
        <f t="shared" si="22"/>
        <v>15545.12</v>
      </c>
      <c r="I82" s="12"/>
      <c r="K82" s="68">
        <v>140</v>
      </c>
      <c r="L82" s="68">
        <v>0.6</v>
      </c>
      <c r="M82" s="68">
        <v>0.1</v>
      </c>
      <c r="N82" s="68">
        <f>M82*L82*K82</f>
        <v>8.4</v>
      </c>
      <c r="O82" s="68"/>
      <c r="P82" s="68"/>
      <c r="Q82" s="68"/>
      <c r="R82" s="68"/>
      <c r="S82" s="67"/>
      <c r="T82" s="67"/>
      <c r="U82" s="67"/>
      <c r="V82" s="67"/>
      <c r="W82" s="67"/>
    </row>
    <row r="83" spans="2:23" s="11" customFormat="1" ht="38.4" x14ac:dyDescent="0.25">
      <c r="B83"/>
      <c r="C83" s="23">
        <v>3005844</v>
      </c>
      <c r="D83" s="44" t="s">
        <v>174</v>
      </c>
      <c r="E83" s="37" t="s">
        <v>15</v>
      </c>
      <c r="F83" s="52">
        <f>N83</f>
        <v>130</v>
      </c>
      <c r="G83" s="26">
        <v>224.55</v>
      </c>
      <c r="H83" s="25">
        <f t="shared" si="22"/>
        <v>29191.5</v>
      </c>
      <c r="I83" s="12"/>
      <c r="K83" s="68">
        <f>L3+10</f>
        <v>130</v>
      </c>
      <c r="L83" s="68"/>
      <c r="M83" s="68"/>
      <c r="N83" s="68">
        <f t="shared" ref="N83" si="24">K83</f>
        <v>130</v>
      </c>
      <c r="O83" s="68"/>
      <c r="P83" s="68"/>
      <c r="Q83" s="68"/>
      <c r="R83" s="68"/>
      <c r="S83" s="67"/>
      <c r="T83" s="67"/>
      <c r="U83" s="67"/>
      <c r="V83" s="67"/>
      <c r="W83" s="67"/>
    </row>
    <row r="84" spans="2:23" s="11" customFormat="1" ht="38.4" x14ac:dyDescent="0.25">
      <c r="B84"/>
      <c r="C84" s="83" t="s">
        <v>186</v>
      </c>
      <c r="D84" s="44" t="s">
        <v>188</v>
      </c>
      <c r="E84" s="37" t="s">
        <v>28</v>
      </c>
      <c r="F84" s="52">
        <f>N84</f>
        <v>84</v>
      </c>
      <c r="G84" s="26">
        <v>444.03</v>
      </c>
      <c r="H84" s="25">
        <f t="shared" si="22"/>
        <v>37298.519999999997</v>
      </c>
      <c r="I84" s="12"/>
      <c r="K84" s="68">
        <v>140</v>
      </c>
      <c r="L84" s="68">
        <v>0.6</v>
      </c>
      <c r="M84" s="68">
        <v>1</v>
      </c>
      <c r="N84" s="68">
        <f>M84*L84*K84</f>
        <v>84</v>
      </c>
      <c r="O84" s="68"/>
      <c r="P84" s="68"/>
      <c r="Q84" s="68"/>
      <c r="R84" s="68"/>
      <c r="S84" s="67"/>
      <c r="T84" s="67"/>
      <c r="U84" s="67"/>
      <c r="V84" s="67"/>
      <c r="W84" s="67"/>
    </row>
    <row r="85" spans="2:23" s="11" customFormat="1" ht="38.4" x14ac:dyDescent="0.25">
      <c r="B85"/>
      <c r="C85" s="23">
        <v>3002002</v>
      </c>
      <c r="D85" s="44" t="s">
        <v>31</v>
      </c>
      <c r="E85" s="37" t="s">
        <v>28</v>
      </c>
      <c r="F85" s="52">
        <v>10.53</v>
      </c>
      <c r="G85" s="26">
        <v>305.20999999999998</v>
      </c>
      <c r="H85" s="25">
        <f t="shared" si="22"/>
        <v>3213.86</v>
      </c>
      <c r="I85" s="12"/>
      <c r="K85" s="68">
        <v>140</v>
      </c>
      <c r="L85" s="68">
        <v>0.6</v>
      </c>
      <c r="M85" s="68">
        <v>0.1</v>
      </c>
      <c r="N85" s="68">
        <f>M85*L85*K85</f>
        <v>8.4</v>
      </c>
      <c r="O85" s="68"/>
      <c r="P85" s="68"/>
      <c r="Q85" s="68"/>
      <c r="R85" s="68"/>
      <c r="S85" s="67"/>
      <c r="T85" s="67"/>
      <c r="U85" s="67"/>
      <c r="V85" s="67"/>
      <c r="W85" s="67"/>
    </row>
    <row r="86" spans="2:23" s="11" customFormat="1" ht="38.4" x14ac:dyDescent="0.25">
      <c r="B86"/>
      <c r="C86" s="23" t="s">
        <v>35</v>
      </c>
      <c r="D86" s="44" t="s">
        <v>54</v>
      </c>
      <c r="E86" s="37" t="s">
        <v>36</v>
      </c>
      <c r="F86" s="41">
        <v>24</v>
      </c>
      <c r="G86" s="26">
        <v>150.94999999999999</v>
      </c>
      <c r="H86" s="25">
        <f t="shared" si="22"/>
        <v>3622.8</v>
      </c>
      <c r="I86" s="12"/>
      <c r="K86" s="68"/>
      <c r="L86" s="68"/>
      <c r="M86" s="68"/>
      <c r="N86" s="68"/>
      <c r="O86" s="68"/>
      <c r="P86" s="68"/>
      <c r="Q86" s="68"/>
      <c r="R86" s="68"/>
      <c r="S86" s="67"/>
      <c r="T86" s="67"/>
      <c r="U86" s="67"/>
      <c r="V86" s="67"/>
      <c r="W86" s="67"/>
    </row>
    <row r="87" spans="2:23" s="11" customFormat="1" ht="38.4" x14ac:dyDescent="0.25">
      <c r="B87"/>
      <c r="C87" s="23">
        <v>3005127</v>
      </c>
      <c r="D87" s="44" t="s">
        <v>175</v>
      </c>
      <c r="E87" s="37" t="s">
        <v>16</v>
      </c>
      <c r="F87" s="41">
        <v>2</v>
      </c>
      <c r="G87" s="26">
        <v>8169.69</v>
      </c>
      <c r="H87" s="25">
        <f t="shared" si="22"/>
        <v>16339.38</v>
      </c>
      <c r="I87" s="12"/>
      <c r="K87" s="68"/>
      <c r="L87" s="68"/>
      <c r="M87" s="68"/>
      <c r="N87" s="68"/>
      <c r="O87" s="68"/>
      <c r="P87" s="68"/>
      <c r="Q87" s="68"/>
      <c r="R87" s="68"/>
      <c r="S87" s="67"/>
      <c r="T87" s="67"/>
      <c r="U87" s="67"/>
      <c r="V87" s="67"/>
      <c r="W87" s="67"/>
    </row>
    <row r="88" spans="2:23" s="11" customFormat="1" ht="28.8" x14ac:dyDescent="0.25">
      <c r="B88"/>
      <c r="C88" s="23">
        <v>3006448</v>
      </c>
      <c r="D88" s="44" t="s">
        <v>176</v>
      </c>
      <c r="E88" s="37" t="s">
        <v>16</v>
      </c>
      <c r="F88" s="41">
        <v>4</v>
      </c>
      <c r="G88" s="26">
        <v>1319.71</v>
      </c>
      <c r="H88" s="25">
        <f t="shared" si="22"/>
        <v>5278.84</v>
      </c>
      <c r="I88" s="12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</row>
    <row r="89" spans="2:23" s="11" customFormat="1" ht="28.8" x14ac:dyDescent="0.25">
      <c r="B89"/>
      <c r="C89" s="23">
        <v>3005142</v>
      </c>
      <c r="D89" s="44" t="s">
        <v>177</v>
      </c>
      <c r="E89" s="37" t="s">
        <v>16</v>
      </c>
      <c r="F89" s="41">
        <v>2</v>
      </c>
      <c r="G89" s="26">
        <v>1893.81</v>
      </c>
      <c r="H89" s="25">
        <f t="shared" si="22"/>
        <v>3787.62</v>
      </c>
      <c r="I89" s="12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</row>
    <row r="90" spans="2:23" s="11" customFormat="1" ht="28.8" x14ac:dyDescent="0.25">
      <c r="B90"/>
      <c r="C90" s="23">
        <v>3005179</v>
      </c>
      <c r="D90" s="44" t="s">
        <v>178</v>
      </c>
      <c r="E90" s="37" t="s">
        <v>16</v>
      </c>
      <c r="F90" s="41">
        <v>1</v>
      </c>
      <c r="G90" s="26">
        <v>5255.99</v>
      </c>
      <c r="H90" s="25">
        <f t="shared" si="22"/>
        <v>5255.99</v>
      </c>
      <c r="I90" s="12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</row>
    <row r="91" spans="2:23" s="11" customFormat="1" ht="28.8" x14ac:dyDescent="0.25">
      <c r="B91"/>
      <c r="C91" s="23">
        <v>3005198</v>
      </c>
      <c r="D91" s="44" t="s">
        <v>179</v>
      </c>
      <c r="E91" s="37" t="s">
        <v>16</v>
      </c>
      <c r="F91" s="41">
        <v>1</v>
      </c>
      <c r="G91" s="26">
        <v>6176.01</v>
      </c>
      <c r="H91" s="25">
        <f t="shared" si="22"/>
        <v>6176.01</v>
      </c>
      <c r="I91" s="12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</row>
    <row r="92" spans="2:23" s="11" customFormat="1" ht="28.8" x14ac:dyDescent="0.25">
      <c r="B92"/>
      <c r="C92" s="23">
        <v>3005152</v>
      </c>
      <c r="D92" s="44" t="s">
        <v>180</v>
      </c>
      <c r="E92" s="37" t="s">
        <v>16</v>
      </c>
      <c r="F92" s="41">
        <v>2</v>
      </c>
      <c r="G92" s="26">
        <v>1117.97</v>
      </c>
      <c r="H92" s="25">
        <f t="shared" si="22"/>
        <v>2235.94</v>
      </c>
      <c r="I92" s="12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</row>
    <row r="93" spans="2:23" s="11" customFormat="1" x14ac:dyDescent="0.25">
      <c r="B93"/>
      <c r="C93" s="23"/>
      <c r="D93" s="43"/>
      <c r="E93" s="37"/>
      <c r="F93" s="41"/>
      <c r="G93" s="26"/>
      <c r="H93" s="27">
        <f>SUM(H79:H92)</f>
        <v>147411.31</v>
      </c>
      <c r="I93" s="12"/>
      <c r="K93" s="68"/>
      <c r="L93" s="68"/>
      <c r="M93" s="68"/>
      <c r="N93" s="68"/>
      <c r="O93" s="68"/>
      <c r="P93" s="68"/>
      <c r="Q93" s="68"/>
      <c r="R93" s="68"/>
      <c r="S93" s="67"/>
      <c r="T93" s="67"/>
      <c r="U93" s="67"/>
      <c r="V93" s="67"/>
      <c r="W93" s="67"/>
    </row>
    <row r="94" spans="2:23" s="11" customFormat="1" ht="8.25" customHeight="1" x14ac:dyDescent="0.25">
      <c r="B94"/>
      <c r="C94" s="16"/>
      <c r="D94" s="16"/>
      <c r="E94" s="21"/>
      <c r="F94" s="34"/>
      <c r="G94" s="21"/>
      <c r="H94" s="18"/>
      <c r="I94" s="12"/>
      <c r="K94" s="68"/>
      <c r="L94" s="68"/>
      <c r="M94" s="68"/>
      <c r="N94" s="68"/>
      <c r="O94" s="68"/>
      <c r="P94" s="68"/>
      <c r="Q94" s="68"/>
      <c r="R94" s="68"/>
      <c r="S94" s="67"/>
      <c r="T94" s="67"/>
      <c r="U94" s="67"/>
      <c r="V94" s="67"/>
      <c r="W94" s="67"/>
    </row>
    <row r="95" spans="2:23" s="11" customFormat="1" x14ac:dyDescent="0.25">
      <c r="B95"/>
      <c r="C95" s="16"/>
      <c r="D95" s="16"/>
      <c r="E95" s="16"/>
      <c r="F95" s="19"/>
      <c r="G95" s="20" t="s">
        <v>8</v>
      </c>
      <c r="H95" s="28">
        <f>+H93+H76+H64+H61+H57+H52+H46+H39+H32+H23+H17</f>
        <v>3143454.73</v>
      </c>
      <c r="I95" s="12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</row>
    <row r="96" spans="2:23" s="11" customFormat="1" x14ac:dyDescent="0.25">
      <c r="B96"/>
      <c r="C96" s="16"/>
      <c r="D96" s="16"/>
      <c r="E96" s="16"/>
      <c r="F96" s="19"/>
      <c r="G96" s="20" t="s">
        <v>9</v>
      </c>
      <c r="H96" s="28">
        <f>+H95*0.16</f>
        <v>502952.76</v>
      </c>
      <c r="I96" s="12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</row>
    <row r="97" spans="1:23" s="11" customFormat="1" ht="13.8" x14ac:dyDescent="0.25">
      <c r="B97"/>
      <c r="C97" s="16"/>
      <c r="D97" s="48"/>
      <c r="E97" s="21"/>
      <c r="F97" s="34"/>
      <c r="G97" s="19" t="s">
        <v>10</v>
      </c>
      <c r="H97" s="28">
        <f>+H96+H95</f>
        <v>3646407.49</v>
      </c>
      <c r="I97" s="12"/>
      <c r="J97" s="62"/>
      <c r="K97" s="70"/>
      <c r="L97" s="70"/>
      <c r="M97" s="70"/>
      <c r="N97" s="70"/>
      <c r="O97" s="67"/>
      <c r="P97" s="67"/>
      <c r="Q97" s="67"/>
      <c r="R97" s="67"/>
      <c r="S97" s="67"/>
      <c r="T97" s="67"/>
      <c r="U97" s="67"/>
      <c r="V97" s="67"/>
      <c r="W97" s="67"/>
    </row>
    <row r="98" spans="1:23" s="15" customFormat="1" ht="9.6" x14ac:dyDescent="0.2">
      <c r="C98" s="17"/>
      <c r="D98" s="22"/>
      <c r="E98" s="21"/>
      <c r="F98" s="34"/>
      <c r="G98" s="21"/>
      <c r="H98" s="42" t="s">
        <v>123</v>
      </c>
      <c r="I98" s="24"/>
      <c r="K98" s="71"/>
      <c r="L98" s="71"/>
      <c r="M98" s="71"/>
      <c r="N98" s="71"/>
      <c r="O98" s="70"/>
      <c r="P98" s="70"/>
      <c r="Q98" s="70"/>
      <c r="R98" s="70"/>
      <c r="S98" s="70"/>
      <c r="T98" s="70"/>
      <c r="U98" s="70"/>
      <c r="V98" s="70"/>
      <c r="W98" s="70"/>
    </row>
    <row r="99" spans="1:23" s="16" customFormat="1" ht="12.75" customHeight="1" x14ac:dyDescent="0.2">
      <c r="C99" s="21"/>
      <c r="D99" s="22"/>
      <c r="E99" s="21"/>
      <c r="F99" s="34"/>
      <c r="G99" s="21"/>
      <c r="H99" s="21"/>
      <c r="I99" s="20"/>
      <c r="J99" s="54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</row>
    <row r="100" spans="1:23" s="16" customFormat="1" ht="12.75" customHeight="1" x14ac:dyDescent="0.25">
      <c r="C100" s="21"/>
      <c r="D100" s="22" t="s">
        <v>11</v>
      </c>
      <c r="E100" s="21"/>
      <c r="F100" s="34"/>
      <c r="G100" s="21" t="s">
        <v>12</v>
      </c>
      <c r="H100" s="31"/>
      <c r="I100" s="20"/>
      <c r="K100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</row>
    <row r="101" spans="1:23" s="16" customFormat="1" ht="12.75" customHeight="1" x14ac:dyDescent="0.2">
      <c r="C101" s="21"/>
      <c r="D101" s="22"/>
      <c r="E101" s="21"/>
      <c r="F101" s="28"/>
      <c r="G101" s="21"/>
      <c r="H101" s="28">
        <f>H97/F10</f>
        <v>2690.1</v>
      </c>
      <c r="I101" s="20"/>
      <c r="J101" s="54"/>
      <c r="K101" s="72"/>
      <c r="L101" s="72"/>
      <c r="M101" s="72"/>
      <c r="N101" s="72"/>
      <c r="O101" s="71"/>
      <c r="P101" s="71"/>
      <c r="Q101" s="71"/>
      <c r="R101" s="71"/>
      <c r="S101" s="71"/>
      <c r="T101" s="71"/>
      <c r="U101" s="71"/>
      <c r="V101" s="71"/>
      <c r="W101" s="71"/>
    </row>
    <row r="102" spans="1:23" s="17" customFormat="1" ht="12.75" customHeight="1" x14ac:dyDescent="0.2">
      <c r="C102" s="21"/>
      <c r="D102" s="22"/>
      <c r="E102" s="21"/>
      <c r="F102" s="28"/>
      <c r="G102" s="21"/>
      <c r="H102" s="63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</row>
    <row r="103" spans="1:23" s="17" customFormat="1" ht="13.8" x14ac:dyDescent="0.25">
      <c r="C103" s="21"/>
      <c r="D103" s="48"/>
      <c r="E103" s="21"/>
      <c r="F103" s="34"/>
      <c r="G103" s="28" t="s">
        <v>156</v>
      </c>
      <c r="H103" s="63"/>
      <c r="I103" s="21"/>
      <c r="K103" s="66"/>
      <c r="L103" s="66"/>
      <c r="M103" s="66"/>
      <c r="N103" s="66"/>
      <c r="O103" s="72"/>
      <c r="P103" s="72"/>
      <c r="Q103" s="72"/>
      <c r="R103" s="72"/>
      <c r="S103" s="72"/>
      <c r="T103" s="72"/>
      <c r="U103" s="72"/>
      <c r="V103" s="72"/>
      <c r="W103" s="72"/>
    </row>
    <row r="104" spans="1:23" x14ac:dyDescent="0.25">
      <c r="C104" s="21"/>
      <c r="D104" s="22"/>
      <c r="E104" s="21"/>
      <c r="F104" s="34"/>
      <c r="G104" s="21"/>
      <c r="H104" s="28">
        <v>3458400</v>
      </c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</row>
    <row r="105" spans="1:23" x14ac:dyDescent="0.25">
      <c r="C105" s="21"/>
      <c r="D105" s="22"/>
      <c r="E105" s="21"/>
      <c r="F105" s="34"/>
      <c r="G105" s="21"/>
      <c r="H105" s="61"/>
      <c r="J105" s="56"/>
      <c r="K105" s="66"/>
      <c r="L105" s="73"/>
      <c r="M105" s="73"/>
      <c r="N105" s="73"/>
      <c r="O105" s="66"/>
      <c r="P105" s="66"/>
      <c r="Q105" s="66"/>
      <c r="R105" s="66"/>
      <c r="S105" s="66"/>
      <c r="T105" s="66"/>
      <c r="U105" s="66"/>
      <c r="V105" s="66"/>
      <c r="W105" s="66"/>
    </row>
    <row r="106" spans="1:23" s="1" customFormat="1" x14ac:dyDescent="0.25">
      <c r="A106"/>
      <c r="B106"/>
      <c r="C106" s="21"/>
      <c r="D106" s="22"/>
      <c r="E106" s="21"/>
      <c r="F106" s="34"/>
      <c r="G106" s="21"/>
      <c r="H106" s="21"/>
      <c r="J106"/>
      <c r="K106" s="66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</row>
    <row r="107" spans="1:23" s="1" customFormat="1" x14ac:dyDescent="0.25">
      <c r="A107"/>
      <c r="B107"/>
      <c r="C107" s="29" t="s">
        <v>13</v>
      </c>
      <c r="D107" s="22"/>
      <c r="E107" s="21"/>
      <c r="F107" s="34"/>
      <c r="G107" s="1" t="s">
        <v>85</v>
      </c>
      <c r="H107" s="21"/>
      <c r="J107"/>
      <c r="O107" s="73"/>
      <c r="P107" s="73"/>
      <c r="Q107" s="73"/>
      <c r="R107" s="73"/>
      <c r="S107" s="73"/>
      <c r="T107" s="73"/>
      <c r="U107" s="73"/>
      <c r="V107" s="73"/>
      <c r="W107" s="73"/>
    </row>
    <row r="108" spans="1:23" s="1" customFormat="1" x14ac:dyDescent="0.25">
      <c r="A108"/>
      <c r="B108"/>
      <c r="C108" s="17" t="s">
        <v>24</v>
      </c>
      <c r="D108" s="22"/>
      <c r="E108" s="21"/>
      <c r="F108" s="34"/>
      <c r="G108" s="21" t="s">
        <v>86</v>
      </c>
      <c r="H108" s="21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</row>
    <row r="109" spans="1:23" s="1" customFormat="1" x14ac:dyDescent="0.25">
      <c r="A109"/>
      <c r="B109"/>
      <c r="C109" s="21"/>
      <c r="D109" s="22"/>
      <c r="E109" s="21"/>
      <c r="F109" s="34"/>
      <c r="G109" s="21"/>
      <c r="H109" s="21"/>
    </row>
    <row r="110" spans="1:23" s="1" customFormat="1" x14ac:dyDescent="0.25">
      <c r="A110"/>
      <c r="B110"/>
      <c r="C110" s="21"/>
      <c r="D110" s="22"/>
      <c r="E110" s="21"/>
      <c r="F110" s="34"/>
      <c r="G110" s="21"/>
      <c r="H110" s="21"/>
    </row>
    <row r="111" spans="1:23" s="1" customFormat="1" x14ac:dyDescent="0.25">
      <c r="A111"/>
      <c r="B111"/>
      <c r="C111" s="17"/>
      <c r="D111" s="17"/>
      <c r="E111" s="17"/>
      <c r="F111" s="35"/>
      <c r="G111" s="17"/>
      <c r="H111" s="17"/>
    </row>
    <row r="112" spans="1:23" s="1" customFormat="1" x14ac:dyDescent="0.25">
      <c r="A112"/>
      <c r="B112"/>
      <c r="C112" s="17"/>
      <c r="D112" s="17"/>
      <c r="E112" s="17"/>
      <c r="F112" s="35"/>
      <c r="G112" s="17"/>
      <c r="H112" s="17"/>
    </row>
    <row r="113" spans="1:8" s="1" customFormat="1" x14ac:dyDescent="0.25">
      <c r="A113"/>
      <c r="B113"/>
      <c r="C113" s="17"/>
      <c r="D113" s="17"/>
      <c r="E113" s="17"/>
      <c r="F113" s="35"/>
      <c r="G113" s="17"/>
      <c r="H113" s="17"/>
    </row>
    <row r="114" spans="1:8" s="1" customFormat="1" x14ac:dyDescent="0.25">
      <c r="A114"/>
      <c r="B114"/>
      <c r="C114" s="17"/>
      <c r="D114" s="17"/>
      <c r="E114" s="17"/>
      <c r="F114" s="35"/>
      <c r="G114" s="17"/>
      <c r="H114" s="17"/>
    </row>
    <row r="115" spans="1:8" s="1" customFormat="1" x14ac:dyDescent="0.25">
      <c r="A115"/>
      <c r="B115"/>
      <c r="C115" s="17"/>
      <c r="D115" s="17"/>
      <c r="E115" s="17"/>
      <c r="F115" s="35"/>
      <c r="G115" s="17"/>
      <c r="H115" s="17"/>
    </row>
    <row r="116" spans="1:8" s="1" customFormat="1" x14ac:dyDescent="0.25">
      <c r="A116"/>
      <c r="B116"/>
      <c r="C116" s="17"/>
      <c r="D116" s="17"/>
      <c r="E116" s="17"/>
      <c r="F116" s="35"/>
      <c r="G116" s="17"/>
      <c r="H116" s="17"/>
    </row>
    <row r="117" spans="1:8" s="1" customFormat="1" x14ac:dyDescent="0.25">
      <c r="A117"/>
      <c r="B117"/>
      <c r="D117" s="13"/>
      <c r="F117" s="36"/>
    </row>
    <row r="118" spans="1:8" s="1" customFormat="1" x14ac:dyDescent="0.25">
      <c r="A118"/>
      <c r="B118"/>
      <c r="D118" s="13"/>
      <c r="F118" s="36"/>
    </row>
    <row r="119" spans="1:8" s="1" customFormat="1" x14ac:dyDescent="0.25">
      <c r="A119"/>
      <c r="B119"/>
      <c r="D119" s="13"/>
      <c r="F119" s="36"/>
    </row>
    <row r="120" spans="1:8" s="1" customFormat="1" x14ac:dyDescent="0.25">
      <c r="A120"/>
      <c r="B120"/>
      <c r="D120" s="13"/>
      <c r="F120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2" manualBreakCount="2">
    <brk id="61" max="16383" man="1"/>
    <brk id="8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9.9978637043366805E-2"/>
  </sheetPr>
  <dimension ref="A1:W119"/>
  <sheetViews>
    <sheetView view="pageBreakPreview" topLeftCell="A76" zoomScale="110" zoomScaleNormal="90" zoomScaleSheetLayoutView="110" workbookViewId="0">
      <selection activeCell="F84" sqref="F8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1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4</v>
      </c>
    </row>
    <row r="2" spans="1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137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1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1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1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2</v>
      </c>
      <c r="M7" s="68">
        <v>13</v>
      </c>
      <c r="N7" s="68">
        <v>2</v>
      </c>
      <c r="O7" s="68">
        <f>L7+M7+N7</f>
        <v>17</v>
      </c>
      <c r="P7" s="65"/>
      <c r="Q7" s="11"/>
      <c r="R7" s="11"/>
      <c r="S7" s="11">
        <f>SUM(S3:S6)</f>
        <v>0.35</v>
      </c>
      <c r="T7" s="11"/>
    </row>
    <row r="8" spans="1:23" ht="48.6" thickTop="1" x14ac:dyDescent="0.25">
      <c r="C8" s="30" t="s">
        <v>25</v>
      </c>
      <c r="D8" s="58" t="s">
        <v>154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13.7</v>
      </c>
      <c r="N8" s="11"/>
      <c r="O8" s="11"/>
      <c r="P8" s="11"/>
      <c r="Q8" s="11"/>
      <c r="R8" s="11"/>
      <c r="S8" s="11"/>
      <c r="T8" s="11"/>
    </row>
    <row r="9" spans="1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1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2329</v>
      </c>
      <c r="G10" s="26">
        <v>20.34</v>
      </c>
      <c r="H10" s="25">
        <f t="shared" ref="H10:H13" si="0">F10*G10</f>
        <v>47371.86</v>
      </c>
      <c r="I10" s="12"/>
      <c r="K10" s="68">
        <f>L3</f>
        <v>137</v>
      </c>
      <c r="L10" s="68">
        <f>O7</f>
        <v>17</v>
      </c>
      <c r="M10" s="68"/>
      <c r="N10" s="68">
        <f>L10*K10</f>
        <v>2329</v>
      </c>
      <c r="O10" s="68"/>
      <c r="P10" s="68"/>
      <c r="Q10" s="68"/>
      <c r="R10" s="68"/>
      <c r="T10" s="67"/>
      <c r="U10" s="67"/>
      <c r="V10" s="67"/>
      <c r="W10" s="67"/>
    </row>
    <row r="11" spans="1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81">
        <v>285.24</v>
      </c>
      <c r="G11" s="26">
        <v>50.94</v>
      </c>
      <c r="H11" s="25">
        <f t="shared" si="0"/>
        <v>14530.13</v>
      </c>
      <c r="I11" s="12"/>
      <c r="K11" s="68">
        <f>L3</f>
        <v>137</v>
      </c>
      <c r="L11" s="68" t="s">
        <v>131</v>
      </c>
      <c r="M11" s="68"/>
      <c r="N11" s="68">
        <f>K11*2</f>
        <v>274</v>
      </c>
      <c r="O11" s="68">
        <v>285.24</v>
      </c>
      <c r="P11" s="68">
        <f>N11-O11</f>
        <v>-11.24</v>
      </c>
      <c r="Q11" s="68"/>
      <c r="R11" s="68"/>
      <c r="T11" s="67"/>
      <c r="U11" s="67"/>
      <c r="V11" s="67"/>
      <c r="W11" s="67"/>
    </row>
    <row r="12" spans="1:23" s="11" customFormat="1" ht="28.8" x14ac:dyDescent="0.25">
      <c r="B12"/>
      <c r="C12" s="23">
        <v>3001012</v>
      </c>
      <c r="D12" s="57" t="s">
        <v>38</v>
      </c>
      <c r="E12" s="37" t="s">
        <v>28</v>
      </c>
      <c r="F12" s="41">
        <f t="shared" ref="F12:F13" si="1">N12</f>
        <v>43.84</v>
      </c>
      <c r="G12" s="26">
        <v>955.71</v>
      </c>
      <c r="H12" s="25">
        <f t="shared" si="0"/>
        <v>41898.33</v>
      </c>
      <c r="I12" s="12"/>
      <c r="K12" s="68">
        <f>L3</f>
        <v>137</v>
      </c>
      <c r="L12" s="68">
        <f>M1</f>
        <v>4</v>
      </c>
      <c r="M12" s="68">
        <v>0.08</v>
      </c>
      <c r="N12" s="68">
        <f>M12*L12*K12</f>
        <v>43.84</v>
      </c>
      <c r="O12" s="68"/>
      <c r="P12" s="68"/>
      <c r="Q12" s="68"/>
      <c r="R12" s="68"/>
      <c r="S12" s="67"/>
      <c r="T12" s="67"/>
      <c r="U12" s="67"/>
      <c r="V12" s="67"/>
      <c r="W12" s="67"/>
    </row>
    <row r="13" spans="1:23" s="11" customFormat="1" ht="28.8" x14ac:dyDescent="0.25">
      <c r="B13"/>
      <c r="C13" s="23" t="s">
        <v>71</v>
      </c>
      <c r="D13" s="57" t="s">
        <v>124</v>
      </c>
      <c r="E13" s="37" t="s">
        <v>16</v>
      </c>
      <c r="F13" s="41">
        <f t="shared" si="1"/>
        <v>3</v>
      </c>
      <c r="G13" s="26">
        <v>602.29999999999995</v>
      </c>
      <c r="H13" s="25">
        <f t="shared" si="0"/>
        <v>1806.9</v>
      </c>
      <c r="I13" s="12"/>
      <c r="K13" s="75">
        <v>3</v>
      </c>
      <c r="L13" s="68"/>
      <c r="M13" s="68"/>
      <c r="N13" s="68">
        <f>K13</f>
        <v>3</v>
      </c>
      <c r="O13" s="68"/>
      <c r="P13" s="68"/>
      <c r="Q13" s="68"/>
      <c r="R13" s="68"/>
      <c r="S13" s="67"/>
      <c r="T13" s="67"/>
      <c r="U13" s="67"/>
      <c r="V13" s="67"/>
      <c r="W13" s="67"/>
    </row>
    <row r="14" spans="1:23" s="11" customFormat="1" x14ac:dyDescent="0.25">
      <c r="B14"/>
      <c r="C14" s="23"/>
      <c r="D14" s="40"/>
      <c r="E14" s="37"/>
      <c r="F14" s="41"/>
      <c r="G14" s="26"/>
      <c r="H14" s="27">
        <f>SUM(H10:H13)</f>
        <v>105607.22</v>
      </c>
      <c r="I14" s="12"/>
      <c r="K14" s="68"/>
      <c r="L14" s="68"/>
      <c r="M14" s="68"/>
      <c r="N14" s="68"/>
      <c r="O14" s="68"/>
      <c r="P14" s="68"/>
      <c r="Q14" s="68"/>
      <c r="R14" s="68"/>
      <c r="S14" s="67"/>
      <c r="T14" s="67"/>
      <c r="U14" s="67"/>
      <c r="V14" s="67"/>
      <c r="W14" s="67"/>
    </row>
    <row r="15" spans="1:23" s="11" customFormat="1" x14ac:dyDescent="0.25">
      <c r="B15"/>
      <c r="C15" s="38" t="s">
        <v>26</v>
      </c>
      <c r="D15" s="39" t="s">
        <v>29</v>
      </c>
      <c r="E15" s="14"/>
      <c r="F15" s="14"/>
      <c r="G15" s="14"/>
      <c r="H15" s="14"/>
      <c r="I15" s="12"/>
      <c r="K15" s="68"/>
      <c r="L15" s="68"/>
      <c r="M15" s="68"/>
      <c r="N15" s="68"/>
      <c r="O15" s="68"/>
      <c r="P15" s="68"/>
      <c r="Q15" s="68"/>
      <c r="R15" s="68"/>
      <c r="S15" s="67"/>
      <c r="T15" s="67"/>
      <c r="U15" s="67"/>
      <c r="V15" s="67"/>
      <c r="W15" s="67"/>
    </row>
    <row r="16" spans="1:23" s="11" customFormat="1" ht="21.75" customHeight="1" x14ac:dyDescent="0.25">
      <c r="A16" s="59"/>
      <c r="B16"/>
      <c r="C16" s="23">
        <v>3002001</v>
      </c>
      <c r="D16" s="44" t="s">
        <v>30</v>
      </c>
      <c r="E16" s="37" t="s">
        <v>28</v>
      </c>
      <c r="F16" s="52">
        <f>N16</f>
        <v>656.92</v>
      </c>
      <c r="G16" s="26">
        <v>71.680000000000007</v>
      </c>
      <c r="H16" s="25">
        <f t="shared" ref="H16:H18" si="2">F16*G16</f>
        <v>47088.03</v>
      </c>
      <c r="I16" s="12"/>
      <c r="K16" s="68">
        <f>L3</f>
        <v>137</v>
      </c>
      <c r="L16" s="68">
        <f>M8</f>
        <v>13.7</v>
      </c>
      <c r="M16" s="68">
        <f>S7</f>
        <v>0.35</v>
      </c>
      <c r="N16" s="68">
        <f>M16*L16*K16</f>
        <v>656.92</v>
      </c>
      <c r="O16" s="68"/>
      <c r="P16" s="68"/>
      <c r="Q16" s="68"/>
      <c r="R16" s="68"/>
      <c r="S16" s="67"/>
      <c r="T16" s="67"/>
      <c r="U16" s="67"/>
      <c r="V16" s="67"/>
      <c r="W16" s="67"/>
    </row>
    <row r="17" spans="2:23" s="11" customFormat="1" ht="38.4" x14ac:dyDescent="0.25">
      <c r="B17"/>
      <c r="C17" s="23">
        <v>3002002</v>
      </c>
      <c r="D17" s="40" t="s">
        <v>31</v>
      </c>
      <c r="E17" s="37" t="s">
        <v>28</v>
      </c>
      <c r="F17" s="52">
        <f t="shared" ref="F17:F19" si="3">N17</f>
        <v>656.92</v>
      </c>
      <c r="G17" s="26">
        <v>305.20999999999998</v>
      </c>
      <c r="H17" s="25">
        <f t="shared" si="2"/>
        <v>200498.55</v>
      </c>
      <c r="I17" s="12"/>
      <c r="K17" s="68">
        <f>L3</f>
        <v>137</v>
      </c>
      <c r="L17" s="68">
        <f>M8</f>
        <v>13.7</v>
      </c>
      <c r="M17" s="68">
        <f>S7</f>
        <v>0.35</v>
      </c>
      <c r="N17" s="68">
        <f>M17*L17*K17</f>
        <v>656.92</v>
      </c>
      <c r="O17" s="68"/>
      <c r="P17" s="68"/>
      <c r="Q17" s="68"/>
      <c r="R17" s="68"/>
      <c r="S17" s="67"/>
      <c r="T17" s="67"/>
      <c r="U17" s="67"/>
      <c r="V17" s="67"/>
      <c r="W17" s="67"/>
    </row>
    <row r="18" spans="2:23" s="11" customFormat="1" ht="48" x14ac:dyDescent="0.25">
      <c r="B18"/>
      <c r="C18" s="23">
        <v>3002003</v>
      </c>
      <c r="D18" s="40" t="s">
        <v>56</v>
      </c>
      <c r="E18" s="37" t="s">
        <v>17</v>
      </c>
      <c r="F18" s="52">
        <f t="shared" si="3"/>
        <v>1876.9</v>
      </c>
      <c r="G18" s="26">
        <v>44.07</v>
      </c>
      <c r="H18" s="25">
        <f t="shared" si="2"/>
        <v>82714.98</v>
      </c>
      <c r="I18" s="12"/>
      <c r="K18" s="68">
        <f>L3</f>
        <v>137</v>
      </c>
      <c r="L18" s="68">
        <f>M8</f>
        <v>13.7</v>
      </c>
      <c r="M18" s="68"/>
      <c r="N18" s="68">
        <f>K18*L18</f>
        <v>1876.9</v>
      </c>
      <c r="O18" s="68"/>
      <c r="P18" s="68"/>
      <c r="Q18" s="68"/>
      <c r="R18" s="68"/>
      <c r="S18" s="67"/>
      <c r="T18" s="67"/>
      <c r="U18" s="67"/>
      <c r="V18" s="67"/>
      <c r="W18" s="67"/>
    </row>
    <row r="19" spans="2:23" s="11" customFormat="1" ht="57.6" x14ac:dyDescent="0.25">
      <c r="B19"/>
      <c r="C19" s="23">
        <v>3002007</v>
      </c>
      <c r="D19" s="40" t="s">
        <v>51</v>
      </c>
      <c r="E19" s="37" t="s">
        <v>28</v>
      </c>
      <c r="F19" s="52">
        <f t="shared" si="3"/>
        <v>375.38</v>
      </c>
      <c r="G19" s="26">
        <v>1625.24</v>
      </c>
      <c r="H19" s="25">
        <f>F19*G19</f>
        <v>610082.59</v>
      </c>
      <c r="I19" s="12"/>
      <c r="K19" s="68">
        <f>L3</f>
        <v>137</v>
      </c>
      <c r="L19" s="68">
        <f>M8</f>
        <v>13.7</v>
      </c>
      <c r="M19" s="68">
        <f>S5</f>
        <v>0.2</v>
      </c>
      <c r="N19" s="68">
        <f>M19*L19*K19</f>
        <v>375.38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2:23" s="11" customFormat="1" x14ac:dyDescent="0.25">
      <c r="B20"/>
      <c r="C20" s="23"/>
      <c r="D20" s="40"/>
      <c r="E20" s="37"/>
      <c r="F20" s="41"/>
      <c r="G20" s="26"/>
      <c r="H20" s="27">
        <f>SUM(H16:H19)</f>
        <v>940384.15</v>
      </c>
      <c r="I20" s="12"/>
      <c r="K20" s="68"/>
      <c r="L20" s="68"/>
      <c r="M20" s="68"/>
      <c r="N20" s="68"/>
      <c r="O20" s="68"/>
      <c r="P20" s="68"/>
      <c r="Q20" s="68"/>
      <c r="R20" s="68"/>
      <c r="S20" s="67"/>
      <c r="T20" s="67"/>
      <c r="U20" s="67"/>
      <c r="V20" s="67"/>
      <c r="W20" s="67"/>
    </row>
    <row r="21" spans="2:23" s="11" customFormat="1" x14ac:dyDescent="0.25">
      <c r="B21"/>
      <c r="C21" s="38" t="s">
        <v>20</v>
      </c>
      <c r="D21" s="39" t="s">
        <v>39</v>
      </c>
      <c r="E21" s="14"/>
      <c r="F21" s="14"/>
      <c r="G21" s="14"/>
      <c r="H21" s="14"/>
      <c r="I21" s="12"/>
      <c r="K21" s="68"/>
      <c r="L21" s="68"/>
      <c r="M21" s="68"/>
      <c r="N21" s="68"/>
      <c r="O21" s="68"/>
      <c r="P21" s="68"/>
      <c r="Q21" s="68"/>
      <c r="R21" s="68"/>
      <c r="S21" s="67"/>
      <c r="T21" s="67"/>
      <c r="U21" s="67"/>
      <c r="V21" s="67"/>
      <c r="W21" s="67"/>
    </row>
    <row r="22" spans="2:23" s="11" customFormat="1" ht="48" x14ac:dyDescent="0.25">
      <c r="B22"/>
      <c r="C22" s="23">
        <v>3003010</v>
      </c>
      <c r="D22" s="44" t="s">
        <v>64</v>
      </c>
      <c r="E22" s="37" t="s">
        <v>17</v>
      </c>
      <c r="F22" s="41">
        <f>N22</f>
        <v>548</v>
      </c>
      <c r="G22" s="26">
        <v>67.31</v>
      </c>
      <c r="H22" s="25">
        <f t="shared" ref="H22:H28" si="4">F22*G22</f>
        <v>36885.879999999997</v>
      </c>
      <c r="I22" s="12"/>
      <c r="K22" s="68">
        <f>L3</f>
        <v>137</v>
      </c>
      <c r="L22" s="68">
        <f>M1</f>
        <v>4</v>
      </c>
      <c r="M22" s="68">
        <v>1</v>
      </c>
      <c r="N22" s="68">
        <f>K22*L22*M22</f>
        <v>548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2:23" s="11" customFormat="1" ht="48" x14ac:dyDescent="0.25">
      <c r="B23"/>
      <c r="C23" s="23">
        <v>3003011</v>
      </c>
      <c r="D23" s="44" t="s">
        <v>81</v>
      </c>
      <c r="E23" s="37" t="s">
        <v>17</v>
      </c>
      <c r="F23" s="41">
        <f t="shared" ref="F23:F28" si="5">N23</f>
        <v>548</v>
      </c>
      <c r="G23" s="26">
        <v>588.27</v>
      </c>
      <c r="H23" s="25">
        <f t="shared" si="4"/>
        <v>322371.96000000002</v>
      </c>
      <c r="I23" s="12"/>
      <c r="K23" s="68">
        <f>L3</f>
        <v>137</v>
      </c>
      <c r="L23" s="68">
        <f>M1</f>
        <v>4</v>
      </c>
      <c r="M23" s="68">
        <v>1</v>
      </c>
      <c r="N23" s="68">
        <f>K23*L23*M23</f>
        <v>548</v>
      </c>
      <c r="O23" s="68"/>
      <c r="P23" s="68"/>
      <c r="Q23" s="68"/>
      <c r="R23" s="68"/>
      <c r="S23" s="67"/>
      <c r="T23" s="67"/>
      <c r="U23" s="67"/>
      <c r="V23" s="67"/>
      <c r="W23" s="67"/>
    </row>
    <row r="24" spans="2:23" s="11" customFormat="1" ht="38.4" x14ac:dyDescent="0.25">
      <c r="B24"/>
      <c r="C24" s="23">
        <v>3003013</v>
      </c>
      <c r="D24" s="44" t="s">
        <v>72</v>
      </c>
      <c r="E24" s="37" t="s">
        <v>28</v>
      </c>
      <c r="F24" s="41">
        <f>N24*0.1</f>
        <v>5.48</v>
      </c>
      <c r="G24" s="26">
        <v>418.84</v>
      </c>
      <c r="H24" s="25">
        <f t="shared" si="4"/>
        <v>2295.2399999999998</v>
      </c>
      <c r="I24" s="12"/>
      <c r="K24" s="68">
        <f>L3</f>
        <v>137</v>
      </c>
      <c r="L24" s="68">
        <f>M1</f>
        <v>4</v>
      </c>
      <c r="M24" s="68">
        <v>0.1</v>
      </c>
      <c r="N24" s="68">
        <f>K24*L24*M24</f>
        <v>54.8</v>
      </c>
      <c r="O24" s="68"/>
      <c r="P24" s="68"/>
      <c r="Q24" s="68"/>
      <c r="R24" s="68"/>
      <c r="S24" s="67"/>
      <c r="T24" s="67"/>
      <c r="U24" s="67"/>
      <c r="V24" s="67"/>
      <c r="W24" s="67"/>
    </row>
    <row r="25" spans="2:23" s="11" customFormat="1" ht="67.2" x14ac:dyDescent="0.25">
      <c r="B25"/>
      <c r="C25" s="23">
        <v>3003021</v>
      </c>
      <c r="D25" s="44" t="s">
        <v>69</v>
      </c>
      <c r="E25" s="37" t="s">
        <v>28</v>
      </c>
      <c r="F25" s="81">
        <v>24.9</v>
      </c>
      <c r="G25" s="26">
        <v>8279.98</v>
      </c>
      <c r="H25" s="25">
        <f t="shared" si="4"/>
        <v>206171.5</v>
      </c>
      <c r="I25" s="12"/>
      <c r="K25" s="68">
        <f>L3</f>
        <v>137</v>
      </c>
      <c r="L25" s="68">
        <v>0.09</v>
      </c>
      <c r="M25" s="68">
        <v>2</v>
      </c>
      <c r="N25" s="68">
        <f>K25*L25*M25</f>
        <v>24.66</v>
      </c>
      <c r="O25" s="68">
        <v>24.9</v>
      </c>
      <c r="P25" s="68"/>
      <c r="Q25" s="68"/>
      <c r="R25" s="68"/>
      <c r="S25" s="67"/>
      <c r="T25" s="67"/>
      <c r="U25" s="67"/>
      <c r="V25" s="67"/>
      <c r="W25" s="67"/>
    </row>
    <row r="26" spans="2:23" s="11" customFormat="1" ht="48" x14ac:dyDescent="0.25">
      <c r="B26"/>
      <c r="C26" s="23">
        <v>3003020</v>
      </c>
      <c r="D26" s="44" t="s">
        <v>55</v>
      </c>
      <c r="E26" s="37" t="s">
        <v>17</v>
      </c>
      <c r="F26" s="41">
        <f t="shared" si="5"/>
        <v>24</v>
      </c>
      <c r="G26" s="26">
        <v>637.79999999999995</v>
      </c>
      <c r="H26" s="25">
        <f t="shared" si="4"/>
        <v>15307.2</v>
      </c>
      <c r="I26" s="12"/>
      <c r="K26" s="68">
        <v>12</v>
      </c>
      <c r="L26" s="68">
        <v>2</v>
      </c>
      <c r="M26" s="68"/>
      <c r="N26" s="68">
        <f>K26*L26</f>
        <v>24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2:23" s="11" customFormat="1" ht="28.8" x14ac:dyDescent="0.25">
      <c r="B27"/>
      <c r="C27" s="23">
        <v>3003008</v>
      </c>
      <c r="D27" s="44" t="s">
        <v>79</v>
      </c>
      <c r="E27" s="37" t="s">
        <v>17</v>
      </c>
      <c r="F27" s="41">
        <f t="shared" si="5"/>
        <v>72</v>
      </c>
      <c r="G27" s="26">
        <v>11.87</v>
      </c>
      <c r="H27" s="25">
        <f t="shared" si="4"/>
        <v>854.64</v>
      </c>
      <c r="I27" s="12"/>
      <c r="K27" s="68">
        <v>12</v>
      </c>
      <c r="L27" s="68">
        <v>3</v>
      </c>
      <c r="M27" s="68">
        <f>L7</f>
        <v>2</v>
      </c>
      <c r="N27" s="68">
        <f>K27*L27*M27</f>
        <v>72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2:23" s="11" customFormat="1" ht="38.4" x14ac:dyDescent="0.25">
      <c r="B28"/>
      <c r="C28" s="23">
        <v>3003009</v>
      </c>
      <c r="D28" s="44" t="s">
        <v>80</v>
      </c>
      <c r="E28" s="37" t="s">
        <v>17</v>
      </c>
      <c r="F28" s="41">
        <f t="shared" si="5"/>
        <v>72</v>
      </c>
      <c r="G28" s="26">
        <v>64.540000000000006</v>
      </c>
      <c r="H28" s="25">
        <f t="shared" si="4"/>
        <v>4646.88</v>
      </c>
      <c r="I28" s="12"/>
      <c r="K28" s="68">
        <v>12</v>
      </c>
      <c r="L28" s="68">
        <v>3</v>
      </c>
      <c r="M28" s="68">
        <f>L7</f>
        <v>2</v>
      </c>
      <c r="N28" s="68">
        <f>K28*L28*M28</f>
        <v>72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2:23" s="11" customFormat="1" x14ac:dyDescent="0.25">
      <c r="B29"/>
      <c r="C29" s="23"/>
      <c r="D29" s="40"/>
      <c r="E29" s="37"/>
      <c r="F29" s="41"/>
      <c r="G29" s="26"/>
      <c r="H29" s="55">
        <f>SUM(H22:H28)</f>
        <v>588533.30000000005</v>
      </c>
      <c r="I29" s="12"/>
      <c r="K29" s="68"/>
      <c r="L29" s="68"/>
      <c r="M29" s="68"/>
      <c r="N29" s="68"/>
      <c r="O29" s="68"/>
      <c r="P29" s="68"/>
      <c r="Q29" s="68"/>
      <c r="R29" s="68"/>
      <c r="S29" s="67"/>
      <c r="T29" s="67"/>
      <c r="U29" s="67"/>
      <c r="V29" s="67"/>
      <c r="W29" s="67"/>
    </row>
    <row r="30" spans="2:23" s="11" customFormat="1" x14ac:dyDescent="0.25">
      <c r="B30"/>
      <c r="C30" s="38" t="s">
        <v>21</v>
      </c>
      <c r="D30" s="39" t="s">
        <v>87</v>
      </c>
      <c r="E30" s="14"/>
      <c r="F30" s="14"/>
      <c r="G30" s="14"/>
      <c r="H30" s="14"/>
      <c r="I30" s="12"/>
      <c r="K30" s="68"/>
      <c r="L30" s="68"/>
      <c r="M30" s="68"/>
      <c r="N30" s="68"/>
      <c r="O30" s="68"/>
      <c r="P30" s="68"/>
      <c r="Q30" s="68"/>
      <c r="R30" s="68"/>
      <c r="S30" s="67"/>
      <c r="T30" s="67"/>
      <c r="U30" s="67"/>
      <c r="V30" s="67"/>
      <c r="W30" s="67"/>
    </row>
    <row r="31" spans="2:23" s="11" customFormat="1" ht="28.8" x14ac:dyDescent="0.25">
      <c r="B31"/>
      <c r="C31" s="50">
        <v>3004001</v>
      </c>
      <c r="D31" s="44" t="s">
        <v>57</v>
      </c>
      <c r="E31" s="51" t="s">
        <v>17</v>
      </c>
      <c r="F31" s="41">
        <f>N31</f>
        <v>1781</v>
      </c>
      <c r="G31" s="53">
        <v>11.87</v>
      </c>
      <c r="H31" s="25">
        <f t="shared" ref="H31:H35" si="6">F31*G31</f>
        <v>21140.47</v>
      </c>
      <c r="I31" s="12"/>
      <c r="K31" s="68">
        <f>L3</f>
        <v>137</v>
      </c>
      <c r="L31" s="68">
        <f>M7</f>
        <v>13</v>
      </c>
      <c r="M31" s="68"/>
      <c r="N31" s="68">
        <f>K31*L31</f>
        <v>1781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2:23" s="11" customFormat="1" ht="57.6" x14ac:dyDescent="0.25">
      <c r="B32"/>
      <c r="C32" s="50" t="s">
        <v>88</v>
      </c>
      <c r="D32" s="44" t="s">
        <v>89</v>
      </c>
      <c r="E32" s="51" t="s">
        <v>15</v>
      </c>
      <c r="F32" s="41">
        <f t="shared" ref="F32:F35" si="7">N32</f>
        <v>137</v>
      </c>
      <c r="G32" s="53">
        <v>57.76</v>
      </c>
      <c r="H32" s="25">
        <f t="shared" si="6"/>
        <v>7913.12</v>
      </c>
      <c r="I32" s="12"/>
      <c r="K32" s="68">
        <f>L3</f>
        <v>137</v>
      </c>
      <c r="L32" s="68"/>
      <c r="M32" s="68"/>
      <c r="N32" s="68">
        <f>K32</f>
        <v>137</v>
      </c>
      <c r="O32" s="68"/>
      <c r="P32" s="68"/>
      <c r="Q32" s="68"/>
      <c r="R32" s="68"/>
      <c r="S32" s="67"/>
      <c r="T32" s="67"/>
      <c r="U32" s="67"/>
      <c r="V32" s="67"/>
      <c r="W32" s="67"/>
    </row>
    <row r="33" spans="1:23" s="11" customFormat="1" ht="38.4" x14ac:dyDescent="0.25">
      <c r="B33"/>
      <c r="C33" s="50" t="s">
        <v>90</v>
      </c>
      <c r="D33" s="44" t="s">
        <v>91</v>
      </c>
      <c r="E33" s="51" t="s">
        <v>15</v>
      </c>
      <c r="F33" s="41">
        <f t="shared" si="7"/>
        <v>72.41</v>
      </c>
      <c r="G33" s="53">
        <v>161.38999999999999</v>
      </c>
      <c r="H33" s="25">
        <f t="shared" si="6"/>
        <v>11686.25</v>
      </c>
      <c r="I33" s="12"/>
      <c r="K33" s="68">
        <f>L3</f>
        <v>137</v>
      </c>
      <c r="L33" s="68">
        <f>(K33/30)+1</f>
        <v>5.57</v>
      </c>
      <c r="M33" s="68"/>
      <c r="N33" s="68">
        <f>L33*L31</f>
        <v>72.41</v>
      </c>
      <c r="O33" s="68"/>
      <c r="P33" s="68"/>
      <c r="Q33" s="68"/>
      <c r="R33" s="68"/>
      <c r="S33" s="67"/>
      <c r="T33" s="67"/>
      <c r="U33" s="67"/>
      <c r="V33" s="67"/>
      <c r="W33" s="67"/>
    </row>
    <row r="34" spans="1:23" s="11" customFormat="1" ht="38.4" x14ac:dyDescent="0.25">
      <c r="B34"/>
      <c r="C34" s="50">
        <v>3004007</v>
      </c>
      <c r="D34" s="44" t="s">
        <v>58</v>
      </c>
      <c r="E34" s="51" t="s">
        <v>15</v>
      </c>
      <c r="F34" s="41">
        <f t="shared" si="7"/>
        <v>606.71</v>
      </c>
      <c r="G34" s="53">
        <v>66.34</v>
      </c>
      <c r="H34" s="25">
        <f t="shared" si="6"/>
        <v>40249.14</v>
      </c>
      <c r="I34" s="12"/>
      <c r="K34" s="68">
        <f>L3</f>
        <v>137</v>
      </c>
      <c r="L34" s="68">
        <f>(K34/3)+1</f>
        <v>46.67</v>
      </c>
      <c r="M34" s="68"/>
      <c r="N34" s="68">
        <f>L34*L31</f>
        <v>606.71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1:23" s="11" customFormat="1" ht="48" x14ac:dyDescent="0.25">
      <c r="B35"/>
      <c r="C35" s="50" t="s">
        <v>92</v>
      </c>
      <c r="D35" s="44" t="s">
        <v>93</v>
      </c>
      <c r="E35" s="51" t="s">
        <v>17</v>
      </c>
      <c r="F35" s="41">
        <f t="shared" si="7"/>
        <v>1781</v>
      </c>
      <c r="G35" s="53">
        <v>955</v>
      </c>
      <c r="H35" s="25">
        <f t="shared" si="6"/>
        <v>1700855</v>
      </c>
      <c r="I35" s="12"/>
      <c r="K35" s="68">
        <f>L3</f>
        <v>137</v>
      </c>
      <c r="L35" s="68">
        <f>M7</f>
        <v>13</v>
      </c>
      <c r="M35" s="68"/>
      <c r="N35" s="68">
        <f>K35*L35</f>
        <v>1781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1:23" s="11" customFormat="1" x14ac:dyDescent="0.25">
      <c r="B36"/>
      <c r="C36" s="23"/>
      <c r="D36" s="43"/>
      <c r="E36" s="37"/>
      <c r="F36" s="41"/>
      <c r="G36" s="26"/>
      <c r="H36" s="27">
        <f>SUM(H31:H35)</f>
        <v>1781843.98</v>
      </c>
      <c r="I36" s="12"/>
      <c r="K36" s="68"/>
      <c r="L36" s="68"/>
      <c r="M36" s="68"/>
      <c r="N36" s="68"/>
      <c r="O36" s="68"/>
      <c r="P36" s="68"/>
      <c r="Q36" s="68"/>
      <c r="R36" s="68"/>
      <c r="S36" s="67"/>
      <c r="T36" s="67"/>
      <c r="U36" s="67"/>
      <c r="V36" s="67"/>
      <c r="W36" s="67"/>
    </row>
    <row r="37" spans="1:23" s="11" customFormat="1" x14ac:dyDescent="0.25">
      <c r="B37"/>
      <c r="C37" s="38" t="s">
        <v>22</v>
      </c>
      <c r="D37" s="39" t="s">
        <v>23</v>
      </c>
      <c r="E37" s="14"/>
      <c r="F37" s="14"/>
      <c r="G37" s="14"/>
      <c r="H37" s="14"/>
      <c r="I37" s="12"/>
      <c r="K37" s="68"/>
      <c r="L37" s="68"/>
      <c r="M37" s="68"/>
      <c r="N37" s="68"/>
      <c r="O37" s="68"/>
      <c r="P37" s="68"/>
      <c r="Q37" s="68"/>
      <c r="R37" s="68"/>
      <c r="S37" s="67"/>
      <c r="T37" s="67"/>
      <c r="U37" s="67"/>
      <c r="V37" s="67"/>
      <c r="W37" s="67"/>
    </row>
    <row r="38" spans="1:23" s="11" customFormat="1" ht="38.4" x14ac:dyDescent="0.25">
      <c r="B38"/>
      <c r="C38" s="50">
        <v>3006001</v>
      </c>
      <c r="D38" s="40" t="s">
        <v>40</v>
      </c>
      <c r="E38" s="51" t="s">
        <v>16</v>
      </c>
      <c r="F38" s="41">
        <f>N38</f>
        <v>13</v>
      </c>
      <c r="G38" s="53">
        <v>7787.17</v>
      </c>
      <c r="H38" s="25">
        <f>F38*G38</f>
        <v>101233.21</v>
      </c>
      <c r="I38" s="12"/>
      <c r="K38" s="68">
        <v>13</v>
      </c>
      <c r="L38" s="68"/>
      <c r="M38" s="68"/>
      <c r="N38" s="68">
        <f>K38</f>
        <v>13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1:23" s="11" customFormat="1" ht="48" x14ac:dyDescent="0.25">
      <c r="B39"/>
      <c r="C39" s="50">
        <v>3006004</v>
      </c>
      <c r="D39" s="40" t="s">
        <v>142</v>
      </c>
      <c r="E39" s="51" t="s">
        <v>41</v>
      </c>
      <c r="F39" s="41">
        <f t="shared" ref="F39:F44" si="8">N39</f>
        <v>6</v>
      </c>
      <c r="G39" s="53">
        <v>4576.22</v>
      </c>
      <c r="H39" s="25">
        <f t="shared" ref="H39:H42" si="9">F39*G39</f>
        <v>27457.32</v>
      </c>
      <c r="I39" s="12"/>
      <c r="K39" s="68">
        <v>6</v>
      </c>
      <c r="L39" s="68"/>
      <c r="M39" s="68"/>
      <c r="N39" s="68">
        <f t="shared" ref="N39:N44" si="10">K39</f>
        <v>6</v>
      </c>
      <c r="O39" s="68"/>
      <c r="P39" s="68"/>
      <c r="Q39" s="68"/>
      <c r="R39" s="68"/>
      <c r="S39" s="67"/>
      <c r="T39" s="67"/>
      <c r="U39" s="67"/>
      <c r="V39" s="67"/>
      <c r="W39" s="67"/>
    </row>
    <row r="40" spans="1:23" s="11" customFormat="1" ht="48" x14ac:dyDescent="0.25">
      <c r="B40"/>
      <c r="C40" s="50">
        <v>3006005</v>
      </c>
      <c r="D40" s="40" t="s">
        <v>75</v>
      </c>
      <c r="E40" s="51" t="s">
        <v>41</v>
      </c>
      <c r="F40" s="41">
        <f t="shared" si="8"/>
        <v>7</v>
      </c>
      <c r="G40" s="53">
        <v>6459.11</v>
      </c>
      <c r="H40" s="25">
        <f t="shared" si="9"/>
        <v>45213.77</v>
      </c>
      <c r="I40" s="12"/>
      <c r="K40" s="68">
        <v>7</v>
      </c>
      <c r="L40" s="68"/>
      <c r="M40" s="68"/>
      <c r="N40" s="68">
        <f t="shared" si="10"/>
        <v>7</v>
      </c>
      <c r="O40" s="68"/>
      <c r="P40" s="68"/>
      <c r="Q40" s="68"/>
      <c r="R40" s="68"/>
      <c r="S40" s="67"/>
      <c r="T40" s="67"/>
      <c r="U40" s="67"/>
      <c r="V40" s="67"/>
      <c r="W40" s="67"/>
    </row>
    <row r="41" spans="1:23" s="11" customFormat="1" ht="57.6" x14ac:dyDescent="0.25">
      <c r="B41"/>
      <c r="C41" s="50">
        <v>3006031</v>
      </c>
      <c r="D41" s="40" t="s">
        <v>94</v>
      </c>
      <c r="E41" s="51" t="s">
        <v>16</v>
      </c>
      <c r="F41" s="41">
        <v>10</v>
      </c>
      <c r="G41" s="53">
        <v>3372.73</v>
      </c>
      <c r="H41" s="25">
        <f t="shared" si="9"/>
        <v>33727.300000000003</v>
      </c>
      <c r="I41" s="12"/>
      <c r="K41" s="68">
        <v>6</v>
      </c>
      <c r="L41" s="68"/>
      <c r="M41" s="68"/>
      <c r="N41" s="68">
        <f t="shared" si="10"/>
        <v>6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1:23" s="11" customFormat="1" ht="67.2" x14ac:dyDescent="0.25">
      <c r="B42"/>
      <c r="C42" s="50" t="s">
        <v>184</v>
      </c>
      <c r="D42" s="40" t="s">
        <v>185</v>
      </c>
      <c r="E42" s="51" t="s">
        <v>16</v>
      </c>
      <c r="F42" s="41">
        <v>3</v>
      </c>
      <c r="G42" s="53">
        <v>9597.02</v>
      </c>
      <c r="H42" s="25">
        <f t="shared" si="9"/>
        <v>28791.06</v>
      </c>
      <c r="I42" s="12"/>
      <c r="K42" s="68">
        <v>7</v>
      </c>
      <c r="L42" s="68"/>
      <c r="M42" s="68"/>
      <c r="N42" s="68">
        <f t="shared" si="10"/>
        <v>7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1:23" s="11" customFormat="1" ht="86.4" x14ac:dyDescent="0.25">
      <c r="B43"/>
      <c r="C43" s="50" t="s">
        <v>65</v>
      </c>
      <c r="D43" s="40" t="s">
        <v>66</v>
      </c>
      <c r="E43" s="51" t="s">
        <v>63</v>
      </c>
      <c r="F43" s="41">
        <f>N43</f>
        <v>2</v>
      </c>
      <c r="G43" s="53">
        <v>10911.72</v>
      </c>
      <c r="H43" s="25">
        <f>F43*G43</f>
        <v>21823.439999999999</v>
      </c>
      <c r="I43" s="12"/>
      <c r="K43" s="68">
        <v>2</v>
      </c>
      <c r="L43" s="68"/>
      <c r="M43" s="68"/>
      <c r="N43" s="68">
        <f t="shared" si="10"/>
        <v>2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1:23" s="11" customFormat="1" ht="38.4" x14ac:dyDescent="0.25">
      <c r="B44"/>
      <c r="C44" s="50">
        <v>3006050</v>
      </c>
      <c r="D44" s="40" t="s">
        <v>70</v>
      </c>
      <c r="E44" s="51" t="s">
        <v>16</v>
      </c>
      <c r="F44" s="41">
        <f t="shared" si="8"/>
        <v>2</v>
      </c>
      <c r="G44" s="53">
        <v>4068.89</v>
      </c>
      <c r="H44" s="25">
        <f t="shared" ref="H44" si="11">F44*G44</f>
        <v>8137.78</v>
      </c>
      <c r="I44" s="12"/>
      <c r="K44" s="68">
        <v>2</v>
      </c>
      <c r="L44" s="68"/>
      <c r="M44" s="68"/>
      <c r="N44" s="68">
        <f t="shared" si="10"/>
        <v>2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1:23" s="11" customFormat="1" ht="12.75" customHeight="1" x14ac:dyDescent="0.25">
      <c r="B45"/>
      <c r="C45" s="23"/>
      <c r="D45" s="43"/>
      <c r="E45" s="37"/>
      <c r="F45" s="41"/>
      <c r="G45" s="26"/>
      <c r="H45" s="27">
        <f>SUM(H38:H44)</f>
        <v>266383.88</v>
      </c>
      <c r="I45" s="12"/>
      <c r="K45" s="68"/>
      <c r="L45" s="68"/>
      <c r="M45" s="68"/>
      <c r="N45" s="68"/>
      <c r="O45" s="68"/>
      <c r="P45" s="68"/>
      <c r="Q45" s="68"/>
      <c r="R45" s="68"/>
      <c r="S45" s="67"/>
      <c r="T45" s="67"/>
      <c r="U45" s="67"/>
      <c r="V45" s="67"/>
      <c r="W45" s="67"/>
    </row>
    <row r="46" spans="1:23" s="11" customFormat="1" ht="12" customHeight="1" x14ac:dyDescent="0.25">
      <c r="B46"/>
      <c r="C46" s="38" t="s">
        <v>32</v>
      </c>
      <c r="D46" s="39" t="s">
        <v>42</v>
      </c>
      <c r="E46" s="14"/>
      <c r="F46" s="14"/>
      <c r="G46" s="14"/>
      <c r="H46" s="14"/>
      <c r="I46" s="12"/>
      <c r="K46" s="68"/>
      <c r="L46" s="68"/>
      <c r="M46" s="68"/>
      <c r="N46" s="68"/>
      <c r="O46" s="68"/>
      <c r="P46" s="68"/>
      <c r="Q46" s="68"/>
      <c r="R46" s="68"/>
      <c r="S46" s="67"/>
      <c r="T46" s="67"/>
      <c r="U46" s="67"/>
      <c r="V46" s="67"/>
      <c r="W46" s="67"/>
    </row>
    <row r="47" spans="1:23" s="11" customFormat="1" ht="76.8" x14ac:dyDescent="0.25">
      <c r="A47" s="59"/>
      <c r="B47"/>
      <c r="C47" s="23" t="s">
        <v>95</v>
      </c>
      <c r="D47" s="44" t="s">
        <v>96</v>
      </c>
      <c r="E47" s="37" t="s">
        <v>16</v>
      </c>
      <c r="F47" s="41">
        <f>N47</f>
        <v>2</v>
      </c>
      <c r="G47" s="26">
        <v>7182.95</v>
      </c>
      <c r="H47" s="25">
        <f t="shared" ref="H47:H50" si="12">F47*G47</f>
        <v>14365.9</v>
      </c>
      <c r="I47" s="12"/>
      <c r="K47" s="68">
        <v>2</v>
      </c>
      <c r="L47" s="68"/>
      <c r="M47" s="68"/>
      <c r="N47" s="68">
        <f t="shared" ref="N47:N50" si="13">K47</f>
        <v>2</v>
      </c>
      <c r="O47" s="68"/>
      <c r="P47" s="68"/>
      <c r="Q47" s="68"/>
      <c r="R47" s="68"/>
      <c r="S47" s="67"/>
      <c r="T47" s="67"/>
      <c r="U47" s="67"/>
      <c r="V47" s="67"/>
      <c r="W47" s="67"/>
    </row>
    <row r="48" spans="1:23" s="11" customFormat="1" ht="76.8" x14ac:dyDescent="0.25">
      <c r="A48" s="59"/>
      <c r="B48"/>
      <c r="C48" s="23" t="s">
        <v>74</v>
      </c>
      <c r="D48" s="44" t="s">
        <v>97</v>
      </c>
      <c r="E48" s="37" t="s">
        <v>16</v>
      </c>
      <c r="F48" s="41">
        <f t="shared" ref="F48:F50" si="14">N48</f>
        <v>2</v>
      </c>
      <c r="G48" s="26">
        <v>4618.97</v>
      </c>
      <c r="H48" s="25">
        <f t="shared" si="12"/>
        <v>9237.94</v>
      </c>
      <c r="I48" s="12"/>
      <c r="K48" s="68">
        <v>2</v>
      </c>
      <c r="L48" s="68"/>
      <c r="M48" s="68"/>
      <c r="N48" s="68">
        <f t="shared" si="13"/>
        <v>2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57.6" x14ac:dyDescent="0.25">
      <c r="A49" s="59"/>
      <c r="B49"/>
      <c r="C49" s="23" t="s">
        <v>52</v>
      </c>
      <c r="D49" s="44" t="s">
        <v>53</v>
      </c>
      <c r="E49" s="37" t="s">
        <v>15</v>
      </c>
      <c r="F49" s="41">
        <f t="shared" si="14"/>
        <v>12</v>
      </c>
      <c r="G49" s="26">
        <v>636.80999999999995</v>
      </c>
      <c r="H49" s="25">
        <f t="shared" si="12"/>
        <v>7641.72</v>
      </c>
      <c r="I49" s="12"/>
      <c r="K49" s="68">
        <v>4</v>
      </c>
      <c r="L49" s="68">
        <v>3</v>
      </c>
      <c r="M49" s="68"/>
      <c r="N49" s="68">
        <f>K49*L49</f>
        <v>12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76.8" x14ac:dyDescent="0.25">
      <c r="A50" s="59"/>
      <c r="B50"/>
      <c r="C50" s="23" t="s">
        <v>49</v>
      </c>
      <c r="D50" s="44" t="s">
        <v>98</v>
      </c>
      <c r="E50" s="37" t="s">
        <v>16</v>
      </c>
      <c r="F50" s="41">
        <f t="shared" si="14"/>
        <v>2</v>
      </c>
      <c r="G50" s="26">
        <v>4415.6899999999996</v>
      </c>
      <c r="H50" s="25">
        <f t="shared" si="12"/>
        <v>8831.3799999999992</v>
      </c>
      <c r="I50" s="12"/>
      <c r="K50" s="68">
        <v>2</v>
      </c>
      <c r="L50" s="68"/>
      <c r="M50" s="68"/>
      <c r="N50" s="68">
        <f t="shared" si="13"/>
        <v>2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x14ac:dyDescent="0.25">
      <c r="B51"/>
      <c r="C51" s="23"/>
      <c r="D51" s="43"/>
      <c r="E51" s="37"/>
      <c r="F51" s="41"/>
      <c r="G51" s="26"/>
      <c r="H51" s="27">
        <f>SUM(H47:H50)</f>
        <v>40076.94</v>
      </c>
      <c r="I51" s="12"/>
      <c r="K51" s="68"/>
      <c r="L51" s="68"/>
      <c r="M51" s="68"/>
      <c r="N51" s="68"/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x14ac:dyDescent="0.25">
      <c r="B52"/>
      <c r="C52" s="38" t="s">
        <v>37</v>
      </c>
      <c r="D52" s="39" t="s">
        <v>77</v>
      </c>
      <c r="E52" s="14"/>
      <c r="F52" s="14"/>
      <c r="G52" s="14"/>
      <c r="H52" s="14"/>
      <c r="I52" s="12"/>
      <c r="K52" s="68"/>
      <c r="L52" s="68"/>
      <c r="M52" s="68"/>
      <c r="N52" s="68"/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76.8" x14ac:dyDescent="0.25">
      <c r="A53" s="59"/>
      <c r="B53"/>
      <c r="C53" s="23" t="s">
        <v>82</v>
      </c>
      <c r="D53" s="44" t="s">
        <v>83</v>
      </c>
      <c r="E53" s="37" t="s">
        <v>15</v>
      </c>
      <c r="F53" s="41">
        <f>N53</f>
        <v>137</v>
      </c>
      <c r="G53" s="26">
        <v>81.12</v>
      </c>
      <c r="H53" s="25">
        <f t="shared" ref="H53:H55" si="15">F53*G53</f>
        <v>11113.44</v>
      </c>
      <c r="I53" s="12"/>
      <c r="K53" s="68">
        <f>L3</f>
        <v>137</v>
      </c>
      <c r="L53" s="68"/>
      <c r="M53" s="68"/>
      <c r="N53" s="68">
        <f t="shared" ref="N53" si="16">K53</f>
        <v>137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67.2" x14ac:dyDescent="0.25">
      <c r="A54" s="59"/>
      <c r="B54"/>
      <c r="C54" s="23" t="s">
        <v>99</v>
      </c>
      <c r="D54" s="44" t="s">
        <v>100</v>
      </c>
      <c r="E54" s="37" t="s">
        <v>15</v>
      </c>
      <c r="F54" s="41">
        <f t="shared" ref="F54:F55" si="17">N54</f>
        <v>13</v>
      </c>
      <c r="G54" s="26">
        <v>342.92</v>
      </c>
      <c r="H54" s="25">
        <f t="shared" si="15"/>
        <v>4457.96</v>
      </c>
      <c r="I54" s="12"/>
      <c r="K54" s="68">
        <f>L35</f>
        <v>13</v>
      </c>
      <c r="L54" s="68">
        <v>1</v>
      </c>
      <c r="M54" s="68"/>
      <c r="N54" s="68">
        <f>K54*L54</f>
        <v>13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ht="76.8" x14ac:dyDescent="0.25">
      <c r="A55" s="59"/>
      <c r="B55"/>
      <c r="C55" s="23" t="s">
        <v>101</v>
      </c>
      <c r="D55" s="44" t="s">
        <v>102</v>
      </c>
      <c r="E55" s="37" t="s">
        <v>15</v>
      </c>
      <c r="F55" s="41">
        <f t="shared" si="17"/>
        <v>32.5</v>
      </c>
      <c r="G55" s="26">
        <v>342.92</v>
      </c>
      <c r="H55" s="25">
        <f t="shared" si="15"/>
        <v>11144.9</v>
      </c>
      <c r="I55" s="12"/>
      <c r="K55" s="68">
        <f>K54/0.8</f>
        <v>16.25</v>
      </c>
      <c r="L55" s="68">
        <f>K55*1</f>
        <v>16.25</v>
      </c>
      <c r="M55" s="68">
        <v>2</v>
      </c>
      <c r="N55" s="68">
        <f>L55*M55</f>
        <v>32.5</v>
      </c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x14ac:dyDescent="0.25">
      <c r="B56"/>
      <c r="C56" s="50"/>
      <c r="D56" s="40"/>
      <c r="E56" s="51"/>
      <c r="F56" s="52"/>
      <c r="G56" s="53"/>
      <c r="H56" s="27">
        <f>SUM(H53:H55)</f>
        <v>26716.3</v>
      </c>
      <c r="I56" s="12"/>
      <c r="K56" s="68"/>
      <c r="L56" s="68"/>
      <c r="M56" s="68"/>
      <c r="N56" s="68"/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x14ac:dyDescent="0.25">
      <c r="B57"/>
      <c r="C57" s="38" t="s">
        <v>43</v>
      </c>
      <c r="D57" s="39" t="s">
        <v>44</v>
      </c>
      <c r="E57" s="14"/>
      <c r="F57" s="14"/>
      <c r="G57" s="14"/>
      <c r="H57" s="14"/>
      <c r="I57" s="12"/>
      <c r="K57" s="68"/>
      <c r="L57" s="68"/>
      <c r="M57" s="68"/>
      <c r="N57" s="68"/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ht="153.6" x14ac:dyDescent="0.25">
      <c r="B58"/>
      <c r="C58" s="23">
        <v>3007058</v>
      </c>
      <c r="D58" s="45" t="s">
        <v>84</v>
      </c>
      <c r="E58" s="37" t="s">
        <v>16</v>
      </c>
      <c r="F58" s="41">
        <v>10</v>
      </c>
      <c r="G58" s="26">
        <v>35514.03</v>
      </c>
      <c r="H58" s="25">
        <f>F58*G58</f>
        <v>355140.3</v>
      </c>
      <c r="I58" s="12"/>
      <c r="K58" s="68">
        <f>L3</f>
        <v>137</v>
      </c>
      <c r="L58" s="68">
        <v>15</v>
      </c>
      <c r="M58" s="68"/>
      <c r="N58" s="68">
        <f>K58/L58</f>
        <v>9.1300000000000008</v>
      </c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ht="96" x14ac:dyDescent="0.25">
      <c r="B59"/>
      <c r="C59" s="23">
        <v>3007007</v>
      </c>
      <c r="D59" s="45" t="s">
        <v>60</v>
      </c>
      <c r="E59" s="37" t="s">
        <v>16</v>
      </c>
      <c r="F59" s="41">
        <v>10</v>
      </c>
      <c r="G59" s="26">
        <v>5660.87</v>
      </c>
      <c r="H59" s="25">
        <f>F59*G59</f>
        <v>56608.7</v>
      </c>
      <c r="I59" s="12"/>
      <c r="K59" s="68">
        <f>L3</f>
        <v>137</v>
      </c>
      <c r="L59" s="68">
        <v>15</v>
      </c>
      <c r="M59" s="68"/>
      <c r="N59" s="68">
        <f>K59/L59</f>
        <v>9.1300000000000008</v>
      </c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x14ac:dyDescent="0.25">
      <c r="B60"/>
      <c r="C60" s="23"/>
      <c r="D60" s="43"/>
      <c r="E60" s="37"/>
      <c r="F60" s="41"/>
      <c r="G60" s="26"/>
      <c r="H60" s="27">
        <f>SUM(H58:H59)</f>
        <v>411749</v>
      </c>
      <c r="I60" s="12"/>
      <c r="K60" s="68"/>
      <c r="L60" s="68"/>
      <c r="M60" s="68"/>
      <c r="N60" s="68"/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x14ac:dyDescent="0.25">
      <c r="B61"/>
      <c r="C61" s="38" t="s">
        <v>78</v>
      </c>
      <c r="D61" s="39" t="s">
        <v>45</v>
      </c>
      <c r="E61" s="14"/>
      <c r="F61" s="14"/>
      <c r="G61" s="14"/>
      <c r="H61" s="14"/>
      <c r="I61" s="12"/>
      <c r="K61" s="68"/>
      <c r="L61" s="68"/>
      <c r="M61" s="68"/>
      <c r="N61" s="68"/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ht="28.8" x14ac:dyDescent="0.25">
      <c r="B62"/>
      <c r="C62" s="23">
        <v>3008001</v>
      </c>
      <c r="D62" s="44" t="s">
        <v>61</v>
      </c>
      <c r="E62" s="37" t="s">
        <v>17</v>
      </c>
      <c r="F62" s="41">
        <f>N62</f>
        <v>2329</v>
      </c>
      <c r="G62" s="26">
        <v>4.29</v>
      </c>
      <c r="H62" s="25">
        <f>F62*G62</f>
        <v>9991.41</v>
      </c>
      <c r="I62" s="12"/>
      <c r="K62" s="68">
        <f>L3</f>
        <v>137</v>
      </c>
      <c r="L62" s="68">
        <f>O7</f>
        <v>17</v>
      </c>
      <c r="M62" s="68"/>
      <c r="N62" s="68">
        <f>L62*K62</f>
        <v>2329</v>
      </c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ht="13.8" thickBot="1" x14ac:dyDescent="0.3">
      <c r="B63"/>
      <c r="C63" s="23"/>
      <c r="D63" s="43"/>
      <c r="E63" s="37"/>
      <c r="F63" s="41"/>
      <c r="G63" s="26"/>
      <c r="H63" s="27">
        <f>SUM(H62:H62)</f>
        <v>9991.41</v>
      </c>
      <c r="I63" s="12"/>
      <c r="K63" s="68"/>
      <c r="L63" s="68"/>
      <c r="M63" s="68"/>
      <c r="N63" s="68"/>
      <c r="O63" s="68"/>
      <c r="P63" s="68"/>
      <c r="Q63" s="68"/>
      <c r="R63" s="68"/>
      <c r="S63" s="67"/>
      <c r="T63" s="67"/>
      <c r="U63" s="67"/>
      <c r="V63" s="67"/>
      <c r="W63" s="67"/>
    </row>
    <row r="64" spans="1:23" ht="13.8" thickTop="1" x14ac:dyDescent="0.25">
      <c r="C64" s="30" t="s">
        <v>103</v>
      </c>
      <c r="D64" s="58" t="s">
        <v>104</v>
      </c>
      <c r="E64" s="32"/>
      <c r="F64" s="33"/>
      <c r="G64" s="10"/>
      <c r="H64" s="10"/>
      <c r="I64" s="4"/>
      <c r="K64" s="69"/>
      <c r="L64" s="69"/>
      <c r="M64" s="69"/>
      <c r="N64" s="69"/>
      <c r="O64" s="69"/>
      <c r="P64" s="69"/>
      <c r="Q64" s="69"/>
      <c r="R64" s="69"/>
      <c r="S64" s="66"/>
      <c r="T64" s="66"/>
      <c r="U64" s="66"/>
      <c r="V64" s="66"/>
      <c r="W64" s="66"/>
    </row>
    <row r="65" spans="2:23" s="11" customFormat="1" x14ac:dyDescent="0.25">
      <c r="B65"/>
      <c r="C65" s="38" t="s">
        <v>105</v>
      </c>
      <c r="D65" s="39" t="s">
        <v>33</v>
      </c>
      <c r="E65" s="14"/>
      <c r="F65" s="14"/>
      <c r="G65" s="14"/>
      <c r="H65" s="14"/>
      <c r="I65" s="12"/>
      <c r="K65" s="68"/>
      <c r="L65" s="68"/>
      <c r="M65" s="68"/>
      <c r="N65" s="68"/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ht="28.8" x14ac:dyDescent="0.25">
      <c r="B66"/>
      <c r="C66" s="23" t="s">
        <v>34</v>
      </c>
      <c r="D66" s="44" t="s">
        <v>50</v>
      </c>
      <c r="E66" s="37" t="s">
        <v>15</v>
      </c>
      <c r="F66" s="52">
        <f>N66</f>
        <v>147</v>
      </c>
      <c r="G66" s="26">
        <v>20.100000000000001</v>
      </c>
      <c r="H66" s="25">
        <f t="shared" ref="H66:H74" si="18">F66*G66</f>
        <v>2954.7</v>
      </c>
      <c r="I66" s="12"/>
      <c r="K66" s="68">
        <f>L3+10</f>
        <v>147</v>
      </c>
      <c r="L66" s="68"/>
      <c r="M66" s="68"/>
      <c r="N66" s="68">
        <f t="shared" ref="N66" si="19">K66</f>
        <v>147</v>
      </c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38.4" x14ac:dyDescent="0.25">
      <c r="B67"/>
      <c r="C67" s="23">
        <v>3002059</v>
      </c>
      <c r="D67" s="44" t="s">
        <v>116</v>
      </c>
      <c r="E67" s="37" t="s">
        <v>28</v>
      </c>
      <c r="F67" s="52">
        <f t="shared" ref="F67:F72" si="20">N67</f>
        <v>330.75</v>
      </c>
      <c r="G67" s="26">
        <v>139.43</v>
      </c>
      <c r="H67" s="25">
        <f t="shared" si="18"/>
        <v>46116.47</v>
      </c>
      <c r="I67" s="12"/>
      <c r="K67" s="68">
        <v>147</v>
      </c>
      <c r="L67" s="68">
        <v>0.9</v>
      </c>
      <c r="M67" s="68">
        <v>2.5</v>
      </c>
      <c r="N67" s="68">
        <f>M67*L67*K67</f>
        <v>330.75</v>
      </c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28.8" x14ac:dyDescent="0.25">
      <c r="B68"/>
      <c r="C68" s="23">
        <v>3002041</v>
      </c>
      <c r="D68" s="44" t="s">
        <v>46</v>
      </c>
      <c r="E68" s="37" t="s">
        <v>28</v>
      </c>
      <c r="F68" s="52">
        <f t="shared" si="20"/>
        <v>13.23</v>
      </c>
      <c r="G68" s="26">
        <v>1476.27</v>
      </c>
      <c r="H68" s="25">
        <f t="shared" si="18"/>
        <v>19531.05</v>
      </c>
      <c r="I68" s="12"/>
      <c r="K68" s="68">
        <v>147</v>
      </c>
      <c r="L68" s="68">
        <v>0.9</v>
      </c>
      <c r="M68" s="68">
        <v>0.1</v>
      </c>
      <c r="N68" s="68">
        <f>M68*L68*K68</f>
        <v>13.23</v>
      </c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 t="s">
        <v>106</v>
      </c>
      <c r="D69" s="44" t="s">
        <v>107</v>
      </c>
      <c r="E69" s="37" t="s">
        <v>15</v>
      </c>
      <c r="F69" s="52">
        <f t="shared" si="20"/>
        <v>147</v>
      </c>
      <c r="G69" s="26">
        <v>290.08999999999997</v>
      </c>
      <c r="H69" s="25">
        <f t="shared" si="18"/>
        <v>42643.23</v>
      </c>
      <c r="I69" s="12"/>
      <c r="K69" s="68">
        <f>L3+10</f>
        <v>147</v>
      </c>
      <c r="L69" s="68"/>
      <c r="M69" s="68"/>
      <c r="N69" s="68">
        <f t="shared" ref="N69:N70" si="21">K69</f>
        <v>147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28.8" x14ac:dyDescent="0.25">
      <c r="B70"/>
      <c r="C70" s="23" t="s">
        <v>108</v>
      </c>
      <c r="D70" s="44" t="s">
        <v>109</v>
      </c>
      <c r="E70" s="37" t="s">
        <v>15</v>
      </c>
      <c r="F70" s="52">
        <f t="shared" si="20"/>
        <v>147</v>
      </c>
      <c r="G70" s="26">
        <v>104.72</v>
      </c>
      <c r="H70" s="25">
        <f t="shared" si="18"/>
        <v>15393.84</v>
      </c>
      <c r="I70" s="12"/>
      <c r="K70" s="68">
        <f>L3+10</f>
        <v>147</v>
      </c>
      <c r="L70" s="68"/>
      <c r="M70" s="68"/>
      <c r="N70" s="68">
        <f t="shared" si="21"/>
        <v>147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38.4" x14ac:dyDescent="0.25">
      <c r="B71"/>
      <c r="C71" s="83" t="s">
        <v>186</v>
      </c>
      <c r="D71" s="44" t="s">
        <v>188</v>
      </c>
      <c r="E71" s="37" t="s">
        <v>28</v>
      </c>
      <c r="F71" s="52">
        <f>N71</f>
        <v>284.45</v>
      </c>
      <c r="G71" s="26">
        <v>444.03</v>
      </c>
      <c r="H71" s="25">
        <f t="shared" si="18"/>
        <v>126304.33</v>
      </c>
      <c r="I71" s="12"/>
      <c r="K71" s="68">
        <v>147</v>
      </c>
      <c r="L71" s="68">
        <v>0.9</v>
      </c>
      <c r="M71" s="68">
        <v>2.15</v>
      </c>
      <c r="N71" s="68">
        <f>M71*L71*K71</f>
        <v>284.45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38.4" x14ac:dyDescent="0.25">
      <c r="B72"/>
      <c r="C72" s="23">
        <v>3002002</v>
      </c>
      <c r="D72" s="44" t="s">
        <v>31</v>
      </c>
      <c r="E72" s="37" t="s">
        <v>28</v>
      </c>
      <c r="F72" s="52">
        <f t="shared" si="20"/>
        <v>13.23</v>
      </c>
      <c r="G72" s="26">
        <v>305.20999999999998</v>
      </c>
      <c r="H72" s="25">
        <f t="shared" si="18"/>
        <v>4037.93</v>
      </c>
      <c r="I72" s="12"/>
      <c r="K72" s="68">
        <v>147</v>
      </c>
      <c r="L72" s="68">
        <v>0.9</v>
      </c>
      <c r="M72" s="68">
        <v>0.1</v>
      </c>
      <c r="N72" s="68">
        <f>M72*L72*K72</f>
        <v>13.23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28.8" x14ac:dyDescent="0.25">
      <c r="B73"/>
      <c r="C73" s="23" t="s">
        <v>110</v>
      </c>
      <c r="D73" s="44" t="s">
        <v>111</v>
      </c>
      <c r="E73" s="37" t="s">
        <v>112</v>
      </c>
      <c r="F73" s="41">
        <v>4</v>
      </c>
      <c r="G73" s="26">
        <v>965.49</v>
      </c>
      <c r="H73" s="25">
        <f t="shared" si="18"/>
        <v>3861.96</v>
      </c>
      <c r="I73" s="12"/>
      <c r="K73" s="68"/>
      <c r="L73" s="68"/>
      <c r="M73" s="68"/>
      <c r="N73" s="68"/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38.4" x14ac:dyDescent="0.25">
      <c r="B74"/>
      <c r="C74" s="23" t="s">
        <v>35</v>
      </c>
      <c r="D74" s="44" t="s">
        <v>54</v>
      </c>
      <c r="E74" s="37" t="s">
        <v>36</v>
      </c>
      <c r="F74" s="41">
        <v>24</v>
      </c>
      <c r="G74" s="26">
        <v>150.94999999999999</v>
      </c>
      <c r="H74" s="25">
        <f t="shared" si="18"/>
        <v>3622.8</v>
      </c>
      <c r="I74" s="12"/>
      <c r="K74" s="68"/>
      <c r="L74" s="68"/>
      <c r="M74" s="68"/>
      <c r="N74" s="68"/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13.8" thickBot="1" x14ac:dyDescent="0.3">
      <c r="B75"/>
      <c r="C75" s="23"/>
      <c r="D75" s="43"/>
      <c r="E75" s="37"/>
      <c r="F75" s="41"/>
      <c r="G75" s="26"/>
      <c r="H75" s="27">
        <f>SUM(H66:H74)</f>
        <v>264466.31</v>
      </c>
      <c r="I75" s="12"/>
      <c r="K75" s="68"/>
      <c r="L75" s="68"/>
      <c r="M75" s="68"/>
      <c r="N75" s="68"/>
      <c r="O75" s="68"/>
      <c r="P75" s="68"/>
      <c r="Q75" s="68"/>
      <c r="R75" s="68"/>
      <c r="S75" s="67"/>
      <c r="T75" s="67"/>
      <c r="U75" s="67"/>
      <c r="V75" s="67"/>
      <c r="W75" s="67"/>
    </row>
    <row r="76" spans="2:23" ht="13.8" thickTop="1" x14ac:dyDescent="0.25">
      <c r="C76" s="30" t="s">
        <v>47</v>
      </c>
      <c r="D76" s="58" t="s">
        <v>173</v>
      </c>
      <c r="E76" s="32"/>
      <c r="F76" s="33"/>
      <c r="G76" s="10"/>
      <c r="H76" s="10"/>
      <c r="I76" s="4"/>
      <c r="K76" s="69"/>
      <c r="L76" s="69"/>
      <c r="M76" s="69"/>
      <c r="N76" s="69"/>
      <c r="O76" s="69"/>
      <c r="P76" s="69"/>
      <c r="Q76" s="69"/>
      <c r="R76" s="69"/>
      <c r="S76" s="66"/>
      <c r="T76" s="66"/>
      <c r="U76" s="66"/>
      <c r="V76" s="66"/>
      <c r="W76" s="66"/>
    </row>
    <row r="77" spans="2:23" s="11" customFormat="1" x14ac:dyDescent="0.25">
      <c r="B77"/>
      <c r="C77" s="38" t="s">
        <v>48</v>
      </c>
      <c r="D77" s="39" t="s">
        <v>33</v>
      </c>
      <c r="E77" s="14"/>
      <c r="F77" s="14"/>
      <c r="G77" s="14"/>
      <c r="H77" s="14"/>
      <c r="I77" s="12"/>
      <c r="K77" s="68"/>
      <c r="L77" s="68"/>
      <c r="M77" s="68"/>
      <c r="N77" s="68"/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ht="28.8" x14ac:dyDescent="0.25">
      <c r="B78"/>
      <c r="C78" s="23" t="s">
        <v>34</v>
      </c>
      <c r="D78" s="44" t="s">
        <v>50</v>
      </c>
      <c r="E78" s="37" t="s">
        <v>15</v>
      </c>
      <c r="F78" s="52">
        <f>N78</f>
        <v>147</v>
      </c>
      <c r="G78" s="26">
        <v>20.02</v>
      </c>
      <c r="H78" s="25">
        <f t="shared" ref="H78:H91" si="22">F78*G78</f>
        <v>2942.94</v>
      </c>
      <c r="I78" s="12"/>
      <c r="K78" s="68">
        <f>L3+10</f>
        <v>147</v>
      </c>
      <c r="L78" s="68"/>
      <c r="M78" s="68"/>
      <c r="N78" s="68">
        <f t="shared" ref="N78" si="23">K78</f>
        <v>147</v>
      </c>
      <c r="O78" s="68"/>
      <c r="P78" s="68"/>
      <c r="Q78" s="68"/>
      <c r="R78" s="68"/>
      <c r="S78" s="67"/>
      <c r="T78" s="67"/>
      <c r="U78" s="67"/>
      <c r="V78" s="67"/>
      <c r="W78" s="67"/>
    </row>
    <row r="79" spans="2:23" s="11" customFormat="1" ht="28.8" x14ac:dyDescent="0.25">
      <c r="B79"/>
      <c r="C79" s="23" t="s">
        <v>67</v>
      </c>
      <c r="D79" s="44" t="s">
        <v>68</v>
      </c>
      <c r="E79" s="37" t="s">
        <v>28</v>
      </c>
      <c r="F79" s="41">
        <v>0.13</v>
      </c>
      <c r="G79" s="26">
        <v>5570.07</v>
      </c>
      <c r="H79" s="25">
        <f t="shared" si="22"/>
        <v>724.11</v>
      </c>
      <c r="I79" s="12"/>
      <c r="K79" s="68"/>
      <c r="L79" s="68"/>
      <c r="M79" s="68"/>
      <c r="N79" s="68"/>
      <c r="O79" s="68"/>
      <c r="P79" s="68"/>
      <c r="Q79" s="68"/>
      <c r="R79" s="68"/>
      <c r="S79" s="67"/>
      <c r="T79" s="67"/>
      <c r="U79" s="67"/>
      <c r="V79" s="67"/>
      <c r="W79" s="67"/>
    </row>
    <row r="80" spans="2:23" s="11" customFormat="1" ht="38.4" x14ac:dyDescent="0.25">
      <c r="B80"/>
      <c r="C80" s="23">
        <v>3002059</v>
      </c>
      <c r="D80" s="44" t="s">
        <v>116</v>
      </c>
      <c r="E80" s="37" t="s">
        <v>28</v>
      </c>
      <c r="F80" s="41">
        <f>N80</f>
        <v>105.84</v>
      </c>
      <c r="G80" s="26">
        <v>139.43</v>
      </c>
      <c r="H80" s="25">
        <f t="shared" si="22"/>
        <v>14757.27</v>
      </c>
      <c r="I80" s="12"/>
      <c r="K80" s="68">
        <v>147</v>
      </c>
      <c r="L80" s="68">
        <v>0.6</v>
      </c>
      <c r="M80" s="68">
        <v>1.2</v>
      </c>
      <c r="N80" s="68">
        <f>M80*L80*K80</f>
        <v>105.84</v>
      </c>
      <c r="O80" s="68"/>
      <c r="P80" s="68"/>
      <c r="Q80" s="68"/>
      <c r="R80" s="68"/>
      <c r="S80" s="67"/>
      <c r="T80" s="67"/>
      <c r="U80" s="67"/>
      <c r="V80" s="67"/>
      <c r="W80" s="67"/>
    </row>
    <row r="81" spans="2:23" s="11" customFormat="1" ht="28.8" x14ac:dyDescent="0.25">
      <c r="B81"/>
      <c r="C81" s="23">
        <v>3002041</v>
      </c>
      <c r="D81" s="44" t="s">
        <v>46</v>
      </c>
      <c r="E81" s="37" t="s">
        <v>28</v>
      </c>
      <c r="F81" s="41">
        <f t="shared" ref="F81:F84" si="24">N81</f>
        <v>8.82</v>
      </c>
      <c r="G81" s="26">
        <v>1476.27</v>
      </c>
      <c r="H81" s="25">
        <f t="shared" si="22"/>
        <v>13020.7</v>
      </c>
      <c r="I81" s="12"/>
      <c r="K81" s="68">
        <v>147</v>
      </c>
      <c r="L81" s="68">
        <v>0.6</v>
      </c>
      <c r="M81" s="68">
        <v>0.1</v>
      </c>
      <c r="N81" s="68">
        <f>M81*L81*K81</f>
        <v>8.82</v>
      </c>
      <c r="O81" s="68"/>
      <c r="P81" s="68"/>
      <c r="Q81" s="68"/>
      <c r="R81" s="68"/>
      <c r="S81" s="67"/>
      <c r="T81" s="67"/>
      <c r="U81" s="67"/>
      <c r="V81" s="67"/>
      <c r="W81" s="67"/>
    </row>
    <row r="82" spans="2:23" s="11" customFormat="1" ht="38.4" x14ac:dyDescent="0.25">
      <c r="B82"/>
      <c r="C82" s="23">
        <v>3005844</v>
      </c>
      <c r="D82" s="44" t="s">
        <v>174</v>
      </c>
      <c r="E82" s="37" t="s">
        <v>15</v>
      </c>
      <c r="F82" s="41">
        <f>N82</f>
        <v>147</v>
      </c>
      <c r="G82" s="26">
        <v>224.55</v>
      </c>
      <c r="H82" s="25">
        <f t="shared" si="22"/>
        <v>33008.85</v>
      </c>
      <c r="I82" s="12"/>
      <c r="K82" s="68">
        <f>L3+10</f>
        <v>147</v>
      </c>
      <c r="L82" s="68"/>
      <c r="M82" s="68"/>
      <c r="N82" s="68">
        <f t="shared" ref="N82" si="25">K82</f>
        <v>147</v>
      </c>
      <c r="O82" s="68"/>
      <c r="P82" s="68"/>
      <c r="Q82" s="68"/>
      <c r="R82" s="68"/>
      <c r="S82" s="67"/>
      <c r="T82" s="67"/>
      <c r="U82" s="67"/>
      <c r="V82" s="67"/>
      <c r="W82" s="67"/>
    </row>
    <row r="83" spans="2:23" s="11" customFormat="1" ht="38.4" x14ac:dyDescent="0.25">
      <c r="B83"/>
      <c r="C83" s="83" t="s">
        <v>186</v>
      </c>
      <c r="D83" s="44" t="s">
        <v>188</v>
      </c>
      <c r="E83" s="37" t="s">
        <v>28</v>
      </c>
      <c r="F83" s="41">
        <f>N83</f>
        <v>284.45</v>
      </c>
      <c r="G83" s="26">
        <v>444.03</v>
      </c>
      <c r="H83" s="25">
        <f t="shared" si="22"/>
        <v>126304.33</v>
      </c>
      <c r="I83" s="12"/>
      <c r="K83" s="68">
        <v>147</v>
      </c>
      <c r="L83" s="68">
        <v>0.9</v>
      </c>
      <c r="M83" s="68">
        <v>2.15</v>
      </c>
      <c r="N83" s="68">
        <f>M83*L83*K83</f>
        <v>284.45</v>
      </c>
      <c r="O83" s="68"/>
      <c r="P83" s="68"/>
      <c r="Q83" s="68"/>
      <c r="R83" s="68"/>
      <c r="S83" s="67"/>
      <c r="T83" s="67"/>
      <c r="U83" s="67"/>
      <c r="V83" s="67"/>
      <c r="W83" s="67"/>
    </row>
    <row r="84" spans="2:23" s="11" customFormat="1" ht="38.4" x14ac:dyDescent="0.25">
      <c r="B84"/>
      <c r="C84" s="23">
        <v>3002002</v>
      </c>
      <c r="D84" s="44" t="s">
        <v>31</v>
      </c>
      <c r="E84" s="37" t="s">
        <v>28</v>
      </c>
      <c r="F84" s="41">
        <f t="shared" si="24"/>
        <v>13.23</v>
      </c>
      <c r="G84" s="26">
        <v>305.20999999999998</v>
      </c>
      <c r="H84" s="25">
        <f t="shared" si="22"/>
        <v>4037.93</v>
      </c>
      <c r="I84" s="12"/>
      <c r="K84" s="68">
        <v>147</v>
      </c>
      <c r="L84" s="68">
        <v>0.9</v>
      </c>
      <c r="M84" s="68">
        <v>0.1</v>
      </c>
      <c r="N84" s="68">
        <f>M84*L84*K84</f>
        <v>13.23</v>
      </c>
      <c r="O84" s="68"/>
      <c r="P84" s="68"/>
      <c r="Q84" s="68"/>
      <c r="R84" s="68"/>
      <c r="S84" s="67"/>
      <c r="T84" s="67"/>
      <c r="U84" s="67"/>
      <c r="V84" s="67"/>
      <c r="W84" s="67"/>
    </row>
    <row r="85" spans="2:23" s="11" customFormat="1" ht="38.4" x14ac:dyDescent="0.25">
      <c r="B85"/>
      <c r="C85" s="23" t="s">
        <v>35</v>
      </c>
      <c r="D85" s="44" t="s">
        <v>54</v>
      </c>
      <c r="E85" s="37" t="s">
        <v>36</v>
      </c>
      <c r="F85" s="41">
        <v>24</v>
      </c>
      <c r="G85" s="26">
        <v>150.94999999999999</v>
      </c>
      <c r="H85" s="25">
        <f t="shared" si="22"/>
        <v>3622.8</v>
      </c>
      <c r="I85" s="12"/>
      <c r="K85" s="68"/>
      <c r="L85" s="68"/>
      <c r="M85" s="68"/>
      <c r="N85" s="68"/>
      <c r="O85" s="68"/>
      <c r="P85" s="68"/>
      <c r="Q85" s="68"/>
      <c r="R85" s="68"/>
      <c r="S85" s="67"/>
      <c r="T85" s="67"/>
      <c r="U85" s="67"/>
      <c r="V85" s="67"/>
      <c r="W85" s="67"/>
    </row>
    <row r="86" spans="2:23" s="11" customFormat="1" ht="38.4" x14ac:dyDescent="0.25">
      <c r="B86"/>
      <c r="C86" s="23">
        <v>3005127</v>
      </c>
      <c r="D86" s="44" t="s">
        <v>175</v>
      </c>
      <c r="E86" s="37" t="s">
        <v>16</v>
      </c>
      <c r="F86" s="41">
        <v>2</v>
      </c>
      <c r="G86" s="26">
        <v>8169.69</v>
      </c>
      <c r="H86" s="25">
        <f t="shared" si="22"/>
        <v>16339.38</v>
      </c>
      <c r="I86" s="12"/>
      <c r="K86" s="68"/>
      <c r="L86" s="68"/>
      <c r="M86" s="68"/>
      <c r="N86" s="68"/>
      <c r="O86" s="68"/>
      <c r="P86" s="68"/>
      <c r="Q86" s="68"/>
      <c r="R86" s="68"/>
      <c r="S86" s="67"/>
      <c r="T86" s="67"/>
      <c r="U86" s="67"/>
      <c r="V86" s="67"/>
      <c r="W86" s="67"/>
    </row>
    <row r="87" spans="2:23" s="11" customFormat="1" ht="28.8" x14ac:dyDescent="0.25">
      <c r="B87"/>
      <c r="C87" s="23">
        <v>3006448</v>
      </c>
      <c r="D87" s="44" t="s">
        <v>176</v>
      </c>
      <c r="E87" s="37" t="s">
        <v>16</v>
      </c>
      <c r="F87" s="41">
        <v>4</v>
      </c>
      <c r="G87" s="26">
        <v>1319.71</v>
      </c>
      <c r="H87" s="25">
        <f t="shared" si="22"/>
        <v>5278.84</v>
      </c>
      <c r="I87" s="12"/>
      <c r="K87" s="68"/>
      <c r="L87" s="68"/>
      <c r="M87" s="68"/>
      <c r="N87" s="68"/>
      <c r="O87" s="68"/>
      <c r="P87" s="68"/>
      <c r="Q87" s="68"/>
      <c r="R87" s="68"/>
      <c r="S87" s="67"/>
      <c r="T87" s="67"/>
      <c r="U87" s="67"/>
      <c r="V87" s="67"/>
      <c r="W87" s="67"/>
    </row>
    <row r="88" spans="2:23" s="11" customFormat="1" ht="28.8" x14ac:dyDescent="0.25">
      <c r="B88"/>
      <c r="C88" s="23">
        <v>3005142</v>
      </c>
      <c r="D88" s="44" t="s">
        <v>177</v>
      </c>
      <c r="E88" s="37" t="s">
        <v>16</v>
      </c>
      <c r="F88" s="41">
        <v>2</v>
      </c>
      <c r="G88" s="26">
        <v>1893.81</v>
      </c>
      <c r="H88" s="25">
        <f t="shared" si="22"/>
        <v>3787.62</v>
      </c>
      <c r="I88" s="12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</row>
    <row r="89" spans="2:23" s="11" customFormat="1" ht="28.8" x14ac:dyDescent="0.25">
      <c r="B89"/>
      <c r="C89" s="23">
        <v>3005179</v>
      </c>
      <c r="D89" s="44" t="s">
        <v>178</v>
      </c>
      <c r="E89" s="37" t="s">
        <v>16</v>
      </c>
      <c r="F89" s="41">
        <v>1</v>
      </c>
      <c r="G89" s="26">
        <v>5255.99</v>
      </c>
      <c r="H89" s="25">
        <f t="shared" si="22"/>
        <v>5255.99</v>
      </c>
      <c r="I89" s="12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</row>
    <row r="90" spans="2:23" s="11" customFormat="1" ht="28.8" x14ac:dyDescent="0.25">
      <c r="B90"/>
      <c r="C90" s="23">
        <v>3005198</v>
      </c>
      <c r="D90" s="44" t="s">
        <v>179</v>
      </c>
      <c r="E90" s="37" t="s">
        <v>16</v>
      </c>
      <c r="F90" s="41">
        <v>1</v>
      </c>
      <c r="G90" s="26">
        <v>6176.01</v>
      </c>
      <c r="H90" s="25">
        <f t="shared" si="22"/>
        <v>6176.01</v>
      </c>
      <c r="I90" s="12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</row>
    <row r="91" spans="2:23" s="11" customFormat="1" ht="28.8" x14ac:dyDescent="0.25">
      <c r="B91"/>
      <c r="C91" s="23">
        <v>3005152</v>
      </c>
      <c r="D91" s="44" t="s">
        <v>180</v>
      </c>
      <c r="E91" s="37" t="s">
        <v>16</v>
      </c>
      <c r="F91" s="41">
        <v>2</v>
      </c>
      <c r="G91" s="26">
        <v>1117.97</v>
      </c>
      <c r="H91" s="25">
        <f t="shared" si="22"/>
        <v>2235.94</v>
      </c>
      <c r="I91" s="12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</row>
    <row r="92" spans="2:23" s="11" customFormat="1" x14ac:dyDescent="0.25">
      <c r="B92"/>
      <c r="C92" s="23"/>
      <c r="D92" s="43"/>
      <c r="E92" s="37"/>
      <c r="F92" s="41"/>
      <c r="G92" s="26"/>
      <c r="H92" s="27">
        <f>SUM(H78:H91)</f>
        <v>237492.71</v>
      </c>
      <c r="I92" s="12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</row>
    <row r="93" spans="2:23" s="11" customFormat="1" ht="8.25" customHeight="1" x14ac:dyDescent="0.25">
      <c r="B93"/>
      <c r="C93" s="16"/>
      <c r="D93" s="16"/>
      <c r="E93" s="21"/>
      <c r="F93" s="34"/>
      <c r="G93" s="21"/>
      <c r="H93" s="18"/>
      <c r="I93" s="12"/>
      <c r="K93" s="68"/>
      <c r="L93" s="68"/>
      <c r="M93" s="68"/>
      <c r="N93" s="68"/>
      <c r="O93" s="68"/>
      <c r="P93" s="68"/>
      <c r="Q93" s="68"/>
      <c r="R93" s="68"/>
      <c r="S93" s="67"/>
      <c r="T93" s="67"/>
      <c r="U93" s="67"/>
      <c r="V93" s="67"/>
      <c r="W93" s="67"/>
    </row>
    <row r="94" spans="2:23" s="11" customFormat="1" x14ac:dyDescent="0.25">
      <c r="B94"/>
      <c r="C94" s="16"/>
      <c r="D94" s="16"/>
      <c r="E94" s="16"/>
      <c r="F94" s="19"/>
      <c r="G94" s="20" t="s">
        <v>8</v>
      </c>
      <c r="H94" s="28">
        <f>+H92+H75+H63+H60+H56+H51+H45+H36+H29+H20+H14</f>
        <v>4673245.2</v>
      </c>
      <c r="I94" s="12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</row>
    <row r="95" spans="2:23" s="11" customFormat="1" x14ac:dyDescent="0.25">
      <c r="B95"/>
      <c r="C95" s="16"/>
      <c r="D95" s="16"/>
      <c r="E95" s="16"/>
      <c r="F95" s="19"/>
      <c r="G95" s="20" t="s">
        <v>9</v>
      </c>
      <c r="H95" s="28">
        <f>+H94*0.16</f>
        <v>747719.23</v>
      </c>
      <c r="I95" s="12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</row>
    <row r="96" spans="2:23" s="11" customFormat="1" ht="13.8" x14ac:dyDescent="0.25">
      <c r="B96"/>
      <c r="C96" s="16"/>
      <c r="D96" s="48"/>
      <c r="E96" s="21"/>
      <c r="F96" s="34"/>
      <c r="G96" s="19" t="s">
        <v>10</v>
      </c>
      <c r="H96" s="28">
        <f>+H95+H94</f>
        <v>5420964.4299999997</v>
      </c>
      <c r="I96" s="12"/>
      <c r="J96" s="62"/>
      <c r="K96" s="70"/>
      <c r="L96" s="70"/>
      <c r="M96" s="70"/>
      <c r="N96" s="70"/>
      <c r="O96" s="67"/>
      <c r="P96" s="67"/>
      <c r="Q96" s="67"/>
      <c r="R96" s="67"/>
      <c r="S96" s="67"/>
      <c r="T96" s="67"/>
      <c r="U96" s="67"/>
      <c r="V96" s="67"/>
      <c r="W96" s="67"/>
    </row>
    <row r="97" spans="1:23" s="15" customFormat="1" ht="9.6" x14ac:dyDescent="0.2">
      <c r="C97" s="17"/>
      <c r="D97" s="22"/>
      <c r="E97" s="21"/>
      <c r="F97" s="34"/>
      <c r="G97" s="21"/>
      <c r="H97" s="42" t="s">
        <v>123</v>
      </c>
      <c r="I97" s="24"/>
      <c r="K97" s="71"/>
      <c r="L97" s="71"/>
      <c r="M97" s="71"/>
      <c r="N97" s="71"/>
      <c r="O97" s="70"/>
      <c r="P97" s="70"/>
      <c r="Q97" s="70"/>
      <c r="R97" s="70"/>
      <c r="S97" s="70"/>
      <c r="T97" s="70"/>
      <c r="U97" s="70"/>
      <c r="V97" s="70"/>
      <c r="W97" s="70"/>
    </row>
    <row r="98" spans="1:23" s="16" customFormat="1" ht="12.75" customHeight="1" x14ac:dyDescent="0.2">
      <c r="C98" s="21"/>
      <c r="D98" s="22"/>
      <c r="E98" s="21"/>
      <c r="F98" s="34"/>
      <c r="G98" s="21"/>
      <c r="H98" s="21"/>
      <c r="I98" s="20"/>
      <c r="J98" s="54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</row>
    <row r="99" spans="1:23" s="16" customFormat="1" ht="12.75" customHeight="1" x14ac:dyDescent="0.25">
      <c r="C99" s="21"/>
      <c r="D99" s="22" t="s">
        <v>11</v>
      </c>
      <c r="E99" s="21" t="s">
        <v>138</v>
      </c>
      <c r="F99" s="34"/>
      <c r="G99" s="21" t="s">
        <v>12</v>
      </c>
      <c r="H99" s="31"/>
      <c r="I99" s="20"/>
      <c r="K99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</row>
    <row r="100" spans="1:23" s="16" customFormat="1" ht="12.75" customHeight="1" x14ac:dyDescent="0.2">
      <c r="C100" s="21"/>
      <c r="D100" s="22"/>
      <c r="E100" s="21"/>
      <c r="F100" s="28"/>
      <c r="G100" s="21"/>
      <c r="H100" s="28">
        <f>H96/F10</f>
        <v>2327.59</v>
      </c>
      <c r="I100" s="20"/>
      <c r="J100" s="54"/>
      <c r="K100" s="72"/>
      <c r="L100" s="72"/>
      <c r="M100" s="72"/>
      <c r="N100" s="72"/>
      <c r="O100" s="71"/>
      <c r="P100" s="71"/>
      <c r="Q100" s="71"/>
      <c r="R100" s="71"/>
      <c r="S100" s="71"/>
      <c r="T100" s="71"/>
      <c r="U100" s="71"/>
      <c r="V100" s="71"/>
      <c r="W100" s="71"/>
    </row>
    <row r="101" spans="1:23" s="17" customFormat="1" ht="12.75" customHeight="1" x14ac:dyDescent="0.2">
      <c r="C101" s="21"/>
      <c r="D101" s="22"/>
      <c r="E101" s="21"/>
      <c r="F101" s="28"/>
      <c r="G101" s="21"/>
      <c r="H101" s="63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</row>
    <row r="102" spans="1:23" s="17" customFormat="1" ht="13.8" x14ac:dyDescent="0.25">
      <c r="C102" s="21"/>
      <c r="D102" s="48"/>
      <c r="E102" s="21"/>
      <c r="F102" s="34"/>
      <c r="G102" s="28" t="s">
        <v>156</v>
      </c>
      <c r="H102" s="60"/>
      <c r="I102" s="21"/>
      <c r="K102" s="66"/>
      <c r="L102" s="66"/>
      <c r="M102" s="66"/>
      <c r="N102" s="66"/>
      <c r="O102" s="72"/>
      <c r="P102" s="72"/>
      <c r="Q102" s="72"/>
      <c r="R102" s="72"/>
      <c r="S102" s="72"/>
      <c r="T102" s="72"/>
      <c r="U102" s="72"/>
      <c r="V102" s="72"/>
      <c r="W102" s="72"/>
    </row>
    <row r="103" spans="1:23" x14ac:dyDescent="0.25">
      <c r="C103" s="21"/>
      <c r="D103" s="22"/>
      <c r="E103" s="21"/>
      <c r="F103" s="34"/>
      <c r="G103" s="46"/>
      <c r="H103" s="28">
        <v>4788000</v>
      </c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</row>
    <row r="104" spans="1:23" x14ac:dyDescent="0.25">
      <c r="C104" s="21"/>
      <c r="D104" s="22"/>
      <c r="E104" s="21"/>
      <c r="F104" s="34"/>
      <c r="G104" s="21"/>
      <c r="H104" s="61"/>
      <c r="J104" s="56"/>
      <c r="K104" s="66"/>
      <c r="L104" s="73"/>
      <c r="M104" s="73"/>
      <c r="N104" s="73"/>
      <c r="O104" s="66"/>
      <c r="P104" s="66"/>
      <c r="Q104" s="66"/>
      <c r="R104" s="66"/>
      <c r="S104" s="66"/>
      <c r="T104" s="66"/>
      <c r="U104" s="66"/>
      <c r="V104" s="66"/>
      <c r="W104" s="66"/>
    </row>
    <row r="105" spans="1:23" s="1" customFormat="1" x14ac:dyDescent="0.25">
      <c r="A105"/>
      <c r="B105"/>
      <c r="C105" s="21"/>
      <c r="D105" s="22"/>
      <c r="E105" s="21"/>
      <c r="F105" s="34"/>
      <c r="G105" s="21"/>
      <c r="H105" s="21"/>
      <c r="J105"/>
      <c r="K105" s="66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</row>
    <row r="106" spans="1:23" s="1" customFormat="1" x14ac:dyDescent="0.25">
      <c r="A106"/>
      <c r="B106"/>
      <c r="C106" s="29" t="s">
        <v>13</v>
      </c>
      <c r="D106" s="22"/>
      <c r="E106" s="21"/>
      <c r="F106" s="34"/>
      <c r="G106" s="1" t="s">
        <v>85</v>
      </c>
      <c r="H106" s="21"/>
      <c r="J106"/>
      <c r="O106" s="73"/>
      <c r="P106" s="73"/>
      <c r="Q106" s="73"/>
      <c r="R106" s="73"/>
      <c r="S106" s="73"/>
      <c r="T106" s="73"/>
      <c r="U106" s="73"/>
      <c r="V106" s="73"/>
      <c r="W106" s="73"/>
    </row>
    <row r="107" spans="1:23" s="1" customFormat="1" x14ac:dyDescent="0.25">
      <c r="A107"/>
      <c r="B107"/>
      <c r="C107" s="17" t="s">
        <v>24</v>
      </c>
      <c r="D107" s="22"/>
      <c r="E107" s="21"/>
      <c r="F107" s="34"/>
      <c r="G107" s="21" t="s">
        <v>86</v>
      </c>
      <c r="H107" s="21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</row>
    <row r="108" spans="1:23" s="1" customFormat="1" x14ac:dyDescent="0.25">
      <c r="A108"/>
      <c r="B108"/>
      <c r="C108" s="21"/>
      <c r="D108" s="22"/>
      <c r="E108" s="21"/>
      <c r="F108" s="34"/>
      <c r="G108" s="21"/>
      <c r="H108" s="21"/>
    </row>
    <row r="109" spans="1:23" s="1" customFormat="1" x14ac:dyDescent="0.25">
      <c r="A109"/>
      <c r="B109"/>
      <c r="C109" s="21"/>
      <c r="D109" s="22"/>
      <c r="E109" s="21"/>
      <c r="F109" s="34"/>
      <c r="G109" s="21"/>
      <c r="H109" s="21"/>
    </row>
    <row r="110" spans="1:23" s="1" customFormat="1" x14ac:dyDescent="0.25">
      <c r="A110"/>
      <c r="B110"/>
      <c r="C110" s="17"/>
      <c r="D110" s="17"/>
      <c r="E110" s="17"/>
      <c r="F110" s="35"/>
      <c r="G110" s="17"/>
      <c r="H110" s="17"/>
    </row>
    <row r="111" spans="1:23" s="1" customFormat="1" x14ac:dyDescent="0.25">
      <c r="A111"/>
      <c r="B111"/>
      <c r="C111" s="17"/>
      <c r="D111" s="17"/>
      <c r="E111" s="17"/>
      <c r="F111" s="35"/>
      <c r="G111" s="17"/>
      <c r="H111" s="17"/>
    </row>
    <row r="112" spans="1:23" s="1" customFormat="1" x14ac:dyDescent="0.25">
      <c r="A112"/>
      <c r="B112"/>
      <c r="C112" s="17"/>
      <c r="D112" s="17"/>
      <c r="E112" s="17"/>
      <c r="F112" s="35"/>
      <c r="G112" s="17"/>
      <c r="H112" s="17"/>
    </row>
    <row r="113" spans="1:8" s="1" customFormat="1" x14ac:dyDescent="0.25">
      <c r="A113"/>
      <c r="B113"/>
      <c r="C113" s="17"/>
      <c r="D113" s="17"/>
      <c r="E113" s="17"/>
      <c r="F113" s="35"/>
      <c r="G113" s="17"/>
      <c r="H113" s="17"/>
    </row>
    <row r="114" spans="1:8" s="1" customFormat="1" x14ac:dyDescent="0.25">
      <c r="A114"/>
      <c r="B114"/>
      <c r="C114" s="17"/>
      <c r="D114" s="17"/>
      <c r="E114" s="17"/>
      <c r="F114" s="35"/>
      <c r="G114" s="17"/>
      <c r="H114" s="17"/>
    </row>
    <row r="115" spans="1:8" s="1" customFormat="1" x14ac:dyDescent="0.25">
      <c r="A115"/>
      <c r="B115"/>
      <c r="C115" s="17"/>
      <c r="D115" s="17"/>
      <c r="E115" s="17"/>
      <c r="F115" s="35"/>
      <c r="G115" s="17"/>
      <c r="H115" s="17"/>
    </row>
    <row r="116" spans="1:8" s="1" customFormat="1" x14ac:dyDescent="0.25">
      <c r="A116"/>
      <c r="B116"/>
      <c r="D116" s="13"/>
      <c r="F116" s="36"/>
    </row>
    <row r="117" spans="1:8" s="1" customFormat="1" x14ac:dyDescent="0.25">
      <c r="A117"/>
      <c r="B117"/>
      <c r="D117" s="13"/>
      <c r="F117" s="36"/>
    </row>
    <row r="118" spans="1:8" s="1" customFormat="1" x14ac:dyDescent="0.25">
      <c r="A118"/>
      <c r="B118"/>
      <c r="D118" s="13"/>
      <c r="F118" s="36"/>
    </row>
    <row r="119" spans="1:8" s="1" customFormat="1" x14ac:dyDescent="0.25">
      <c r="A119"/>
      <c r="B119"/>
      <c r="D119" s="13"/>
      <c r="F119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2" manualBreakCount="2">
    <brk id="60" max="16383" man="1"/>
    <brk id="8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9.9978637043366805E-2"/>
  </sheetPr>
  <dimension ref="A1:W104"/>
  <sheetViews>
    <sheetView view="pageBreakPreview" topLeftCell="C67" zoomScale="115" zoomScaleNormal="90" zoomScaleSheetLayoutView="115" workbookViewId="0">
      <selection activeCell="C73" sqref="C73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3.6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221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/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1.8</v>
      </c>
      <c r="M7" s="68">
        <v>9</v>
      </c>
      <c r="N7" s="68">
        <v>1.8</v>
      </c>
      <c r="O7" s="68">
        <f>L7+M7+N7</f>
        <v>12.6</v>
      </c>
      <c r="P7" s="65"/>
      <c r="Q7" s="11"/>
      <c r="R7" s="11"/>
      <c r="S7" s="11">
        <f>SUM(S3:S6)</f>
        <v>0.35</v>
      </c>
      <c r="T7" s="11"/>
    </row>
    <row r="8" spans="2:23" ht="48.6" thickTop="1" x14ac:dyDescent="0.25">
      <c r="C8" s="30" t="s">
        <v>25</v>
      </c>
      <c r="D8" s="58" t="s">
        <v>152</v>
      </c>
      <c r="E8" s="32"/>
      <c r="F8" s="33"/>
      <c r="G8" s="10"/>
      <c r="H8" s="10"/>
      <c r="I8" s="4"/>
      <c r="K8" s="11" t="s">
        <v>139</v>
      </c>
      <c r="L8" s="11"/>
      <c r="M8" s="67">
        <f>0.35+9+0.35</f>
        <v>9.6999999999999993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2784.6</v>
      </c>
      <c r="G10" s="26">
        <v>20.34</v>
      </c>
      <c r="H10" s="25">
        <f t="shared" ref="H10:H16" si="0">F10*G10</f>
        <v>56638.76</v>
      </c>
      <c r="I10" s="12"/>
      <c r="K10" s="68">
        <f>L3</f>
        <v>221</v>
      </c>
      <c r="L10" s="68">
        <f>O7</f>
        <v>12.6</v>
      </c>
      <c r="M10" s="68"/>
      <c r="N10" s="68">
        <f>L10*K10</f>
        <v>2784.6</v>
      </c>
      <c r="O10" s="68"/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5" si="1">N11</f>
        <v>454</v>
      </c>
      <c r="G11" s="26">
        <v>50.94</v>
      </c>
      <c r="H11" s="25">
        <f t="shared" si="0"/>
        <v>23126.76</v>
      </c>
      <c r="I11" s="12"/>
      <c r="K11" s="68">
        <f>L3</f>
        <v>221</v>
      </c>
      <c r="L11" s="68" t="s">
        <v>131</v>
      </c>
      <c r="M11" s="68"/>
      <c r="N11" s="68">
        <f>K11*2+O11</f>
        <v>454</v>
      </c>
      <c r="O11" s="68">
        <v>12</v>
      </c>
      <c r="P11" s="68"/>
      <c r="Q11" s="68"/>
      <c r="R11" s="68"/>
      <c r="T11" s="67"/>
      <c r="U11" s="67"/>
      <c r="V11" s="67"/>
      <c r="W11" s="67"/>
    </row>
    <row r="12" spans="2:23" s="11" customFormat="1" ht="28.8" x14ac:dyDescent="0.25">
      <c r="B12"/>
      <c r="C12" s="23">
        <v>3001012</v>
      </c>
      <c r="D12" s="57" t="s">
        <v>38</v>
      </c>
      <c r="E12" s="37" t="s">
        <v>28</v>
      </c>
      <c r="F12" s="81">
        <v>48.59</v>
      </c>
      <c r="G12" s="26">
        <v>955.71</v>
      </c>
      <c r="H12" s="25">
        <f t="shared" si="0"/>
        <v>46437.95</v>
      </c>
      <c r="I12" s="12"/>
      <c r="K12" s="68">
        <f>L3</f>
        <v>221</v>
      </c>
      <c r="L12" s="68">
        <v>2.1</v>
      </c>
      <c r="M12" s="68">
        <v>0.08</v>
      </c>
      <c r="N12" s="68">
        <f>M12*L12*K12</f>
        <v>37.130000000000003</v>
      </c>
      <c r="O12" s="68"/>
      <c r="P12" s="68"/>
      <c r="Q12" s="68"/>
      <c r="R12" s="68"/>
      <c r="S12" s="67"/>
      <c r="T12" s="67"/>
      <c r="U12" s="67"/>
      <c r="V12" s="67"/>
      <c r="W12" s="67"/>
    </row>
    <row r="13" spans="2:23" s="11" customFormat="1" ht="48" x14ac:dyDescent="0.25">
      <c r="B13"/>
      <c r="C13" s="23">
        <v>3001020</v>
      </c>
      <c r="D13" s="57" t="s">
        <v>149</v>
      </c>
      <c r="E13" s="37" t="s">
        <v>15</v>
      </c>
      <c r="F13" s="81">
        <v>46.8</v>
      </c>
      <c r="G13" s="26">
        <v>40</v>
      </c>
      <c r="H13" s="25">
        <f t="shared" si="0"/>
        <v>1872</v>
      </c>
      <c r="I13" s="12"/>
      <c r="K13" s="68">
        <v>9.6999999999999993</v>
      </c>
      <c r="L13" s="68"/>
      <c r="M13" s="68">
        <v>4</v>
      </c>
      <c r="N13" s="68">
        <f>M13*K13</f>
        <v>38.799999999999997</v>
      </c>
      <c r="O13" s="68"/>
      <c r="P13" s="68"/>
      <c r="Q13" s="68"/>
      <c r="R13" s="68"/>
      <c r="S13" s="67"/>
      <c r="T13" s="67"/>
      <c r="U13" s="67"/>
      <c r="V13" s="67"/>
      <c r="W13" s="67"/>
    </row>
    <row r="14" spans="2:23" s="11" customFormat="1" ht="28.8" x14ac:dyDescent="0.25">
      <c r="B14"/>
      <c r="C14" s="23" t="s">
        <v>148</v>
      </c>
      <c r="D14" s="57" t="s">
        <v>147</v>
      </c>
      <c r="E14" s="37" t="s">
        <v>28</v>
      </c>
      <c r="F14" s="41">
        <f t="shared" si="1"/>
        <v>6.31</v>
      </c>
      <c r="G14" s="26">
        <v>466.84</v>
      </c>
      <c r="H14" s="25">
        <f t="shared" si="0"/>
        <v>2945.76</v>
      </c>
      <c r="I14" s="12"/>
      <c r="K14" s="68">
        <v>13</v>
      </c>
      <c r="L14" s="68">
        <f>M8</f>
        <v>9.6999999999999993</v>
      </c>
      <c r="M14" s="68">
        <v>0.05</v>
      </c>
      <c r="N14" s="68">
        <f>M14*L14*K14</f>
        <v>6.31</v>
      </c>
      <c r="O14" s="68"/>
      <c r="P14" s="68"/>
      <c r="Q14" s="68"/>
      <c r="R14" s="68"/>
      <c r="S14" s="67"/>
      <c r="T14" s="67"/>
      <c r="U14" s="67"/>
      <c r="V14" s="67"/>
      <c r="W14" s="67"/>
    </row>
    <row r="15" spans="2:23" s="11" customFormat="1" ht="28.8" x14ac:dyDescent="0.25">
      <c r="B15"/>
      <c r="C15" s="23" t="s">
        <v>71</v>
      </c>
      <c r="D15" s="57" t="s">
        <v>124</v>
      </c>
      <c r="E15" s="37" t="s">
        <v>16</v>
      </c>
      <c r="F15" s="41">
        <f t="shared" si="1"/>
        <v>5</v>
      </c>
      <c r="G15" s="26">
        <v>602.29999999999995</v>
      </c>
      <c r="H15" s="25">
        <f t="shared" si="0"/>
        <v>3011.5</v>
      </c>
      <c r="I15" s="12"/>
      <c r="K15" s="75">
        <v>5</v>
      </c>
      <c r="L15" s="68"/>
      <c r="M15" s="68"/>
      <c r="N15" s="68">
        <f>K15</f>
        <v>5</v>
      </c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ht="38.4" x14ac:dyDescent="0.25">
      <c r="B16"/>
      <c r="C16" s="23">
        <v>9999000</v>
      </c>
      <c r="D16" s="57" t="s">
        <v>113</v>
      </c>
      <c r="E16" s="37" t="s">
        <v>16</v>
      </c>
      <c r="F16" s="81">
        <v>14</v>
      </c>
      <c r="G16" s="26">
        <v>4940.93</v>
      </c>
      <c r="H16" s="25">
        <f t="shared" si="0"/>
        <v>69173.02</v>
      </c>
      <c r="I16" s="12"/>
      <c r="K16" s="68">
        <v>9</v>
      </c>
      <c r="L16" s="68"/>
      <c r="M16" s="68"/>
      <c r="N16" s="68">
        <f>K16</f>
        <v>9</v>
      </c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x14ac:dyDescent="0.25">
      <c r="B17"/>
      <c r="C17" s="23"/>
      <c r="D17" s="40"/>
      <c r="E17" s="37"/>
      <c r="F17" s="41"/>
      <c r="G17" s="26"/>
      <c r="H17" s="27">
        <f>SUM(H10:H16)</f>
        <v>203205.75</v>
      </c>
      <c r="I17" s="12"/>
      <c r="K17" s="68"/>
      <c r="L17" s="68"/>
      <c r="M17" s="68"/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x14ac:dyDescent="0.25">
      <c r="B18"/>
      <c r="C18" s="38" t="s">
        <v>26</v>
      </c>
      <c r="D18" s="39" t="s">
        <v>29</v>
      </c>
      <c r="E18" s="14"/>
      <c r="F18" s="14"/>
      <c r="G18" s="14"/>
      <c r="H18" s="14"/>
      <c r="I18" s="12"/>
      <c r="K18" s="68"/>
      <c r="L18" s="68"/>
      <c r="M18" s="68"/>
      <c r="N18" s="68"/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21.75" customHeight="1" x14ac:dyDescent="0.25">
      <c r="A19" s="59"/>
      <c r="B19"/>
      <c r="C19" s="23">
        <v>3002001</v>
      </c>
      <c r="D19" s="44" t="s">
        <v>30</v>
      </c>
      <c r="E19" s="37" t="s">
        <v>28</v>
      </c>
      <c r="F19" s="52">
        <f>N19</f>
        <v>750.3</v>
      </c>
      <c r="G19" s="26">
        <v>71.680000000000007</v>
      </c>
      <c r="H19" s="25">
        <f t="shared" ref="H19:H21" si="2">F19*G19</f>
        <v>53781.5</v>
      </c>
      <c r="I19" s="12"/>
      <c r="K19" s="68">
        <f>L3</f>
        <v>221</v>
      </c>
      <c r="L19" s="68">
        <f>M8</f>
        <v>9.6999999999999993</v>
      </c>
      <c r="M19" s="68">
        <f>S7</f>
        <v>0.35</v>
      </c>
      <c r="N19" s="68">
        <f>M19*L19*K19</f>
        <v>750.3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ht="38.4" x14ac:dyDescent="0.25">
      <c r="B20"/>
      <c r="C20" s="23">
        <v>3002002</v>
      </c>
      <c r="D20" s="40" t="s">
        <v>31</v>
      </c>
      <c r="E20" s="37" t="s">
        <v>28</v>
      </c>
      <c r="F20" s="52">
        <f t="shared" ref="F20:F21" si="3">N20</f>
        <v>750.3</v>
      </c>
      <c r="G20" s="26">
        <v>305.20999999999998</v>
      </c>
      <c r="H20" s="25">
        <f t="shared" si="2"/>
        <v>228999.06</v>
      </c>
      <c r="I20" s="12"/>
      <c r="K20" s="68">
        <f>L3</f>
        <v>221</v>
      </c>
      <c r="L20" s="68">
        <f>M8</f>
        <v>9.6999999999999993</v>
      </c>
      <c r="M20" s="68">
        <f>S7</f>
        <v>0.35</v>
      </c>
      <c r="N20" s="68">
        <f>M20*L20*K20</f>
        <v>750.3</v>
      </c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48" x14ac:dyDescent="0.25">
      <c r="B21"/>
      <c r="C21" s="23">
        <v>3002003</v>
      </c>
      <c r="D21" s="40" t="s">
        <v>56</v>
      </c>
      <c r="E21" s="37" t="s">
        <v>17</v>
      </c>
      <c r="F21" s="52">
        <f t="shared" si="3"/>
        <v>2143.6999999999998</v>
      </c>
      <c r="G21" s="26">
        <v>44.07</v>
      </c>
      <c r="H21" s="25">
        <f t="shared" si="2"/>
        <v>94472.86</v>
      </c>
      <c r="I21" s="12"/>
      <c r="K21" s="68">
        <f>L3</f>
        <v>221</v>
      </c>
      <c r="L21" s="68">
        <f>M8</f>
        <v>9.6999999999999993</v>
      </c>
      <c r="M21" s="68"/>
      <c r="N21" s="68">
        <f>K21*L21</f>
        <v>2143.6999999999998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ht="57.6" x14ac:dyDescent="0.25">
      <c r="B22"/>
      <c r="C22" s="23">
        <v>3002007</v>
      </c>
      <c r="D22" s="40" t="s">
        <v>51</v>
      </c>
      <c r="E22" s="37" t="s">
        <v>28</v>
      </c>
      <c r="F22" s="52">
        <f>N22</f>
        <v>428.74</v>
      </c>
      <c r="G22" s="26">
        <v>1625.24</v>
      </c>
      <c r="H22" s="25">
        <f>F22*G22</f>
        <v>696805.4</v>
      </c>
      <c r="I22" s="12"/>
      <c r="K22" s="68">
        <f>L3</f>
        <v>221</v>
      </c>
      <c r="L22" s="68">
        <f>M8</f>
        <v>9.6999999999999993</v>
      </c>
      <c r="M22" s="68">
        <f>S5</f>
        <v>0.2</v>
      </c>
      <c r="N22" s="68">
        <f>M22*L22*K22</f>
        <v>428.74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x14ac:dyDescent="0.25">
      <c r="B23"/>
      <c r="C23" s="23"/>
      <c r="D23" s="40"/>
      <c r="E23" s="37"/>
      <c r="F23" s="41"/>
      <c r="G23" s="26"/>
      <c r="H23" s="27">
        <f>SUM(H19:H22)</f>
        <v>1074058.82</v>
      </c>
      <c r="I23" s="12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x14ac:dyDescent="0.25">
      <c r="B24"/>
      <c r="C24" s="38" t="s">
        <v>20</v>
      </c>
      <c r="D24" s="39" t="s">
        <v>39</v>
      </c>
      <c r="E24" s="14"/>
      <c r="F24" s="14"/>
      <c r="G24" s="14"/>
      <c r="H24" s="14"/>
      <c r="I24" s="12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ht="48" x14ac:dyDescent="0.25">
      <c r="B25"/>
      <c r="C25" s="23">
        <v>3003010</v>
      </c>
      <c r="D25" s="44" t="s">
        <v>64</v>
      </c>
      <c r="E25" s="37" t="s">
        <v>17</v>
      </c>
      <c r="F25" s="41">
        <f>N25</f>
        <v>795.6</v>
      </c>
      <c r="G25" s="26">
        <v>67.31</v>
      </c>
      <c r="H25" s="25">
        <f t="shared" ref="H25:H31" si="4">F25*G25</f>
        <v>53551.839999999997</v>
      </c>
      <c r="I25" s="12"/>
      <c r="K25" s="68">
        <f>L3</f>
        <v>221</v>
      </c>
      <c r="L25" s="68">
        <f>L7</f>
        <v>1.8</v>
      </c>
      <c r="M25" s="68">
        <v>2</v>
      </c>
      <c r="N25" s="68">
        <f t="shared" ref="N25:N31" si="5">K25*L25*M25</f>
        <v>795.6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48" x14ac:dyDescent="0.25">
      <c r="B26"/>
      <c r="C26" s="23">
        <v>3003011</v>
      </c>
      <c r="D26" s="44" t="s">
        <v>81</v>
      </c>
      <c r="E26" s="37" t="s">
        <v>17</v>
      </c>
      <c r="F26" s="41">
        <f t="shared" ref="F26:F31" si="6">N26</f>
        <v>795.6</v>
      </c>
      <c r="G26" s="26">
        <v>588.27</v>
      </c>
      <c r="H26" s="25">
        <f t="shared" si="4"/>
        <v>468027.61</v>
      </c>
      <c r="I26" s="12"/>
      <c r="K26" s="68">
        <f>L3</f>
        <v>221</v>
      </c>
      <c r="L26" s="68">
        <f>L7</f>
        <v>1.8</v>
      </c>
      <c r="M26" s="68">
        <v>2</v>
      </c>
      <c r="N26" s="68">
        <f t="shared" si="5"/>
        <v>795.6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38.4" x14ac:dyDescent="0.25">
      <c r="B27"/>
      <c r="C27" s="23">
        <v>3003013</v>
      </c>
      <c r="D27" s="44" t="s">
        <v>72</v>
      </c>
      <c r="E27" s="37" t="s">
        <v>28</v>
      </c>
      <c r="F27" s="41">
        <f>N27*0.1</f>
        <v>7.96</v>
      </c>
      <c r="G27" s="26">
        <v>418.84</v>
      </c>
      <c r="H27" s="25">
        <f t="shared" si="4"/>
        <v>3333.97</v>
      </c>
      <c r="I27" s="12"/>
      <c r="K27" s="68">
        <f>L3</f>
        <v>221</v>
      </c>
      <c r="L27" s="68">
        <f>M1</f>
        <v>3.6</v>
      </c>
      <c r="M27" s="68">
        <v>0.1</v>
      </c>
      <c r="N27" s="68">
        <f t="shared" si="5"/>
        <v>79.56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67.2" x14ac:dyDescent="0.25">
      <c r="B28"/>
      <c r="C28" s="23">
        <v>3003021</v>
      </c>
      <c r="D28" s="44" t="s">
        <v>69</v>
      </c>
      <c r="E28" s="37" t="s">
        <v>28</v>
      </c>
      <c r="F28" s="41">
        <f t="shared" si="6"/>
        <v>39.78</v>
      </c>
      <c r="G28" s="26">
        <v>8279.98</v>
      </c>
      <c r="H28" s="25">
        <f t="shared" si="4"/>
        <v>329377.59999999998</v>
      </c>
      <c r="I28" s="12"/>
      <c r="K28" s="68">
        <f>L3</f>
        <v>221</v>
      </c>
      <c r="L28" s="68">
        <v>0.09</v>
      </c>
      <c r="M28" s="68">
        <v>2</v>
      </c>
      <c r="N28" s="68">
        <f t="shared" si="5"/>
        <v>39.78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48" x14ac:dyDescent="0.25">
      <c r="B29"/>
      <c r="C29" s="23">
        <v>3003020</v>
      </c>
      <c r="D29" s="44" t="s">
        <v>55</v>
      </c>
      <c r="E29" s="37" t="s">
        <v>17</v>
      </c>
      <c r="F29" s="41">
        <f t="shared" si="6"/>
        <v>28.8</v>
      </c>
      <c r="G29" s="26">
        <v>637.79999999999995</v>
      </c>
      <c r="H29" s="25">
        <f t="shared" si="4"/>
        <v>18368.64</v>
      </c>
      <c r="I29" s="12"/>
      <c r="K29" s="68">
        <v>8</v>
      </c>
      <c r="L29" s="68">
        <v>2</v>
      </c>
      <c r="M29" s="68">
        <f>L7</f>
        <v>1.8</v>
      </c>
      <c r="N29" s="68">
        <f t="shared" si="5"/>
        <v>28.8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28.8" x14ac:dyDescent="0.25">
      <c r="B30"/>
      <c r="C30" s="23">
        <v>3003008</v>
      </c>
      <c r="D30" s="44" t="s">
        <v>79</v>
      </c>
      <c r="E30" s="37" t="s">
        <v>17</v>
      </c>
      <c r="F30" s="41">
        <f t="shared" si="6"/>
        <v>334.8</v>
      </c>
      <c r="G30" s="26">
        <v>11.87</v>
      </c>
      <c r="H30" s="25">
        <f t="shared" si="4"/>
        <v>3974.08</v>
      </c>
      <c r="I30" s="12"/>
      <c r="K30" s="68">
        <v>62</v>
      </c>
      <c r="L30" s="68">
        <v>3</v>
      </c>
      <c r="M30" s="68">
        <f>L7</f>
        <v>1.8</v>
      </c>
      <c r="N30" s="68">
        <f t="shared" si="5"/>
        <v>334.8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ht="38.4" x14ac:dyDescent="0.25">
      <c r="B31"/>
      <c r="C31" s="23">
        <v>3003009</v>
      </c>
      <c r="D31" s="44" t="s">
        <v>80</v>
      </c>
      <c r="E31" s="37" t="s">
        <v>17</v>
      </c>
      <c r="F31" s="41">
        <f t="shared" si="6"/>
        <v>334.8</v>
      </c>
      <c r="G31" s="26">
        <v>64.540000000000006</v>
      </c>
      <c r="H31" s="25">
        <f t="shared" si="4"/>
        <v>21607.99</v>
      </c>
      <c r="I31" s="12"/>
      <c r="K31" s="68">
        <v>62</v>
      </c>
      <c r="L31" s="68">
        <v>3</v>
      </c>
      <c r="M31" s="68">
        <f>L7</f>
        <v>1.8</v>
      </c>
      <c r="N31" s="68">
        <f t="shared" si="5"/>
        <v>334.8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x14ac:dyDescent="0.25">
      <c r="B32"/>
      <c r="C32" s="23"/>
      <c r="D32" s="40"/>
      <c r="E32" s="37"/>
      <c r="F32" s="41"/>
      <c r="G32" s="26"/>
      <c r="H32" s="55">
        <f>SUM(H25:H31)</f>
        <v>898241.73</v>
      </c>
      <c r="I32" s="12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67"/>
      <c r="V32" s="67"/>
      <c r="W32" s="67"/>
    </row>
    <row r="33" spans="2:23" s="11" customFormat="1" x14ac:dyDescent="0.25">
      <c r="B33"/>
      <c r="C33" s="38" t="s">
        <v>21</v>
      </c>
      <c r="D33" s="39" t="s">
        <v>87</v>
      </c>
      <c r="E33" s="14"/>
      <c r="F33" s="14"/>
      <c r="G33" s="14"/>
      <c r="H33" s="14"/>
      <c r="I33" s="12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67"/>
      <c r="V33" s="67"/>
      <c r="W33" s="67"/>
    </row>
    <row r="34" spans="2:23" s="11" customFormat="1" ht="28.8" x14ac:dyDescent="0.25">
      <c r="B34"/>
      <c r="C34" s="50">
        <v>3004001</v>
      </c>
      <c r="D34" s="44" t="s">
        <v>57</v>
      </c>
      <c r="E34" s="51" t="s">
        <v>17</v>
      </c>
      <c r="F34" s="41">
        <f>N34</f>
        <v>1989</v>
      </c>
      <c r="G34" s="53">
        <v>11.87</v>
      </c>
      <c r="H34" s="25">
        <f t="shared" ref="H34:H38" si="7">F34*G34</f>
        <v>23609.43</v>
      </c>
      <c r="I34" s="12"/>
      <c r="K34" s="68">
        <f>L3</f>
        <v>221</v>
      </c>
      <c r="L34" s="68">
        <f>M7</f>
        <v>9</v>
      </c>
      <c r="M34" s="68"/>
      <c r="N34" s="68">
        <f>K34*L34</f>
        <v>1989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2:23" s="11" customFormat="1" ht="57.6" x14ac:dyDescent="0.25">
      <c r="B35"/>
      <c r="C35" s="50" t="s">
        <v>88</v>
      </c>
      <c r="D35" s="44" t="s">
        <v>89</v>
      </c>
      <c r="E35" s="51" t="s">
        <v>15</v>
      </c>
      <c r="F35" s="41">
        <f t="shared" ref="F35:F38" si="8">N35</f>
        <v>221</v>
      </c>
      <c r="G35" s="53">
        <v>57.76</v>
      </c>
      <c r="H35" s="25">
        <f t="shared" si="7"/>
        <v>12764.96</v>
      </c>
      <c r="I35" s="12"/>
      <c r="K35" s="68">
        <f>L3</f>
        <v>221</v>
      </c>
      <c r="L35" s="68"/>
      <c r="M35" s="68"/>
      <c r="N35" s="68">
        <f>K35</f>
        <v>221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2:23" s="11" customFormat="1" ht="38.4" x14ac:dyDescent="0.25">
      <c r="B36"/>
      <c r="C36" s="50" t="s">
        <v>90</v>
      </c>
      <c r="D36" s="44" t="s">
        <v>91</v>
      </c>
      <c r="E36" s="51" t="s">
        <v>15</v>
      </c>
      <c r="F36" s="41">
        <f t="shared" si="8"/>
        <v>75.33</v>
      </c>
      <c r="G36" s="53">
        <v>161.38999999999999</v>
      </c>
      <c r="H36" s="25">
        <f t="shared" si="7"/>
        <v>12157.51</v>
      </c>
      <c r="I36" s="12"/>
      <c r="K36" s="68">
        <f>L3</f>
        <v>221</v>
      </c>
      <c r="L36" s="68">
        <f>(K36/30)+1</f>
        <v>8.3699999999999992</v>
      </c>
      <c r="M36" s="68"/>
      <c r="N36" s="68">
        <f>L36*L34</f>
        <v>75.33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2:23" s="11" customFormat="1" ht="38.4" x14ac:dyDescent="0.25">
      <c r="B37"/>
      <c r="C37" s="50">
        <v>3004007</v>
      </c>
      <c r="D37" s="44" t="s">
        <v>58</v>
      </c>
      <c r="E37" s="51" t="s">
        <v>15</v>
      </c>
      <c r="F37" s="41">
        <f t="shared" si="8"/>
        <v>672.03</v>
      </c>
      <c r="G37" s="53">
        <v>66.34</v>
      </c>
      <c r="H37" s="25">
        <f t="shared" si="7"/>
        <v>44582.47</v>
      </c>
      <c r="I37" s="12"/>
      <c r="K37" s="68">
        <f>L3</f>
        <v>221</v>
      </c>
      <c r="L37" s="68">
        <f>(K37/3)+1</f>
        <v>74.67</v>
      </c>
      <c r="M37" s="68"/>
      <c r="N37" s="68">
        <f>L37*L34</f>
        <v>672.03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2:23" s="11" customFormat="1" ht="48" x14ac:dyDescent="0.25">
      <c r="B38"/>
      <c r="C38" s="50" t="s">
        <v>92</v>
      </c>
      <c r="D38" s="44" t="s">
        <v>93</v>
      </c>
      <c r="E38" s="51" t="s">
        <v>17</v>
      </c>
      <c r="F38" s="41">
        <f t="shared" si="8"/>
        <v>1989</v>
      </c>
      <c r="G38" s="53">
        <v>955</v>
      </c>
      <c r="H38" s="25">
        <f t="shared" si="7"/>
        <v>1899495</v>
      </c>
      <c r="I38" s="12"/>
      <c r="K38" s="68">
        <f>L3</f>
        <v>221</v>
      </c>
      <c r="L38" s="68">
        <f>M7</f>
        <v>9</v>
      </c>
      <c r="M38" s="68"/>
      <c r="N38" s="68">
        <f>K38*L38</f>
        <v>1989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2:23" s="11" customFormat="1" x14ac:dyDescent="0.25">
      <c r="B39"/>
      <c r="C39" s="23"/>
      <c r="D39" s="43"/>
      <c r="E39" s="37"/>
      <c r="F39" s="41"/>
      <c r="G39" s="26"/>
      <c r="H39" s="27">
        <f>SUM(H34:H38)</f>
        <v>1992609.37</v>
      </c>
      <c r="I39" s="12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67"/>
      <c r="V39" s="67"/>
      <c r="W39" s="67"/>
    </row>
    <row r="40" spans="2:23" s="11" customFormat="1" x14ac:dyDescent="0.25">
      <c r="B40"/>
      <c r="C40" s="38" t="s">
        <v>22</v>
      </c>
      <c r="D40" s="39" t="s">
        <v>23</v>
      </c>
      <c r="E40" s="14"/>
      <c r="F40" s="14"/>
      <c r="G40" s="14"/>
      <c r="H40" s="14"/>
      <c r="I40" s="12"/>
      <c r="K40" s="68"/>
      <c r="L40" s="68"/>
      <c r="M40" s="68"/>
      <c r="N40" s="68"/>
      <c r="O40" s="68"/>
      <c r="P40" s="68"/>
      <c r="Q40" s="68"/>
      <c r="R40" s="68"/>
      <c r="S40" s="67"/>
      <c r="T40" s="67"/>
      <c r="U40" s="67"/>
      <c r="V40" s="67"/>
      <c r="W40" s="67"/>
    </row>
    <row r="41" spans="2:23" s="11" customFormat="1" ht="38.4" x14ac:dyDescent="0.25">
      <c r="B41"/>
      <c r="C41" s="50">
        <v>3006001</v>
      </c>
      <c r="D41" s="40" t="s">
        <v>40</v>
      </c>
      <c r="E41" s="51" t="s">
        <v>16</v>
      </c>
      <c r="F41" s="41">
        <f>N41</f>
        <v>64</v>
      </c>
      <c r="G41" s="53">
        <v>7787.17</v>
      </c>
      <c r="H41" s="25">
        <f>F41*G41</f>
        <v>498378.88</v>
      </c>
      <c r="I41" s="12"/>
      <c r="K41" s="68">
        <v>64</v>
      </c>
      <c r="L41" s="68"/>
      <c r="M41" s="68"/>
      <c r="N41" s="68">
        <f>K41</f>
        <v>64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2:23" s="11" customFormat="1" ht="48" x14ac:dyDescent="0.25">
      <c r="B42"/>
      <c r="C42" s="50">
        <v>3006004</v>
      </c>
      <c r="D42" s="40" t="s">
        <v>142</v>
      </c>
      <c r="E42" s="51" t="s">
        <v>41</v>
      </c>
      <c r="F42" s="41">
        <f t="shared" ref="F42:F46" si="9">N42</f>
        <v>32</v>
      </c>
      <c r="G42" s="53">
        <v>4576.22</v>
      </c>
      <c r="H42" s="25">
        <f t="shared" ref="H42:H46" si="10">F42*G42</f>
        <v>146439.04000000001</v>
      </c>
      <c r="I42" s="12"/>
      <c r="K42" s="68">
        <v>32</v>
      </c>
      <c r="L42" s="68"/>
      <c r="M42" s="68"/>
      <c r="N42" s="68">
        <f>K42</f>
        <v>32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2:23" s="11" customFormat="1" ht="48" x14ac:dyDescent="0.25">
      <c r="B43"/>
      <c r="C43" s="50">
        <v>3006005</v>
      </c>
      <c r="D43" s="40" t="s">
        <v>75</v>
      </c>
      <c r="E43" s="51" t="s">
        <v>41</v>
      </c>
      <c r="F43" s="41">
        <v>60</v>
      </c>
      <c r="G43" s="53">
        <v>6459.11</v>
      </c>
      <c r="H43" s="25">
        <f t="shared" si="10"/>
        <v>387546.6</v>
      </c>
      <c r="I43" s="12"/>
      <c r="K43" s="68">
        <v>32</v>
      </c>
      <c r="L43" s="68"/>
      <c r="M43" s="68"/>
      <c r="N43" s="68">
        <f>K43</f>
        <v>32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2:23" s="11" customFormat="1" ht="76.8" x14ac:dyDescent="0.25">
      <c r="B44"/>
      <c r="C44" s="50" t="s">
        <v>114</v>
      </c>
      <c r="D44" s="40" t="s">
        <v>115</v>
      </c>
      <c r="E44" s="51" t="s">
        <v>16</v>
      </c>
      <c r="F44" s="41">
        <v>4</v>
      </c>
      <c r="G44" s="53">
        <v>7093.1</v>
      </c>
      <c r="H44" s="25">
        <f t="shared" si="10"/>
        <v>28372.400000000001</v>
      </c>
      <c r="I44" s="12"/>
      <c r="K44" s="68">
        <v>64</v>
      </c>
      <c r="L44" s="68"/>
      <c r="M44" s="68"/>
      <c r="N44" s="68">
        <f t="shared" ref="N44:N46" si="11">K44</f>
        <v>64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2:23" s="11" customFormat="1" ht="86.4" x14ac:dyDescent="0.25">
      <c r="B45"/>
      <c r="C45" s="50" t="s">
        <v>65</v>
      </c>
      <c r="D45" s="40" t="s">
        <v>66</v>
      </c>
      <c r="E45" s="51" t="s">
        <v>63</v>
      </c>
      <c r="F45" s="41">
        <f t="shared" si="9"/>
        <v>2</v>
      </c>
      <c r="G45" s="53">
        <v>10911.72</v>
      </c>
      <c r="H45" s="25">
        <f t="shared" si="10"/>
        <v>21823.439999999999</v>
      </c>
      <c r="I45" s="12"/>
      <c r="K45" s="68">
        <v>2</v>
      </c>
      <c r="L45" s="68"/>
      <c r="M45" s="68"/>
      <c r="N45" s="68">
        <f t="shared" si="11"/>
        <v>2</v>
      </c>
      <c r="O45" s="68"/>
      <c r="P45" s="68"/>
      <c r="Q45" s="68"/>
      <c r="R45" s="68"/>
      <c r="S45" s="67"/>
      <c r="T45" s="67"/>
      <c r="U45" s="67"/>
      <c r="V45" s="67"/>
      <c r="W45" s="67"/>
    </row>
    <row r="46" spans="2:23" s="11" customFormat="1" ht="38.4" x14ac:dyDescent="0.25">
      <c r="B46"/>
      <c r="C46" s="50">
        <v>3006050</v>
      </c>
      <c r="D46" s="40" t="s">
        <v>70</v>
      </c>
      <c r="E46" s="51" t="s">
        <v>16</v>
      </c>
      <c r="F46" s="41">
        <f t="shared" si="9"/>
        <v>2</v>
      </c>
      <c r="G46" s="53">
        <v>4068.89</v>
      </c>
      <c r="H46" s="25">
        <f t="shared" si="10"/>
        <v>8137.78</v>
      </c>
      <c r="I46" s="12"/>
      <c r="K46" s="68">
        <v>2</v>
      </c>
      <c r="L46" s="68"/>
      <c r="M46" s="68"/>
      <c r="N46" s="68">
        <f t="shared" si="11"/>
        <v>2</v>
      </c>
      <c r="O46" s="68"/>
      <c r="P46" s="68"/>
      <c r="Q46" s="68"/>
      <c r="R46" s="68"/>
      <c r="S46" s="67"/>
      <c r="T46" s="67"/>
      <c r="U46" s="67"/>
      <c r="V46" s="67"/>
      <c r="W46" s="67"/>
    </row>
    <row r="47" spans="2:23" s="11" customFormat="1" ht="12.75" customHeight="1" x14ac:dyDescent="0.25">
      <c r="B47"/>
      <c r="C47" s="23"/>
      <c r="D47" s="43"/>
      <c r="E47" s="37"/>
      <c r="F47" s="41"/>
      <c r="G47" s="26"/>
      <c r="H47" s="27">
        <f>SUM(H41:H46)</f>
        <v>1090698.1399999999</v>
      </c>
      <c r="I47" s="12"/>
      <c r="K47" s="68"/>
      <c r="L47" s="68"/>
      <c r="M47" s="68"/>
      <c r="N47" s="68"/>
      <c r="O47" s="68"/>
      <c r="P47" s="68"/>
      <c r="Q47" s="68"/>
      <c r="R47" s="68"/>
      <c r="S47" s="67"/>
      <c r="T47" s="67"/>
      <c r="U47" s="67"/>
      <c r="V47" s="67"/>
      <c r="W47" s="67"/>
    </row>
    <row r="48" spans="2:23" s="11" customFormat="1" ht="12" customHeight="1" x14ac:dyDescent="0.25">
      <c r="B48"/>
      <c r="C48" s="38" t="s">
        <v>32</v>
      </c>
      <c r="D48" s="39" t="s">
        <v>42</v>
      </c>
      <c r="E48" s="14"/>
      <c r="F48" s="14"/>
      <c r="G48" s="14"/>
      <c r="H48" s="14"/>
      <c r="I48" s="12"/>
      <c r="K48" s="68"/>
      <c r="L48" s="68"/>
      <c r="M48" s="68"/>
      <c r="N48" s="68"/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76.8" x14ac:dyDescent="0.25">
      <c r="A49" s="59"/>
      <c r="B49"/>
      <c r="C49" s="23" t="s">
        <v>95</v>
      </c>
      <c r="D49" s="44" t="s">
        <v>96</v>
      </c>
      <c r="E49" s="37" t="s">
        <v>16</v>
      </c>
      <c r="F49" s="41">
        <f>N49</f>
        <v>4</v>
      </c>
      <c r="G49" s="26">
        <v>7182.95</v>
      </c>
      <c r="H49" s="25">
        <f t="shared" ref="H49:H52" si="12">F49*G49</f>
        <v>28731.8</v>
      </c>
      <c r="I49" s="12"/>
      <c r="K49" s="68">
        <v>4</v>
      </c>
      <c r="L49" s="68"/>
      <c r="M49" s="68"/>
      <c r="N49" s="68">
        <f t="shared" ref="N49:N52" si="13">K49</f>
        <v>4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76.8" x14ac:dyDescent="0.25">
      <c r="A50" s="59"/>
      <c r="B50"/>
      <c r="C50" s="23" t="s">
        <v>74</v>
      </c>
      <c r="D50" s="44" t="s">
        <v>97</v>
      </c>
      <c r="E50" s="37" t="s">
        <v>16</v>
      </c>
      <c r="F50" s="41">
        <f t="shared" ref="F50:F52" si="14">N50</f>
        <v>4</v>
      </c>
      <c r="G50" s="26">
        <v>4618.97</v>
      </c>
      <c r="H50" s="25">
        <f t="shared" si="12"/>
        <v>18475.88</v>
      </c>
      <c r="I50" s="12"/>
      <c r="K50" s="68">
        <v>4</v>
      </c>
      <c r="L50" s="68"/>
      <c r="M50" s="68"/>
      <c r="N50" s="68">
        <f t="shared" si="13"/>
        <v>4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57.6" x14ac:dyDescent="0.25">
      <c r="A51" s="59"/>
      <c r="B51"/>
      <c r="C51" s="23" t="s">
        <v>52</v>
      </c>
      <c r="D51" s="44" t="s">
        <v>53</v>
      </c>
      <c r="E51" s="37" t="s">
        <v>15</v>
      </c>
      <c r="F51" s="41">
        <f t="shared" si="14"/>
        <v>45</v>
      </c>
      <c r="G51" s="26">
        <v>636.80999999999995</v>
      </c>
      <c r="H51" s="25">
        <f t="shared" si="12"/>
        <v>28656.45</v>
      </c>
      <c r="I51" s="12"/>
      <c r="K51" s="68">
        <v>15</v>
      </c>
      <c r="L51" s="68">
        <v>3</v>
      </c>
      <c r="M51" s="68"/>
      <c r="N51" s="68">
        <f>K51*L51</f>
        <v>45</v>
      </c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ht="76.8" x14ac:dyDescent="0.25">
      <c r="A52" s="59"/>
      <c r="B52"/>
      <c r="C52" s="23" t="s">
        <v>49</v>
      </c>
      <c r="D52" s="44" t="s">
        <v>98</v>
      </c>
      <c r="E52" s="37" t="s">
        <v>16</v>
      </c>
      <c r="F52" s="41">
        <f t="shared" si="14"/>
        <v>4</v>
      </c>
      <c r="G52" s="26">
        <v>4415.6899999999996</v>
      </c>
      <c r="H52" s="25">
        <f t="shared" si="12"/>
        <v>17662.759999999998</v>
      </c>
      <c r="I52" s="12"/>
      <c r="K52" s="68">
        <v>4</v>
      </c>
      <c r="L52" s="68"/>
      <c r="M52" s="68"/>
      <c r="N52" s="68">
        <f t="shared" si="13"/>
        <v>4</v>
      </c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x14ac:dyDescent="0.25">
      <c r="B53"/>
      <c r="C53" s="23"/>
      <c r="D53" s="43"/>
      <c r="E53" s="37"/>
      <c r="F53" s="41"/>
      <c r="G53" s="26"/>
      <c r="H53" s="27">
        <f>SUM(H49:H52)</f>
        <v>93526.89</v>
      </c>
      <c r="I53" s="12"/>
      <c r="K53" s="68"/>
      <c r="L53" s="68"/>
      <c r="M53" s="68"/>
      <c r="N53" s="68"/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x14ac:dyDescent="0.25">
      <c r="B54"/>
      <c r="C54" s="38" t="s">
        <v>37</v>
      </c>
      <c r="D54" s="39" t="s">
        <v>77</v>
      </c>
      <c r="E54" s="14"/>
      <c r="F54" s="14"/>
      <c r="G54" s="14"/>
      <c r="H54" s="14"/>
      <c r="I54" s="12"/>
      <c r="K54" s="68"/>
      <c r="L54" s="68"/>
      <c r="M54" s="68"/>
      <c r="N54" s="68"/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ht="76.8" x14ac:dyDescent="0.25">
      <c r="A55" s="59"/>
      <c r="B55"/>
      <c r="C55" s="23" t="s">
        <v>82</v>
      </c>
      <c r="D55" s="44" t="s">
        <v>83</v>
      </c>
      <c r="E55" s="37" t="s">
        <v>15</v>
      </c>
      <c r="F55" s="41">
        <f>N55</f>
        <v>221</v>
      </c>
      <c r="G55" s="26">
        <v>81.12</v>
      </c>
      <c r="H55" s="25">
        <f t="shared" ref="H55:H57" si="15">F55*G55</f>
        <v>17927.52</v>
      </c>
      <c r="I55" s="12"/>
      <c r="K55" s="68">
        <f>L3</f>
        <v>221</v>
      </c>
      <c r="L55" s="68"/>
      <c r="M55" s="68"/>
      <c r="N55" s="68">
        <f t="shared" ref="N55" si="16">K55</f>
        <v>221</v>
      </c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ht="67.2" x14ac:dyDescent="0.25">
      <c r="A56" s="59"/>
      <c r="B56"/>
      <c r="C56" s="23" t="s">
        <v>99</v>
      </c>
      <c r="D56" s="44" t="s">
        <v>100</v>
      </c>
      <c r="E56" s="37" t="s">
        <v>15</v>
      </c>
      <c r="F56" s="41">
        <f t="shared" ref="F56:F57" si="17">N56</f>
        <v>18</v>
      </c>
      <c r="G56" s="26">
        <v>342.92</v>
      </c>
      <c r="H56" s="25">
        <f t="shared" si="15"/>
        <v>6172.56</v>
      </c>
      <c r="I56" s="12"/>
      <c r="K56" s="68">
        <f>L38</f>
        <v>9</v>
      </c>
      <c r="L56" s="68">
        <v>2</v>
      </c>
      <c r="M56" s="68"/>
      <c r="N56" s="68">
        <f>K56*L56</f>
        <v>18</v>
      </c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ht="76.8" x14ac:dyDescent="0.25">
      <c r="A57" s="59"/>
      <c r="B57"/>
      <c r="C57" s="23" t="s">
        <v>101</v>
      </c>
      <c r="D57" s="44" t="s">
        <v>102</v>
      </c>
      <c r="E57" s="37" t="s">
        <v>15</v>
      </c>
      <c r="F57" s="41">
        <f t="shared" si="17"/>
        <v>90</v>
      </c>
      <c r="G57" s="26">
        <v>342.92</v>
      </c>
      <c r="H57" s="25">
        <f t="shared" si="15"/>
        <v>30862.799999999999</v>
      </c>
      <c r="I57" s="12"/>
      <c r="K57" s="68">
        <f>K56/0.8</f>
        <v>11.25</v>
      </c>
      <c r="L57" s="68">
        <f>K57*4</f>
        <v>45</v>
      </c>
      <c r="M57" s="68">
        <v>2</v>
      </c>
      <c r="N57" s="68">
        <f>M57*L57</f>
        <v>90</v>
      </c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x14ac:dyDescent="0.25">
      <c r="B58"/>
      <c r="C58" s="50"/>
      <c r="D58" s="40"/>
      <c r="E58" s="51"/>
      <c r="F58" s="52"/>
      <c r="G58" s="53"/>
      <c r="H58" s="27">
        <f>SUM(H55:H57)</f>
        <v>54962.879999999997</v>
      </c>
      <c r="I58" s="12"/>
      <c r="K58" s="68"/>
      <c r="L58" s="68"/>
      <c r="M58" s="68"/>
      <c r="N58" s="68"/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x14ac:dyDescent="0.25">
      <c r="B59"/>
      <c r="C59" s="38" t="s">
        <v>43</v>
      </c>
      <c r="D59" s="39" t="s">
        <v>44</v>
      </c>
      <c r="E59" s="14"/>
      <c r="F59" s="14"/>
      <c r="G59" s="14"/>
      <c r="H59" s="14"/>
      <c r="I59" s="12"/>
      <c r="K59" s="68"/>
      <c r="L59" s="68"/>
      <c r="M59" s="68"/>
      <c r="N59" s="68"/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ht="153.6" x14ac:dyDescent="0.25">
      <c r="B60"/>
      <c r="C60" s="23">
        <v>3007058</v>
      </c>
      <c r="D60" s="45" t="s">
        <v>84</v>
      </c>
      <c r="E60" s="37" t="s">
        <v>16</v>
      </c>
      <c r="F60" s="41">
        <v>14</v>
      </c>
      <c r="G60" s="26">
        <v>35514.03</v>
      </c>
      <c r="H60" s="25">
        <f t="shared" ref="H60:H61" si="18">F60*G60</f>
        <v>497196.42</v>
      </c>
      <c r="I60" s="12"/>
      <c r="K60" s="68">
        <f>L3</f>
        <v>221</v>
      </c>
      <c r="L60" s="68">
        <v>15</v>
      </c>
      <c r="M60" s="68"/>
      <c r="N60" s="68">
        <f>K60/L60</f>
        <v>14.73</v>
      </c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ht="96" x14ac:dyDescent="0.25">
      <c r="B61"/>
      <c r="C61" s="23">
        <v>3007007</v>
      </c>
      <c r="D61" s="45" t="s">
        <v>60</v>
      </c>
      <c r="E61" s="37" t="s">
        <v>16</v>
      </c>
      <c r="F61" s="41">
        <v>14</v>
      </c>
      <c r="G61" s="26">
        <v>5660.87</v>
      </c>
      <c r="H61" s="25">
        <f t="shared" si="18"/>
        <v>79252.179999999993</v>
      </c>
      <c r="I61" s="12"/>
      <c r="K61" s="68">
        <f>L3</f>
        <v>221</v>
      </c>
      <c r="L61" s="68">
        <v>15</v>
      </c>
      <c r="M61" s="68"/>
      <c r="N61" s="68">
        <f>K61/L61</f>
        <v>14.73</v>
      </c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x14ac:dyDescent="0.25">
      <c r="B62"/>
      <c r="C62" s="23"/>
      <c r="D62" s="43"/>
      <c r="E62" s="37"/>
      <c r="F62" s="41"/>
      <c r="G62" s="26"/>
      <c r="H62" s="27">
        <f>SUM(H60:H61)</f>
        <v>576448.6</v>
      </c>
      <c r="I62" s="12"/>
      <c r="K62" s="68"/>
      <c r="L62" s="68"/>
      <c r="M62" s="68"/>
      <c r="N62" s="68"/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x14ac:dyDescent="0.25">
      <c r="B63"/>
      <c r="C63" s="38" t="s">
        <v>78</v>
      </c>
      <c r="D63" s="39" t="s">
        <v>45</v>
      </c>
      <c r="E63" s="14"/>
      <c r="F63" s="14"/>
      <c r="G63" s="14"/>
      <c r="H63" s="14"/>
      <c r="I63" s="12"/>
      <c r="K63" s="68"/>
      <c r="L63" s="68"/>
      <c r="M63" s="68"/>
      <c r="N63" s="68"/>
      <c r="O63" s="68"/>
      <c r="P63" s="68"/>
      <c r="Q63" s="68"/>
      <c r="R63" s="68"/>
      <c r="S63" s="67"/>
      <c r="T63" s="67"/>
      <c r="U63" s="67"/>
      <c r="V63" s="67"/>
      <c r="W63" s="67"/>
    </row>
    <row r="64" spans="1:23" s="11" customFormat="1" ht="28.8" x14ac:dyDescent="0.25">
      <c r="B64"/>
      <c r="C64" s="23">
        <v>3008001</v>
      </c>
      <c r="D64" s="44" t="s">
        <v>61</v>
      </c>
      <c r="E64" s="37" t="s">
        <v>17</v>
      </c>
      <c r="F64" s="41">
        <f>N64</f>
        <v>2784.6</v>
      </c>
      <c r="G64" s="26">
        <v>4.29</v>
      </c>
      <c r="H64" s="25">
        <f t="shared" ref="H64" si="19">F64*G64</f>
        <v>11945.93</v>
      </c>
      <c r="I64" s="12"/>
      <c r="K64" s="68">
        <f>L3</f>
        <v>221</v>
      </c>
      <c r="L64" s="68">
        <f>O7</f>
        <v>12.6</v>
      </c>
      <c r="M64" s="68"/>
      <c r="N64" s="68">
        <f>L64*K64</f>
        <v>2784.6</v>
      </c>
      <c r="O64" s="68"/>
      <c r="P64" s="68"/>
      <c r="Q64" s="68"/>
      <c r="R64" s="68"/>
      <c r="S64" s="67"/>
      <c r="T64" s="67"/>
      <c r="U64" s="67"/>
      <c r="V64" s="67"/>
      <c r="W64" s="67"/>
    </row>
    <row r="65" spans="2:23" s="11" customFormat="1" ht="13.8" thickBot="1" x14ac:dyDescent="0.3">
      <c r="B65"/>
      <c r="C65" s="23"/>
      <c r="D65" s="43"/>
      <c r="E65" s="37"/>
      <c r="F65" s="41"/>
      <c r="G65" s="26"/>
      <c r="H65" s="27">
        <f>SUM(H64:H64)</f>
        <v>11945.93</v>
      </c>
      <c r="I65" s="12"/>
      <c r="K65" s="68"/>
      <c r="L65" s="68"/>
      <c r="M65" s="68"/>
      <c r="N65" s="68"/>
      <c r="O65" s="68"/>
      <c r="P65" s="68"/>
      <c r="Q65" s="68"/>
      <c r="R65" s="68"/>
      <c r="S65" s="67"/>
      <c r="T65" s="67"/>
      <c r="U65" s="67"/>
      <c r="V65" s="67"/>
      <c r="W65" s="67"/>
    </row>
    <row r="66" spans="2:23" ht="13.8" thickTop="1" x14ac:dyDescent="0.25">
      <c r="C66" s="30" t="s">
        <v>103</v>
      </c>
      <c r="D66" s="58" t="s">
        <v>104</v>
      </c>
      <c r="E66" s="32"/>
      <c r="F66" s="33"/>
      <c r="G66" s="10"/>
      <c r="H66" s="10"/>
      <c r="I66" s="4"/>
      <c r="K66" s="69"/>
      <c r="L66" s="69"/>
      <c r="M66" s="69"/>
      <c r="N66" s="69"/>
      <c r="O66" s="69"/>
      <c r="P66" s="69"/>
      <c r="Q66" s="69"/>
      <c r="R66" s="69"/>
      <c r="S66" s="66"/>
      <c r="T66" s="66"/>
      <c r="U66" s="66"/>
      <c r="V66" s="66"/>
      <c r="W66" s="66"/>
    </row>
    <row r="67" spans="2:23" s="11" customFormat="1" x14ac:dyDescent="0.25">
      <c r="B67"/>
      <c r="C67" s="38" t="s">
        <v>105</v>
      </c>
      <c r="D67" s="39" t="s">
        <v>33</v>
      </c>
      <c r="E67" s="14"/>
      <c r="F67" s="14"/>
      <c r="G67" s="14"/>
      <c r="H67" s="14"/>
      <c r="I67" s="12"/>
      <c r="K67" s="68"/>
      <c r="L67" s="68"/>
      <c r="M67" s="68"/>
      <c r="N67" s="68"/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28.8" x14ac:dyDescent="0.25">
      <c r="B68"/>
      <c r="C68" s="23" t="s">
        <v>34</v>
      </c>
      <c r="D68" s="44" t="s">
        <v>50</v>
      </c>
      <c r="E68" s="37" t="s">
        <v>15</v>
      </c>
      <c r="F68" s="52">
        <f>N68</f>
        <v>231</v>
      </c>
      <c r="G68" s="26">
        <v>20.100000000000001</v>
      </c>
      <c r="H68" s="25">
        <f t="shared" ref="H68:H76" si="20">F68*G68</f>
        <v>4643.1000000000004</v>
      </c>
      <c r="I68" s="12"/>
      <c r="K68" s="68">
        <f>L3+10</f>
        <v>231</v>
      </c>
      <c r="L68" s="68"/>
      <c r="M68" s="68"/>
      <c r="N68" s="68">
        <f t="shared" ref="N68" si="21">K68</f>
        <v>231</v>
      </c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38.4" x14ac:dyDescent="0.25">
      <c r="B69"/>
      <c r="C69" s="23">
        <v>3002059</v>
      </c>
      <c r="D69" s="44" t="s">
        <v>116</v>
      </c>
      <c r="E69" s="37" t="s">
        <v>28</v>
      </c>
      <c r="F69" s="52">
        <f t="shared" ref="F69:F74" si="22">N69</f>
        <v>517.5</v>
      </c>
      <c r="G69" s="26">
        <v>139.43</v>
      </c>
      <c r="H69" s="25">
        <f t="shared" si="20"/>
        <v>72155.03</v>
      </c>
      <c r="I69" s="12"/>
      <c r="K69" s="68">
        <v>230</v>
      </c>
      <c r="L69" s="68">
        <v>0.9</v>
      </c>
      <c r="M69" s="68">
        <v>2.5</v>
      </c>
      <c r="N69" s="68">
        <f>M69*L69*K69</f>
        <v>517.5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28.8" x14ac:dyDescent="0.25">
      <c r="B70"/>
      <c r="C70" s="23">
        <v>3002041</v>
      </c>
      <c r="D70" s="44" t="s">
        <v>46</v>
      </c>
      <c r="E70" s="37" t="s">
        <v>28</v>
      </c>
      <c r="F70" s="52">
        <f t="shared" si="22"/>
        <v>20.7</v>
      </c>
      <c r="G70" s="26">
        <v>1476.27</v>
      </c>
      <c r="H70" s="25">
        <f t="shared" si="20"/>
        <v>30558.79</v>
      </c>
      <c r="I70" s="12"/>
      <c r="K70" s="68">
        <v>230</v>
      </c>
      <c r="L70" s="68">
        <v>0.9</v>
      </c>
      <c r="M70" s="68">
        <v>0.1</v>
      </c>
      <c r="N70" s="68">
        <f>M70*L70*K70</f>
        <v>20.7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 t="s">
        <v>106</v>
      </c>
      <c r="D71" s="44" t="s">
        <v>107</v>
      </c>
      <c r="E71" s="37" t="s">
        <v>15</v>
      </c>
      <c r="F71" s="52">
        <f t="shared" si="22"/>
        <v>231</v>
      </c>
      <c r="G71" s="26">
        <v>290.08999999999997</v>
      </c>
      <c r="H71" s="25">
        <f t="shared" si="20"/>
        <v>67010.789999999994</v>
      </c>
      <c r="I71" s="12"/>
      <c r="K71" s="68">
        <f>L3+10</f>
        <v>231</v>
      </c>
      <c r="L71" s="68"/>
      <c r="M71" s="68"/>
      <c r="N71" s="68">
        <f t="shared" ref="N71:N72" si="23">K71</f>
        <v>231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28.8" x14ac:dyDescent="0.25">
      <c r="B72"/>
      <c r="C72" s="23" t="s">
        <v>108</v>
      </c>
      <c r="D72" s="44" t="s">
        <v>109</v>
      </c>
      <c r="E72" s="37" t="s">
        <v>15</v>
      </c>
      <c r="F72" s="52">
        <f t="shared" si="22"/>
        <v>231</v>
      </c>
      <c r="G72" s="26">
        <v>104.72</v>
      </c>
      <c r="H72" s="25">
        <f t="shared" si="20"/>
        <v>24190.32</v>
      </c>
      <c r="I72" s="12"/>
      <c r="K72" s="68">
        <f>L3+10</f>
        <v>231</v>
      </c>
      <c r="L72" s="68"/>
      <c r="M72" s="68"/>
      <c r="N72" s="68">
        <f t="shared" si="23"/>
        <v>231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38.4" x14ac:dyDescent="0.25">
      <c r="B73"/>
      <c r="C73" s="83" t="s">
        <v>186</v>
      </c>
      <c r="D73" s="44" t="s">
        <v>188</v>
      </c>
      <c r="E73" s="37" t="s">
        <v>28</v>
      </c>
      <c r="F73" s="52">
        <f>N73</f>
        <v>445.05</v>
      </c>
      <c r="G73" s="26">
        <v>444.03</v>
      </c>
      <c r="H73" s="25">
        <f t="shared" si="20"/>
        <v>197615.55</v>
      </c>
      <c r="I73" s="12"/>
      <c r="K73" s="68">
        <v>230</v>
      </c>
      <c r="L73" s="68">
        <v>0.9</v>
      </c>
      <c r="M73" s="68">
        <v>2.15</v>
      </c>
      <c r="N73" s="68">
        <f>M73*L73*K73</f>
        <v>445.05</v>
      </c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38.4" x14ac:dyDescent="0.25">
      <c r="B74"/>
      <c r="C74" s="23">
        <v>3002002</v>
      </c>
      <c r="D74" s="44" t="s">
        <v>31</v>
      </c>
      <c r="E74" s="37" t="s">
        <v>28</v>
      </c>
      <c r="F74" s="52">
        <f t="shared" si="22"/>
        <v>20.7</v>
      </c>
      <c r="G74" s="26">
        <v>305.20999999999998</v>
      </c>
      <c r="H74" s="25">
        <f t="shared" si="20"/>
        <v>6317.85</v>
      </c>
      <c r="I74" s="12"/>
      <c r="K74" s="68">
        <v>230</v>
      </c>
      <c r="L74" s="68">
        <v>0.9</v>
      </c>
      <c r="M74" s="68">
        <v>0.1</v>
      </c>
      <c r="N74" s="68">
        <f>M74*L74*K74</f>
        <v>20.7</v>
      </c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28.8" x14ac:dyDescent="0.25">
      <c r="B75"/>
      <c r="C75" s="23" t="s">
        <v>110</v>
      </c>
      <c r="D75" s="44" t="s">
        <v>111</v>
      </c>
      <c r="E75" s="37" t="s">
        <v>112</v>
      </c>
      <c r="F75" s="41">
        <v>4</v>
      </c>
      <c r="G75" s="26">
        <v>965.49</v>
      </c>
      <c r="H75" s="25">
        <f t="shared" si="20"/>
        <v>3861.96</v>
      </c>
      <c r="I75" s="12"/>
      <c r="K75" s="68"/>
      <c r="L75" s="68"/>
      <c r="M75" s="68"/>
      <c r="N75" s="68"/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ht="38.4" x14ac:dyDescent="0.25">
      <c r="B76"/>
      <c r="C76" s="23" t="s">
        <v>35</v>
      </c>
      <c r="D76" s="44" t="s">
        <v>54</v>
      </c>
      <c r="E76" s="37" t="s">
        <v>36</v>
      </c>
      <c r="F76" s="41">
        <v>24</v>
      </c>
      <c r="G76" s="26">
        <v>150.94999999999999</v>
      </c>
      <c r="H76" s="25">
        <f t="shared" si="20"/>
        <v>3622.8</v>
      </c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x14ac:dyDescent="0.25">
      <c r="B77"/>
      <c r="C77" s="23"/>
      <c r="D77" s="43"/>
      <c r="E77" s="37"/>
      <c r="F77" s="41"/>
      <c r="G77" s="26"/>
      <c r="H77" s="27">
        <f>SUM(H68:H76)</f>
        <v>409976.19</v>
      </c>
      <c r="I77" s="12"/>
      <c r="K77" s="68"/>
      <c r="L77" s="68"/>
      <c r="M77" s="68"/>
      <c r="N77" s="68"/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ht="8.25" customHeight="1" x14ac:dyDescent="0.25">
      <c r="B78"/>
      <c r="C78" s="16"/>
      <c r="D78" s="16"/>
      <c r="E78" s="21"/>
      <c r="F78" s="34"/>
      <c r="G78" s="21"/>
      <c r="H78" s="18"/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s="11" customFormat="1" x14ac:dyDescent="0.25">
      <c r="B79"/>
      <c r="C79" s="16"/>
      <c r="D79" s="16"/>
      <c r="E79" s="16"/>
      <c r="F79" s="19"/>
      <c r="G79" s="20" t="s">
        <v>8</v>
      </c>
      <c r="H79" s="28">
        <f>+H77+H65+H62+H58+H53+H47+H39+H32+H23+H17</f>
        <v>6405674.2999999998</v>
      </c>
      <c r="I79" s="12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</row>
    <row r="80" spans="2:23" s="11" customFormat="1" x14ac:dyDescent="0.25">
      <c r="B80"/>
      <c r="C80" s="16"/>
      <c r="D80" s="16"/>
      <c r="E80" s="16"/>
      <c r="F80" s="19"/>
      <c r="G80" s="20" t="s">
        <v>9</v>
      </c>
      <c r="H80" s="28">
        <f>+H79*0.16</f>
        <v>1024907.89</v>
      </c>
      <c r="I80" s="12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</row>
    <row r="81" spans="1:23" s="11" customFormat="1" ht="13.8" x14ac:dyDescent="0.25">
      <c r="B81"/>
      <c r="C81" s="16"/>
      <c r="D81" s="48"/>
      <c r="E81" s="21"/>
      <c r="F81" s="34"/>
      <c r="G81" s="19" t="s">
        <v>10</v>
      </c>
      <c r="H81" s="28">
        <f>+H80+H79</f>
        <v>7430582.1900000004</v>
      </c>
      <c r="I81" s="12"/>
      <c r="J81" s="62"/>
      <c r="K81" s="70"/>
      <c r="L81" s="70"/>
      <c r="M81" s="70"/>
      <c r="N81" s="70"/>
      <c r="O81" s="67"/>
      <c r="P81" s="67"/>
      <c r="Q81" s="67"/>
      <c r="R81" s="67"/>
      <c r="S81" s="67"/>
      <c r="T81" s="67"/>
      <c r="U81" s="67"/>
      <c r="V81" s="67"/>
      <c r="W81" s="67"/>
    </row>
    <row r="82" spans="1:23" s="15" customFormat="1" ht="9.6" x14ac:dyDescent="0.2">
      <c r="C82" s="17"/>
      <c r="D82" s="22"/>
      <c r="E82" s="21"/>
      <c r="F82" s="34"/>
      <c r="G82" s="21"/>
      <c r="H82" s="42" t="s">
        <v>123</v>
      </c>
      <c r="I82" s="24"/>
      <c r="K82" s="71"/>
      <c r="L82" s="71"/>
      <c r="M82" s="71"/>
      <c r="N82" s="71"/>
      <c r="O82" s="70"/>
      <c r="P82" s="70"/>
      <c r="Q82" s="70"/>
      <c r="R82" s="70"/>
      <c r="S82" s="70"/>
      <c r="T82" s="70"/>
      <c r="U82" s="70"/>
      <c r="V82" s="70"/>
      <c r="W82" s="70"/>
    </row>
    <row r="83" spans="1:23" s="16" customFormat="1" ht="12.75" customHeight="1" x14ac:dyDescent="0.2">
      <c r="C83" s="21"/>
      <c r="D83" s="22"/>
      <c r="E83" s="21"/>
      <c r="F83" s="34"/>
      <c r="G83" s="21"/>
      <c r="H83" s="21"/>
      <c r="I83" s="20"/>
      <c r="J83" s="54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</row>
    <row r="84" spans="1:23" s="16" customFormat="1" ht="12.75" customHeight="1" x14ac:dyDescent="0.25">
      <c r="C84" s="21"/>
      <c r="D84" s="22" t="s">
        <v>11</v>
      </c>
      <c r="E84" s="21"/>
      <c r="F84" s="34"/>
      <c r="G84" s="21" t="s">
        <v>12</v>
      </c>
      <c r="H84" s="31"/>
      <c r="I84" s="20"/>
      <c r="K84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</row>
    <row r="85" spans="1:23" s="16" customFormat="1" ht="12.75" customHeight="1" x14ac:dyDescent="0.2">
      <c r="C85" s="21"/>
      <c r="D85" s="22"/>
      <c r="E85" s="21"/>
      <c r="F85" s="28"/>
      <c r="G85" s="21"/>
      <c r="H85" s="28">
        <f>H81/F10</f>
        <v>2668.46</v>
      </c>
      <c r="I85" s="20"/>
      <c r="J85" s="54"/>
      <c r="K85" s="72"/>
      <c r="L85" s="72"/>
      <c r="M85" s="72"/>
      <c r="N85" s="72"/>
      <c r="O85" s="71"/>
      <c r="P85" s="71"/>
      <c r="Q85" s="71"/>
      <c r="R85" s="71"/>
      <c r="S85" s="71"/>
      <c r="T85" s="71"/>
      <c r="U85" s="71"/>
      <c r="V85" s="71"/>
      <c r="W85" s="71"/>
    </row>
    <row r="86" spans="1:23" s="17" customFormat="1" ht="12.75" customHeight="1" x14ac:dyDescent="0.2">
      <c r="C86" s="21"/>
      <c r="D86" s="22"/>
      <c r="E86" s="21"/>
      <c r="F86" s="28"/>
      <c r="G86" s="21"/>
      <c r="H86" s="63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</row>
    <row r="87" spans="1:23" s="17" customFormat="1" ht="13.8" x14ac:dyDescent="0.25">
      <c r="C87" s="21"/>
      <c r="D87" s="48"/>
      <c r="E87" s="21"/>
      <c r="F87" s="34"/>
      <c r="G87" s="28" t="s">
        <v>156</v>
      </c>
      <c r="H87" s="60"/>
      <c r="I87" s="21"/>
      <c r="K87" s="66"/>
      <c r="L87" s="66"/>
      <c r="M87" s="66"/>
      <c r="N87" s="66"/>
      <c r="O87" s="72"/>
      <c r="P87" s="72"/>
      <c r="Q87" s="72"/>
      <c r="R87" s="72"/>
      <c r="S87" s="72"/>
      <c r="T87" s="72"/>
      <c r="U87" s="72"/>
      <c r="V87" s="72"/>
      <c r="W87" s="72"/>
    </row>
    <row r="88" spans="1:23" x14ac:dyDescent="0.25">
      <c r="C88" s="21"/>
      <c r="D88" s="22"/>
      <c r="E88" s="21"/>
      <c r="F88" s="34"/>
      <c r="G88" s="46"/>
      <c r="H88" s="28">
        <v>7862400</v>
      </c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</row>
    <row r="89" spans="1:23" x14ac:dyDescent="0.25">
      <c r="C89" s="21"/>
      <c r="D89" s="22"/>
      <c r="E89" s="21"/>
      <c r="F89" s="34"/>
      <c r="G89" s="21"/>
      <c r="H89" s="61"/>
      <c r="J89" s="56"/>
      <c r="K89" s="66"/>
      <c r="L89" s="73"/>
      <c r="M89" s="73"/>
      <c r="N89" s="73"/>
      <c r="O89" s="66"/>
      <c r="P89" s="66"/>
      <c r="Q89" s="66"/>
      <c r="R89" s="66"/>
      <c r="S89" s="66"/>
      <c r="T89" s="66"/>
      <c r="U89" s="66"/>
      <c r="V89" s="66"/>
      <c r="W89" s="66"/>
    </row>
    <row r="90" spans="1:23" s="1" customFormat="1" x14ac:dyDescent="0.25">
      <c r="A90"/>
      <c r="B90"/>
      <c r="C90" s="21"/>
      <c r="D90" s="22"/>
      <c r="E90" s="21"/>
      <c r="F90" s="34"/>
      <c r="G90" s="21"/>
      <c r="H90" s="21"/>
      <c r="J90"/>
      <c r="K90" s="66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</row>
    <row r="91" spans="1:23" s="1" customFormat="1" x14ac:dyDescent="0.25">
      <c r="A91"/>
      <c r="B91"/>
      <c r="C91" s="29" t="s">
        <v>13</v>
      </c>
      <c r="D91" s="22"/>
      <c r="E91" s="21"/>
      <c r="F91" s="34"/>
      <c r="G91" s="1" t="s">
        <v>85</v>
      </c>
      <c r="H91" s="21"/>
      <c r="J91"/>
      <c r="O91" s="73"/>
      <c r="P91" s="73"/>
      <c r="Q91" s="73"/>
      <c r="R91" s="73"/>
      <c r="S91" s="73"/>
      <c r="T91" s="73"/>
      <c r="U91" s="73"/>
      <c r="V91" s="73"/>
      <c r="W91" s="73"/>
    </row>
    <row r="92" spans="1:23" s="1" customFormat="1" x14ac:dyDescent="0.25">
      <c r="A92"/>
      <c r="B92"/>
      <c r="C92" s="17" t="s">
        <v>24</v>
      </c>
      <c r="D92" s="22"/>
      <c r="E92" s="21"/>
      <c r="F92" s="34"/>
      <c r="G92" s="21" t="s">
        <v>86</v>
      </c>
      <c r="H92" s="21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</row>
    <row r="93" spans="1:23" s="1" customFormat="1" x14ac:dyDescent="0.25">
      <c r="A93"/>
      <c r="B93"/>
      <c r="C93" s="21"/>
      <c r="D93" s="22"/>
      <c r="E93" s="21"/>
      <c r="F93" s="34"/>
      <c r="G93" s="21"/>
      <c r="H93" s="21"/>
    </row>
    <row r="94" spans="1:23" s="1" customFormat="1" x14ac:dyDescent="0.25">
      <c r="A94"/>
      <c r="B94"/>
      <c r="C94" s="21"/>
      <c r="D94" s="22"/>
      <c r="E94" s="21"/>
      <c r="F94" s="34"/>
      <c r="G94" s="21"/>
      <c r="H94" s="21"/>
    </row>
    <row r="95" spans="1:23" s="1" customFormat="1" x14ac:dyDescent="0.25">
      <c r="A95"/>
      <c r="B95"/>
      <c r="C95" s="17"/>
      <c r="D95" s="17"/>
      <c r="E95" s="17"/>
      <c r="F95" s="35"/>
      <c r="G95" s="17"/>
      <c r="H95" s="17"/>
    </row>
    <row r="96" spans="1:23" s="1" customFormat="1" x14ac:dyDescent="0.25">
      <c r="A96"/>
      <c r="B96"/>
      <c r="C96" s="17"/>
      <c r="D96" s="17"/>
      <c r="E96" s="17"/>
      <c r="F96" s="35"/>
      <c r="G96" s="17"/>
      <c r="H96" s="17"/>
    </row>
    <row r="97" spans="1:8" s="1" customFormat="1" x14ac:dyDescent="0.25">
      <c r="A97"/>
      <c r="B97"/>
      <c r="C97" s="17"/>
      <c r="D97" s="17"/>
      <c r="E97" s="17"/>
      <c r="F97" s="35"/>
      <c r="G97" s="17"/>
      <c r="H97" s="17"/>
    </row>
    <row r="98" spans="1:8" s="1" customFormat="1" x14ac:dyDescent="0.25">
      <c r="A98"/>
      <c r="B98"/>
      <c r="C98" s="17"/>
      <c r="D98" s="17"/>
      <c r="E98" s="17"/>
      <c r="F98" s="35"/>
      <c r="G98" s="17"/>
      <c r="H98" s="17"/>
    </row>
    <row r="99" spans="1:8" s="1" customFormat="1" x14ac:dyDescent="0.25">
      <c r="A99"/>
      <c r="B99"/>
      <c r="C99" s="17"/>
      <c r="D99" s="17"/>
      <c r="E99" s="17"/>
      <c r="F99" s="35"/>
      <c r="G99" s="17"/>
      <c r="H99" s="17"/>
    </row>
    <row r="100" spans="1:8" s="1" customFormat="1" x14ac:dyDescent="0.25">
      <c r="A100"/>
      <c r="B100"/>
      <c r="C100" s="17"/>
      <c r="D100" s="17"/>
      <c r="E100" s="17"/>
      <c r="F100" s="35"/>
      <c r="G100" s="17"/>
      <c r="H100" s="17"/>
    </row>
    <row r="101" spans="1:8" s="1" customFormat="1" x14ac:dyDescent="0.25">
      <c r="A101"/>
      <c r="B101"/>
      <c r="D101" s="13"/>
      <c r="F101" s="36"/>
    </row>
    <row r="102" spans="1:8" s="1" customFormat="1" x14ac:dyDescent="0.25">
      <c r="A102"/>
      <c r="B102"/>
      <c r="D102" s="13"/>
      <c r="F102" s="36"/>
    </row>
    <row r="103" spans="1:8" s="1" customFormat="1" x14ac:dyDescent="0.25">
      <c r="A103"/>
      <c r="B103"/>
      <c r="D103" s="13"/>
      <c r="F103" s="36"/>
    </row>
    <row r="104" spans="1:8" s="1" customFormat="1" x14ac:dyDescent="0.25">
      <c r="A104"/>
      <c r="B104"/>
      <c r="D104" s="13"/>
      <c r="F104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1" manualBreakCount="1">
    <brk id="6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9.9978637043366805E-2"/>
  </sheetPr>
  <dimension ref="A1:W100"/>
  <sheetViews>
    <sheetView view="pageBreakPreview" topLeftCell="A61" zoomScale="110" zoomScaleNormal="90" zoomScaleSheetLayoutView="110" workbookViewId="0">
      <selection activeCell="C69" sqref="C69:H6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4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80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2</v>
      </c>
      <c r="M7" s="68">
        <v>9</v>
      </c>
      <c r="N7" s="68">
        <v>2</v>
      </c>
      <c r="O7" s="68">
        <f>L7+M7+N7</f>
        <v>13</v>
      </c>
      <c r="P7" s="65"/>
      <c r="Q7" s="11"/>
      <c r="R7" s="11"/>
      <c r="S7" s="11">
        <f>SUM(S3:S6)</f>
        <v>0.35</v>
      </c>
      <c r="T7" s="11"/>
    </row>
    <row r="8" spans="2:23" ht="48.6" thickTop="1" x14ac:dyDescent="0.25">
      <c r="C8" s="30" t="s">
        <v>25</v>
      </c>
      <c r="D8" s="58" t="s">
        <v>143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9.6999999999999993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1040</v>
      </c>
      <c r="G10" s="26">
        <v>20.34</v>
      </c>
      <c r="H10" s="25">
        <f t="shared" ref="H10:H16" si="0">F10*G10</f>
        <v>21153.599999999999</v>
      </c>
      <c r="I10" s="12"/>
      <c r="K10" s="68">
        <f>L3</f>
        <v>80</v>
      </c>
      <c r="L10" s="68">
        <f>O7</f>
        <v>13</v>
      </c>
      <c r="M10" s="68"/>
      <c r="N10" s="68">
        <f>L10*K10</f>
        <v>1040</v>
      </c>
      <c r="O10" s="68"/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5" si="1">N11</f>
        <v>166</v>
      </c>
      <c r="G11" s="26">
        <v>50.94</v>
      </c>
      <c r="H11" s="25">
        <f t="shared" si="0"/>
        <v>8456.0400000000009</v>
      </c>
      <c r="I11" s="12"/>
      <c r="K11" s="68">
        <f>L3</f>
        <v>80</v>
      </c>
      <c r="L11" s="68" t="s">
        <v>131</v>
      </c>
      <c r="M11" s="68"/>
      <c r="N11" s="68">
        <f>K11*2+O11</f>
        <v>166</v>
      </c>
      <c r="O11" s="68">
        <v>6</v>
      </c>
      <c r="P11" s="68"/>
      <c r="Q11" s="68"/>
      <c r="R11" s="68"/>
      <c r="T11" s="67"/>
      <c r="U11" s="67"/>
      <c r="V11" s="67"/>
      <c r="W11" s="67"/>
    </row>
    <row r="12" spans="2:23" s="11" customFormat="1" ht="28.8" x14ac:dyDescent="0.25">
      <c r="B12"/>
      <c r="C12" s="23">
        <v>3001012</v>
      </c>
      <c r="D12" s="57" t="s">
        <v>38</v>
      </c>
      <c r="E12" s="37" t="s">
        <v>28</v>
      </c>
      <c r="F12" s="41">
        <f t="shared" si="1"/>
        <v>25.6</v>
      </c>
      <c r="G12" s="26">
        <v>955.71</v>
      </c>
      <c r="H12" s="25">
        <f t="shared" si="0"/>
        <v>24466.18</v>
      </c>
      <c r="I12" s="12"/>
      <c r="K12" s="68">
        <f>L3</f>
        <v>80</v>
      </c>
      <c r="L12" s="68">
        <f>M1</f>
        <v>4</v>
      </c>
      <c r="M12" s="68">
        <v>0.08</v>
      </c>
      <c r="N12" s="68">
        <f>M12*L12*K12</f>
        <v>25.6</v>
      </c>
      <c r="O12" s="68"/>
      <c r="P12" s="68"/>
      <c r="Q12" s="68"/>
      <c r="R12" s="68"/>
      <c r="S12" s="67"/>
      <c r="T12" s="67"/>
      <c r="U12" s="67"/>
      <c r="V12" s="67"/>
      <c r="W12" s="67"/>
    </row>
    <row r="13" spans="2:23" s="11" customFormat="1" ht="48" x14ac:dyDescent="0.25">
      <c r="B13"/>
      <c r="C13" s="23">
        <v>3001020</v>
      </c>
      <c r="D13" s="57" t="s">
        <v>149</v>
      </c>
      <c r="E13" s="37" t="s">
        <v>15</v>
      </c>
      <c r="F13" s="41">
        <f t="shared" si="1"/>
        <v>39</v>
      </c>
      <c r="G13" s="26">
        <v>40</v>
      </c>
      <c r="H13" s="25">
        <f t="shared" si="0"/>
        <v>1560</v>
      </c>
      <c r="I13" s="12"/>
      <c r="K13" s="68">
        <f>O7</f>
        <v>13</v>
      </c>
      <c r="L13" s="68"/>
      <c r="M13" s="68">
        <v>3</v>
      </c>
      <c r="N13" s="68">
        <f>K13*M13</f>
        <v>39</v>
      </c>
      <c r="O13" s="68"/>
      <c r="P13" s="68"/>
      <c r="Q13" s="68"/>
      <c r="R13" s="68"/>
      <c r="S13" s="67"/>
      <c r="T13" s="67"/>
      <c r="U13" s="67"/>
      <c r="V13" s="67"/>
      <c r="W13" s="67"/>
    </row>
    <row r="14" spans="2:23" s="11" customFormat="1" ht="28.8" x14ac:dyDescent="0.25">
      <c r="B14"/>
      <c r="C14" s="23" t="s">
        <v>148</v>
      </c>
      <c r="D14" s="57" t="s">
        <v>147</v>
      </c>
      <c r="E14" s="37" t="s">
        <v>28</v>
      </c>
      <c r="F14" s="41">
        <f t="shared" si="1"/>
        <v>38.799999999999997</v>
      </c>
      <c r="G14" s="26">
        <v>466.84</v>
      </c>
      <c r="H14" s="25">
        <f t="shared" si="0"/>
        <v>18113.39</v>
      </c>
      <c r="I14" s="12"/>
      <c r="K14" s="68">
        <f>L3</f>
        <v>80</v>
      </c>
      <c r="L14" s="68">
        <f>M8</f>
        <v>9.6999999999999993</v>
      </c>
      <c r="M14" s="68">
        <v>0.05</v>
      </c>
      <c r="N14" s="68">
        <f>M14*L14*K14</f>
        <v>38.799999999999997</v>
      </c>
      <c r="O14" s="68"/>
      <c r="P14" s="68"/>
      <c r="Q14" s="68"/>
      <c r="R14" s="68"/>
      <c r="S14" s="67"/>
      <c r="T14" s="67"/>
      <c r="U14" s="67"/>
      <c r="V14" s="67"/>
      <c r="W14" s="67"/>
    </row>
    <row r="15" spans="2:23" s="11" customFormat="1" ht="28.8" x14ac:dyDescent="0.25">
      <c r="B15"/>
      <c r="C15" s="23" t="s">
        <v>71</v>
      </c>
      <c r="D15" s="57" t="s">
        <v>124</v>
      </c>
      <c r="E15" s="37" t="s">
        <v>16</v>
      </c>
      <c r="F15" s="41">
        <f t="shared" si="1"/>
        <v>1</v>
      </c>
      <c r="G15" s="26">
        <v>602.29999999999995</v>
      </c>
      <c r="H15" s="25">
        <f t="shared" si="0"/>
        <v>602.29999999999995</v>
      </c>
      <c r="I15" s="12"/>
      <c r="K15" s="75">
        <v>1</v>
      </c>
      <c r="L15" s="68"/>
      <c r="M15" s="68"/>
      <c r="N15" s="68">
        <f>K15</f>
        <v>1</v>
      </c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ht="38.4" x14ac:dyDescent="0.25">
      <c r="B16"/>
      <c r="C16" s="23">
        <v>9999000</v>
      </c>
      <c r="D16" s="57" t="s">
        <v>113</v>
      </c>
      <c r="E16" s="37" t="s">
        <v>16</v>
      </c>
      <c r="F16" s="41">
        <f>N16</f>
        <v>2</v>
      </c>
      <c r="G16" s="26">
        <v>4940.93</v>
      </c>
      <c r="H16" s="25">
        <f t="shared" si="0"/>
        <v>9881.86</v>
      </c>
      <c r="I16" s="12"/>
      <c r="K16" s="75">
        <v>2</v>
      </c>
      <c r="L16" s="68"/>
      <c r="M16" s="68"/>
      <c r="N16" s="68">
        <f>K16</f>
        <v>2</v>
      </c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x14ac:dyDescent="0.25">
      <c r="B17"/>
      <c r="C17" s="23"/>
      <c r="D17" s="40"/>
      <c r="E17" s="37"/>
      <c r="F17" s="41"/>
      <c r="G17" s="26"/>
      <c r="H17" s="27">
        <f>SUM(H10:H16)</f>
        <v>84233.37</v>
      </c>
      <c r="I17" s="12"/>
      <c r="K17" s="68"/>
      <c r="L17" s="68"/>
      <c r="M17" s="68"/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x14ac:dyDescent="0.25">
      <c r="B18"/>
      <c r="C18" s="38" t="s">
        <v>26</v>
      </c>
      <c r="D18" s="39" t="s">
        <v>29</v>
      </c>
      <c r="E18" s="14"/>
      <c r="F18" s="14"/>
      <c r="G18" s="14"/>
      <c r="H18" s="14"/>
      <c r="I18" s="12"/>
      <c r="K18" s="68"/>
      <c r="L18" s="68"/>
      <c r="M18" s="68"/>
      <c r="N18" s="68"/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21.75" customHeight="1" x14ac:dyDescent="0.25">
      <c r="A19" s="59"/>
      <c r="B19"/>
      <c r="C19" s="23">
        <v>3002001</v>
      </c>
      <c r="D19" s="44" t="s">
        <v>30</v>
      </c>
      <c r="E19" s="37" t="s">
        <v>28</v>
      </c>
      <c r="F19" s="52">
        <f>N19</f>
        <v>271.60000000000002</v>
      </c>
      <c r="G19" s="26">
        <v>71.680000000000007</v>
      </c>
      <c r="H19" s="25">
        <f t="shared" ref="H19:H21" si="2">F19*G19</f>
        <v>19468.29</v>
      </c>
      <c r="I19" s="12"/>
      <c r="K19" s="68">
        <f>L3</f>
        <v>80</v>
      </c>
      <c r="L19" s="68">
        <f>M8</f>
        <v>9.6999999999999993</v>
      </c>
      <c r="M19" s="68">
        <f>S7</f>
        <v>0.35</v>
      </c>
      <c r="N19" s="68">
        <f>M19*L19*K19</f>
        <v>271.60000000000002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ht="38.4" x14ac:dyDescent="0.25">
      <c r="B20"/>
      <c r="C20" s="23">
        <v>3002002</v>
      </c>
      <c r="D20" s="40" t="s">
        <v>31</v>
      </c>
      <c r="E20" s="37" t="s">
        <v>28</v>
      </c>
      <c r="F20" s="52">
        <f t="shared" ref="F20:F22" si="3">N20</f>
        <v>271.60000000000002</v>
      </c>
      <c r="G20" s="26">
        <v>305.20999999999998</v>
      </c>
      <c r="H20" s="25">
        <f t="shared" si="2"/>
        <v>82895.039999999994</v>
      </c>
      <c r="I20" s="12"/>
      <c r="K20" s="68">
        <f>L3</f>
        <v>80</v>
      </c>
      <c r="L20" s="68">
        <f>M8</f>
        <v>9.6999999999999993</v>
      </c>
      <c r="M20" s="68">
        <f>S7</f>
        <v>0.35</v>
      </c>
      <c r="N20" s="68">
        <f>M20*L20*K20</f>
        <v>271.60000000000002</v>
      </c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48" x14ac:dyDescent="0.25">
      <c r="B21"/>
      <c r="C21" s="23">
        <v>3002003</v>
      </c>
      <c r="D21" s="40" t="s">
        <v>56</v>
      </c>
      <c r="E21" s="37" t="s">
        <v>17</v>
      </c>
      <c r="F21" s="52">
        <f t="shared" si="3"/>
        <v>776</v>
      </c>
      <c r="G21" s="26">
        <v>44.07</v>
      </c>
      <c r="H21" s="25">
        <f t="shared" si="2"/>
        <v>34198.32</v>
      </c>
      <c r="I21" s="12"/>
      <c r="K21" s="68">
        <f>L3</f>
        <v>80</v>
      </c>
      <c r="L21" s="68">
        <f>M8</f>
        <v>9.6999999999999993</v>
      </c>
      <c r="M21" s="68"/>
      <c r="N21" s="68">
        <f>K21*L21</f>
        <v>776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ht="57.6" x14ac:dyDescent="0.25">
      <c r="B22"/>
      <c r="C22" s="23">
        <v>3002007</v>
      </c>
      <c r="D22" s="40" t="s">
        <v>51</v>
      </c>
      <c r="E22" s="37" t="s">
        <v>28</v>
      </c>
      <c r="F22" s="52">
        <f t="shared" si="3"/>
        <v>155.19999999999999</v>
      </c>
      <c r="G22" s="26">
        <v>1625.24</v>
      </c>
      <c r="H22" s="25">
        <f>F22*G22</f>
        <v>252237.25</v>
      </c>
      <c r="I22" s="12"/>
      <c r="K22" s="68">
        <f>L3</f>
        <v>80</v>
      </c>
      <c r="L22" s="68">
        <f>M8</f>
        <v>9.6999999999999993</v>
      </c>
      <c r="M22" s="68">
        <f>S5</f>
        <v>0.2</v>
      </c>
      <c r="N22" s="68">
        <f>M22*L22*K22</f>
        <v>155.19999999999999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x14ac:dyDescent="0.25">
      <c r="B23"/>
      <c r="C23" s="23"/>
      <c r="D23" s="40"/>
      <c r="E23" s="37"/>
      <c r="F23" s="41"/>
      <c r="G23" s="26"/>
      <c r="H23" s="27">
        <f>SUM(H19:H22)</f>
        <v>388798.9</v>
      </c>
      <c r="I23" s="12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x14ac:dyDescent="0.25">
      <c r="B24"/>
      <c r="C24" s="38" t="s">
        <v>20</v>
      </c>
      <c r="D24" s="39" t="s">
        <v>39</v>
      </c>
      <c r="E24" s="14"/>
      <c r="F24" s="14"/>
      <c r="G24" s="14"/>
      <c r="H24" s="14"/>
      <c r="I24" s="12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ht="48" x14ac:dyDescent="0.25">
      <c r="B25"/>
      <c r="C25" s="23">
        <v>3003010</v>
      </c>
      <c r="D25" s="44" t="s">
        <v>64</v>
      </c>
      <c r="E25" s="37" t="s">
        <v>17</v>
      </c>
      <c r="F25" s="41">
        <f>N25</f>
        <v>320</v>
      </c>
      <c r="G25" s="26">
        <v>67.31</v>
      </c>
      <c r="H25" s="25">
        <f t="shared" ref="H25:H31" si="4">F25*G25</f>
        <v>21539.200000000001</v>
      </c>
      <c r="I25" s="12"/>
      <c r="K25" s="68">
        <f>L3</f>
        <v>80</v>
      </c>
      <c r="L25" s="68">
        <f>M1</f>
        <v>4</v>
      </c>
      <c r="M25" s="68">
        <v>1</v>
      </c>
      <c r="N25" s="68">
        <f>K25*L25*M25</f>
        <v>320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48" x14ac:dyDescent="0.25">
      <c r="B26"/>
      <c r="C26" s="23">
        <v>3003011</v>
      </c>
      <c r="D26" s="44" t="s">
        <v>81</v>
      </c>
      <c r="E26" s="37" t="s">
        <v>17</v>
      </c>
      <c r="F26" s="41">
        <f t="shared" ref="F26:F31" si="5">N26</f>
        <v>320</v>
      </c>
      <c r="G26" s="26">
        <v>588.27</v>
      </c>
      <c r="H26" s="25">
        <f t="shared" si="4"/>
        <v>188246.39999999999</v>
      </c>
      <c r="I26" s="12"/>
      <c r="K26" s="68">
        <f>L3</f>
        <v>80</v>
      </c>
      <c r="L26" s="68">
        <f>M1</f>
        <v>4</v>
      </c>
      <c r="M26" s="68">
        <v>1</v>
      </c>
      <c r="N26" s="68">
        <f>K26*L26*M26</f>
        <v>320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38.4" x14ac:dyDescent="0.25">
      <c r="B27"/>
      <c r="C27" s="23">
        <v>3003013</v>
      </c>
      <c r="D27" s="44" t="s">
        <v>72</v>
      </c>
      <c r="E27" s="37" t="s">
        <v>28</v>
      </c>
      <c r="F27" s="41">
        <f>N27*0.1</f>
        <v>6.4</v>
      </c>
      <c r="G27" s="26">
        <v>418.84</v>
      </c>
      <c r="H27" s="25">
        <f t="shared" si="4"/>
        <v>2680.58</v>
      </c>
      <c r="I27" s="12"/>
      <c r="K27" s="68">
        <f>L3</f>
        <v>80</v>
      </c>
      <c r="L27" s="68">
        <f>M1</f>
        <v>4</v>
      </c>
      <c r="M27" s="68">
        <v>0.1</v>
      </c>
      <c r="N27" s="68">
        <f>K27*L27*M27*2</f>
        <v>64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67.2" x14ac:dyDescent="0.25">
      <c r="B28"/>
      <c r="C28" s="23">
        <v>3003021</v>
      </c>
      <c r="D28" s="44" t="s">
        <v>69</v>
      </c>
      <c r="E28" s="37" t="s">
        <v>28</v>
      </c>
      <c r="F28" s="41">
        <f t="shared" si="5"/>
        <v>14.4</v>
      </c>
      <c r="G28" s="26">
        <v>8279.98</v>
      </c>
      <c r="H28" s="25">
        <f t="shared" si="4"/>
        <v>119231.71</v>
      </c>
      <c r="I28" s="12"/>
      <c r="K28" s="68">
        <f>L3</f>
        <v>80</v>
      </c>
      <c r="L28" s="68">
        <v>0.09</v>
      </c>
      <c r="M28" s="68">
        <v>2</v>
      </c>
      <c r="N28" s="68">
        <f>K28*L28*M28</f>
        <v>14.4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48" x14ac:dyDescent="0.25">
      <c r="B29"/>
      <c r="C29" s="23">
        <v>3003020</v>
      </c>
      <c r="D29" s="44" t="s">
        <v>55</v>
      </c>
      <c r="E29" s="37" t="s">
        <v>17</v>
      </c>
      <c r="F29" s="52">
        <v>37.92</v>
      </c>
      <c r="G29" s="26">
        <v>637.79999999999995</v>
      </c>
      <c r="H29" s="25">
        <f t="shared" si="4"/>
        <v>24185.38</v>
      </c>
      <c r="I29" s="12"/>
      <c r="K29" s="68">
        <v>5</v>
      </c>
      <c r="L29" s="68">
        <v>2</v>
      </c>
      <c r="M29" s="68"/>
      <c r="N29" s="68">
        <f>K29*L29</f>
        <v>10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28.8" x14ac:dyDescent="0.25">
      <c r="B30"/>
      <c r="C30" s="23">
        <v>3003008</v>
      </c>
      <c r="D30" s="44" t="s">
        <v>79</v>
      </c>
      <c r="E30" s="37" t="s">
        <v>17</v>
      </c>
      <c r="F30" s="41">
        <f t="shared" si="5"/>
        <v>12</v>
      </c>
      <c r="G30" s="26">
        <v>11.87</v>
      </c>
      <c r="H30" s="25">
        <f t="shared" si="4"/>
        <v>142.44</v>
      </c>
      <c r="I30" s="12"/>
      <c r="K30" s="68">
        <v>2</v>
      </c>
      <c r="L30" s="68">
        <v>3</v>
      </c>
      <c r="M30" s="68">
        <f>L7</f>
        <v>2</v>
      </c>
      <c r="N30" s="68">
        <f>K30*L30*M30</f>
        <v>12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ht="38.4" x14ac:dyDescent="0.25">
      <c r="B31"/>
      <c r="C31" s="23">
        <v>3003009</v>
      </c>
      <c r="D31" s="44" t="s">
        <v>80</v>
      </c>
      <c r="E31" s="37" t="s">
        <v>17</v>
      </c>
      <c r="F31" s="41">
        <f t="shared" si="5"/>
        <v>12</v>
      </c>
      <c r="G31" s="26">
        <v>64.540000000000006</v>
      </c>
      <c r="H31" s="25">
        <f t="shared" si="4"/>
        <v>774.48</v>
      </c>
      <c r="I31" s="12"/>
      <c r="K31" s="68">
        <v>2</v>
      </c>
      <c r="L31" s="68">
        <v>3</v>
      </c>
      <c r="M31" s="68">
        <f>L7</f>
        <v>2</v>
      </c>
      <c r="N31" s="68">
        <f>K31*L31*M31</f>
        <v>12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x14ac:dyDescent="0.25">
      <c r="B32"/>
      <c r="C32" s="23"/>
      <c r="D32" s="40"/>
      <c r="E32" s="37"/>
      <c r="F32" s="41"/>
      <c r="G32" s="26"/>
      <c r="H32" s="55">
        <f>SUM(H25:H31)</f>
        <v>356800.19</v>
      </c>
      <c r="I32" s="12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67"/>
      <c r="V32" s="67"/>
      <c r="W32" s="67"/>
    </row>
    <row r="33" spans="1:23" s="11" customFormat="1" x14ac:dyDescent="0.25">
      <c r="B33"/>
      <c r="C33" s="38" t="s">
        <v>21</v>
      </c>
      <c r="D33" s="39" t="s">
        <v>87</v>
      </c>
      <c r="E33" s="14"/>
      <c r="F33" s="14"/>
      <c r="G33" s="14"/>
      <c r="H33" s="14"/>
      <c r="I33" s="12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67"/>
      <c r="V33" s="67"/>
      <c r="W33" s="67"/>
    </row>
    <row r="34" spans="1:23" s="11" customFormat="1" ht="28.8" x14ac:dyDescent="0.25">
      <c r="B34"/>
      <c r="C34" s="50">
        <v>3004001</v>
      </c>
      <c r="D34" s="44" t="s">
        <v>57</v>
      </c>
      <c r="E34" s="51" t="s">
        <v>17</v>
      </c>
      <c r="F34" s="41">
        <f>N34</f>
        <v>720</v>
      </c>
      <c r="G34" s="53">
        <v>11.87</v>
      </c>
      <c r="H34" s="25">
        <f t="shared" ref="H34:H38" si="6">F34*G34</f>
        <v>8546.4</v>
      </c>
      <c r="I34" s="12"/>
      <c r="K34" s="68">
        <f>L3</f>
        <v>80</v>
      </c>
      <c r="L34" s="68">
        <f>M7</f>
        <v>9</v>
      </c>
      <c r="M34" s="68"/>
      <c r="N34" s="68">
        <f>K34*L34</f>
        <v>720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1:23" s="11" customFormat="1" ht="57.6" x14ac:dyDescent="0.25">
      <c r="B35"/>
      <c r="C35" s="50" t="s">
        <v>88</v>
      </c>
      <c r="D35" s="44" t="s">
        <v>89</v>
      </c>
      <c r="E35" s="51" t="s">
        <v>15</v>
      </c>
      <c r="F35" s="41">
        <f t="shared" ref="F35:F38" si="7">N35</f>
        <v>80</v>
      </c>
      <c r="G35" s="53">
        <v>57.76</v>
      </c>
      <c r="H35" s="25">
        <f t="shared" si="6"/>
        <v>4620.8</v>
      </c>
      <c r="I35" s="12"/>
      <c r="K35" s="68">
        <f>L3</f>
        <v>80</v>
      </c>
      <c r="L35" s="68"/>
      <c r="M35" s="68"/>
      <c r="N35" s="68">
        <f>K35</f>
        <v>80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1:23" s="11" customFormat="1" ht="38.4" x14ac:dyDescent="0.25">
      <c r="B36"/>
      <c r="C36" s="50" t="s">
        <v>90</v>
      </c>
      <c r="D36" s="44" t="s">
        <v>91</v>
      </c>
      <c r="E36" s="51" t="s">
        <v>15</v>
      </c>
      <c r="F36" s="41">
        <f t="shared" si="7"/>
        <v>33.03</v>
      </c>
      <c r="G36" s="53">
        <v>161.38999999999999</v>
      </c>
      <c r="H36" s="25">
        <f t="shared" si="6"/>
        <v>5330.71</v>
      </c>
      <c r="I36" s="12"/>
      <c r="K36" s="68">
        <f>L3</f>
        <v>80</v>
      </c>
      <c r="L36" s="68">
        <f>(K36/30)+1</f>
        <v>3.67</v>
      </c>
      <c r="M36" s="68"/>
      <c r="N36" s="68">
        <f>L36*L34</f>
        <v>33.03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1:23" s="11" customFormat="1" ht="38.4" x14ac:dyDescent="0.25">
      <c r="B37"/>
      <c r="C37" s="50">
        <v>3004007</v>
      </c>
      <c r="D37" s="44" t="s">
        <v>58</v>
      </c>
      <c r="E37" s="51" t="s">
        <v>15</v>
      </c>
      <c r="F37" s="41">
        <f t="shared" si="7"/>
        <v>249.03</v>
      </c>
      <c r="G37" s="53">
        <v>66.34</v>
      </c>
      <c r="H37" s="25">
        <f t="shared" si="6"/>
        <v>16520.650000000001</v>
      </c>
      <c r="I37" s="12"/>
      <c r="K37" s="68">
        <f>L3</f>
        <v>80</v>
      </c>
      <c r="L37" s="68">
        <f>(K37/3)+1</f>
        <v>27.67</v>
      </c>
      <c r="M37" s="68"/>
      <c r="N37" s="68">
        <f>L37*L34</f>
        <v>249.03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1:23" s="11" customFormat="1" ht="51.6" customHeight="1" x14ac:dyDescent="0.25">
      <c r="B38"/>
      <c r="C38" s="50" t="s">
        <v>92</v>
      </c>
      <c r="D38" s="44" t="s">
        <v>93</v>
      </c>
      <c r="E38" s="51" t="s">
        <v>17</v>
      </c>
      <c r="F38" s="41">
        <f t="shared" si="7"/>
        <v>720</v>
      </c>
      <c r="G38" s="53">
        <v>955</v>
      </c>
      <c r="H38" s="25">
        <f t="shared" si="6"/>
        <v>687600</v>
      </c>
      <c r="I38" s="12"/>
      <c r="K38" s="68">
        <f>L3</f>
        <v>80</v>
      </c>
      <c r="L38" s="68">
        <f>M7</f>
        <v>9</v>
      </c>
      <c r="M38" s="68"/>
      <c r="N38" s="68">
        <f>K38*L38</f>
        <v>720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1:23" s="11" customFormat="1" x14ac:dyDescent="0.25">
      <c r="B39"/>
      <c r="C39" s="23"/>
      <c r="D39" s="43"/>
      <c r="E39" s="37"/>
      <c r="F39" s="41"/>
      <c r="G39" s="26"/>
      <c r="H39" s="27">
        <f>SUM(H34:H38)</f>
        <v>722618.56</v>
      </c>
      <c r="I39" s="12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67"/>
      <c r="V39" s="67"/>
      <c r="W39" s="67"/>
    </row>
    <row r="40" spans="1:23" s="11" customFormat="1" x14ac:dyDescent="0.25">
      <c r="B40"/>
      <c r="C40" s="38" t="s">
        <v>22</v>
      </c>
      <c r="D40" s="39" t="s">
        <v>23</v>
      </c>
      <c r="E40" s="14"/>
      <c r="F40" s="14"/>
      <c r="G40" s="14"/>
      <c r="H40" s="14"/>
      <c r="I40" s="12"/>
      <c r="K40" s="68"/>
      <c r="L40" s="68"/>
      <c r="M40" s="68"/>
      <c r="N40" s="68"/>
      <c r="O40" s="68"/>
      <c r="P40" s="68"/>
      <c r="Q40" s="68"/>
      <c r="R40" s="68"/>
      <c r="S40" s="67"/>
      <c r="T40" s="67"/>
      <c r="U40" s="67"/>
      <c r="V40" s="67"/>
      <c r="W40" s="67"/>
    </row>
    <row r="41" spans="1:23" s="11" customFormat="1" ht="86.4" x14ac:dyDescent="0.25">
      <c r="B41"/>
      <c r="C41" s="50" t="s">
        <v>65</v>
      </c>
      <c r="D41" s="40" t="s">
        <v>66</v>
      </c>
      <c r="E41" s="51" t="s">
        <v>63</v>
      </c>
      <c r="F41" s="41">
        <f>N41</f>
        <v>3</v>
      </c>
      <c r="G41" s="53">
        <v>10911.72</v>
      </c>
      <c r="H41" s="25">
        <f t="shared" ref="H41:H42" si="8">F41*G41</f>
        <v>32735.16</v>
      </c>
      <c r="I41" s="12"/>
      <c r="K41" s="68">
        <v>3</v>
      </c>
      <c r="L41" s="68"/>
      <c r="M41" s="68"/>
      <c r="N41" s="68">
        <f t="shared" ref="N41:N42" si="9">K41</f>
        <v>3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1:23" s="11" customFormat="1" ht="38.4" x14ac:dyDescent="0.25">
      <c r="B42"/>
      <c r="C42" s="50">
        <v>3006050</v>
      </c>
      <c r="D42" s="40" t="s">
        <v>70</v>
      </c>
      <c r="E42" s="51" t="s">
        <v>16</v>
      </c>
      <c r="F42" s="41">
        <f t="shared" ref="F42" si="10">N42</f>
        <v>3</v>
      </c>
      <c r="G42" s="53">
        <v>4068.89</v>
      </c>
      <c r="H42" s="25">
        <f t="shared" si="8"/>
        <v>12206.67</v>
      </c>
      <c r="I42" s="12"/>
      <c r="K42" s="68">
        <v>3</v>
      </c>
      <c r="L42" s="68"/>
      <c r="M42" s="68"/>
      <c r="N42" s="68">
        <f t="shared" si="9"/>
        <v>3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1:23" s="11" customFormat="1" ht="12.75" customHeight="1" x14ac:dyDescent="0.25">
      <c r="B43"/>
      <c r="C43" s="23"/>
      <c r="D43" s="43"/>
      <c r="E43" s="37"/>
      <c r="F43" s="41"/>
      <c r="G43" s="26"/>
      <c r="H43" s="27">
        <f>SUM(H41:H42)</f>
        <v>44941.83</v>
      </c>
      <c r="I43" s="12"/>
      <c r="K43" s="68"/>
      <c r="L43" s="68"/>
      <c r="M43" s="68"/>
      <c r="N43" s="68"/>
      <c r="O43" s="68"/>
      <c r="P43" s="68"/>
      <c r="Q43" s="68"/>
      <c r="R43" s="68"/>
      <c r="S43" s="67"/>
      <c r="T43" s="67"/>
      <c r="U43" s="67"/>
      <c r="V43" s="67"/>
      <c r="W43" s="67"/>
    </row>
    <row r="44" spans="1:23" s="11" customFormat="1" ht="12" customHeight="1" x14ac:dyDescent="0.25">
      <c r="B44"/>
      <c r="C44" s="38" t="s">
        <v>32</v>
      </c>
      <c r="D44" s="39" t="s">
        <v>42</v>
      </c>
      <c r="E44" s="14"/>
      <c r="F44" s="14"/>
      <c r="G44" s="14"/>
      <c r="H44" s="14"/>
      <c r="I44" s="12"/>
      <c r="K44" s="68"/>
      <c r="L44" s="68"/>
      <c r="M44" s="68"/>
      <c r="N44" s="68"/>
      <c r="O44" s="68"/>
      <c r="P44" s="68"/>
      <c r="Q44" s="68"/>
      <c r="R44" s="68"/>
      <c r="S44" s="67"/>
      <c r="T44" s="67"/>
      <c r="U44" s="67"/>
      <c r="V44" s="67"/>
      <c r="W44" s="67"/>
    </row>
    <row r="45" spans="1:23" s="11" customFormat="1" ht="76.8" x14ac:dyDescent="0.25">
      <c r="A45" s="59"/>
      <c r="B45"/>
      <c r="C45" s="23" t="s">
        <v>95</v>
      </c>
      <c r="D45" s="44" t="s">
        <v>96</v>
      </c>
      <c r="E45" s="37" t="s">
        <v>16</v>
      </c>
      <c r="F45" s="41">
        <f>N45</f>
        <v>2</v>
      </c>
      <c r="G45" s="26">
        <v>7182.95</v>
      </c>
      <c r="H45" s="25">
        <f t="shared" ref="H45:H48" si="11">F45*G45</f>
        <v>14365.9</v>
      </c>
      <c r="I45" s="12"/>
      <c r="K45" s="68">
        <v>2</v>
      </c>
      <c r="L45" s="68"/>
      <c r="M45" s="68"/>
      <c r="N45" s="68">
        <f t="shared" ref="N45:N48" si="12">K45</f>
        <v>2</v>
      </c>
      <c r="O45" s="68"/>
      <c r="P45" s="68"/>
      <c r="Q45" s="68"/>
      <c r="R45" s="68"/>
      <c r="S45" s="67"/>
      <c r="T45" s="67"/>
      <c r="U45" s="67"/>
      <c r="V45" s="67"/>
      <c r="W45" s="67"/>
    </row>
    <row r="46" spans="1:23" s="11" customFormat="1" ht="76.8" x14ac:dyDescent="0.25">
      <c r="A46" s="59"/>
      <c r="B46"/>
      <c r="C46" s="23" t="s">
        <v>74</v>
      </c>
      <c r="D46" s="44" t="s">
        <v>97</v>
      </c>
      <c r="E46" s="37" t="s">
        <v>16</v>
      </c>
      <c r="F46" s="41">
        <f t="shared" ref="F46:F48" si="13">N46</f>
        <v>2</v>
      </c>
      <c r="G46" s="26">
        <v>4618.97</v>
      </c>
      <c r="H46" s="25">
        <f t="shared" si="11"/>
        <v>9237.94</v>
      </c>
      <c r="I46" s="12"/>
      <c r="K46" s="68">
        <v>2</v>
      </c>
      <c r="L46" s="68"/>
      <c r="M46" s="68"/>
      <c r="N46" s="68">
        <f t="shared" si="12"/>
        <v>2</v>
      </c>
      <c r="O46" s="68"/>
      <c r="P46" s="68"/>
      <c r="Q46" s="68"/>
      <c r="R46" s="68"/>
      <c r="S46" s="67"/>
      <c r="T46" s="67"/>
      <c r="U46" s="67"/>
      <c r="V46" s="67"/>
      <c r="W46" s="67"/>
    </row>
    <row r="47" spans="1:23" s="11" customFormat="1" ht="57.6" x14ac:dyDescent="0.25">
      <c r="A47" s="59"/>
      <c r="B47"/>
      <c r="C47" s="23" t="s">
        <v>52</v>
      </c>
      <c r="D47" s="44" t="s">
        <v>53</v>
      </c>
      <c r="E47" s="37" t="s">
        <v>15</v>
      </c>
      <c r="F47" s="41">
        <f t="shared" si="13"/>
        <v>36</v>
      </c>
      <c r="G47" s="26">
        <v>636.80999999999995</v>
      </c>
      <c r="H47" s="25">
        <f t="shared" si="11"/>
        <v>22925.16</v>
      </c>
      <c r="I47" s="12"/>
      <c r="K47" s="68">
        <v>12</v>
      </c>
      <c r="L47" s="68">
        <v>3</v>
      </c>
      <c r="M47" s="68"/>
      <c r="N47" s="68">
        <f>K47*L47</f>
        <v>36</v>
      </c>
      <c r="O47" s="68"/>
      <c r="P47" s="68"/>
      <c r="Q47" s="68"/>
      <c r="R47" s="68"/>
      <c r="S47" s="67"/>
      <c r="T47" s="67"/>
      <c r="U47" s="67"/>
      <c r="V47" s="67"/>
      <c r="W47" s="67"/>
    </row>
    <row r="48" spans="1:23" s="11" customFormat="1" ht="76.8" x14ac:dyDescent="0.25">
      <c r="A48" s="59"/>
      <c r="B48"/>
      <c r="C48" s="23" t="s">
        <v>49</v>
      </c>
      <c r="D48" s="44" t="s">
        <v>98</v>
      </c>
      <c r="E48" s="37" t="s">
        <v>16</v>
      </c>
      <c r="F48" s="41">
        <f t="shared" si="13"/>
        <v>2</v>
      </c>
      <c r="G48" s="26">
        <v>4415.6899999999996</v>
      </c>
      <c r="H48" s="25">
        <f t="shared" si="11"/>
        <v>8831.3799999999992</v>
      </c>
      <c r="I48" s="12"/>
      <c r="K48" s="68">
        <v>2</v>
      </c>
      <c r="L48" s="68"/>
      <c r="M48" s="68"/>
      <c r="N48" s="68">
        <f t="shared" si="12"/>
        <v>2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x14ac:dyDescent="0.25">
      <c r="B49"/>
      <c r="C49" s="23"/>
      <c r="D49" s="43"/>
      <c r="E49" s="37"/>
      <c r="F49" s="41"/>
      <c r="G49" s="26"/>
      <c r="H49" s="27">
        <f>SUM(H45:H48)</f>
        <v>55360.38</v>
      </c>
      <c r="I49" s="12"/>
      <c r="K49" s="68"/>
      <c r="L49" s="68"/>
      <c r="M49" s="68"/>
      <c r="N49" s="68"/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x14ac:dyDescent="0.25">
      <c r="B50"/>
      <c r="C50" s="38" t="s">
        <v>37</v>
      </c>
      <c r="D50" s="39" t="s">
        <v>77</v>
      </c>
      <c r="E50" s="14"/>
      <c r="F50" s="14"/>
      <c r="G50" s="14"/>
      <c r="H50" s="14"/>
      <c r="I50" s="12"/>
      <c r="K50" s="68"/>
      <c r="L50" s="68"/>
      <c r="M50" s="68"/>
      <c r="N50" s="68"/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76.8" x14ac:dyDescent="0.25">
      <c r="A51" s="59"/>
      <c r="B51"/>
      <c r="C51" s="23" t="s">
        <v>82</v>
      </c>
      <c r="D51" s="44" t="s">
        <v>83</v>
      </c>
      <c r="E51" s="37" t="s">
        <v>15</v>
      </c>
      <c r="F51" s="41">
        <f>N51</f>
        <v>80</v>
      </c>
      <c r="G51" s="26">
        <v>81.12</v>
      </c>
      <c r="H51" s="25">
        <f t="shared" ref="H51:H53" si="14">F51*G51</f>
        <v>6489.6</v>
      </c>
      <c r="I51" s="12"/>
      <c r="K51" s="68">
        <f>L3</f>
        <v>80</v>
      </c>
      <c r="L51" s="68"/>
      <c r="M51" s="68"/>
      <c r="N51" s="68">
        <f t="shared" ref="N51" si="15">K51</f>
        <v>80</v>
      </c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ht="67.2" x14ac:dyDescent="0.25">
      <c r="A52" s="59"/>
      <c r="B52"/>
      <c r="C52" s="23" t="s">
        <v>99</v>
      </c>
      <c r="D52" s="44" t="s">
        <v>100</v>
      </c>
      <c r="E52" s="37" t="s">
        <v>15</v>
      </c>
      <c r="F52" s="41">
        <f t="shared" ref="F52:F53" si="16">N52</f>
        <v>9</v>
      </c>
      <c r="G52" s="26">
        <v>342.92</v>
      </c>
      <c r="H52" s="25">
        <f t="shared" si="14"/>
        <v>3086.28</v>
      </c>
      <c r="I52" s="12"/>
      <c r="K52" s="68">
        <f>L38</f>
        <v>9</v>
      </c>
      <c r="L52" s="68">
        <v>1</v>
      </c>
      <c r="M52" s="68"/>
      <c r="N52" s="68">
        <f>K52*L52</f>
        <v>9</v>
      </c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76.8" x14ac:dyDescent="0.25">
      <c r="A53" s="59"/>
      <c r="B53"/>
      <c r="C53" s="23" t="s">
        <v>101</v>
      </c>
      <c r="D53" s="44" t="s">
        <v>102</v>
      </c>
      <c r="E53" s="37" t="s">
        <v>15</v>
      </c>
      <c r="F53" s="41">
        <f t="shared" si="16"/>
        <v>45</v>
      </c>
      <c r="G53" s="26">
        <v>342.92</v>
      </c>
      <c r="H53" s="25">
        <f t="shared" si="14"/>
        <v>15431.4</v>
      </c>
      <c r="I53" s="12"/>
      <c r="K53" s="68">
        <f>K52/0.8</f>
        <v>11.25</v>
      </c>
      <c r="L53" s="68">
        <f>K53*2</f>
        <v>22.5</v>
      </c>
      <c r="M53" s="68">
        <v>2</v>
      </c>
      <c r="N53" s="68">
        <f>L53*M53</f>
        <v>45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x14ac:dyDescent="0.25">
      <c r="B54"/>
      <c r="C54" s="50"/>
      <c r="D54" s="40"/>
      <c r="E54" s="51"/>
      <c r="F54" s="52"/>
      <c r="G54" s="53"/>
      <c r="H54" s="27">
        <f>SUM(H51:H53)</f>
        <v>25007.279999999999</v>
      </c>
      <c r="I54" s="12"/>
      <c r="K54" s="68"/>
      <c r="L54" s="68"/>
      <c r="M54" s="68"/>
      <c r="N54" s="68"/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x14ac:dyDescent="0.25">
      <c r="B55"/>
      <c r="C55" s="38" t="s">
        <v>43</v>
      </c>
      <c r="D55" s="39" t="s">
        <v>44</v>
      </c>
      <c r="E55" s="14"/>
      <c r="F55" s="14"/>
      <c r="G55" s="14"/>
      <c r="H55" s="14"/>
      <c r="I55" s="12"/>
      <c r="K55" s="68"/>
      <c r="L55" s="68"/>
      <c r="M55" s="68"/>
      <c r="N55" s="68"/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ht="153.6" x14ac:dyDescent="0.25">
      <c r="B56"/>
      <c r="C56" s="23">
        <v>3007058</v>
      </c>
      <c r="D56" s="45" t="s">
        <v>84</v>
      </c>
      <c r="E56" s="37" t="s">
        <v>16</v>
      </c>
      <c r="F56" s="81">
        <v>7</v>
      </c>
      <c r="G56" s="26">
        <v>35514.03</v>
      </c>
      <c r="H56" s="25">
        <f t="shared" ref="H56:H57" si="17">F56*G56</f>
        <v>248598.21</v>
      </c>
      <c r="I56" s="12"/>
      <c r="K56" s="68">
        <f>L3</f>
        <v>80</v>
      </c>
      <c r="L56" s="68">
        <v>15</v>
      </c>
      <c r="M56" s="68"/>
      <c r="N56" s="68">
        <f>K56/L56</f>
        <v>5.33</v>
      </c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ht="96" x14ac:dyDescent="0.25">
      <c r="B57"/>
      <c r="C57" s="23">
        <v>3007007</v>
      </c>
      <c r="D57" s="45" t="s">
        <v>60</v>
      </c>
      <c r="E57" s="37" t="s">
        <v>16</v>
      </c>
      <c r="F57" s="81">
        <v>7</v>
      </c>
      <c r="G57" s="26">
        <v>5660.87</v>
      </c>
      <c r="H57" s="25">
        <f t="shared" si="17"/>
        <v>39626.089999999997</v>
      </c>
      <c r="I57" s="12"/>
      <c r="K57" s="68">
        <f>L3</f>
        <v>80</v>
      </c>
      <c r="L57" s="68">
        <v>15</v>
      </c>
      <c r="M57" s="68"/>
      <c r="N57" s="68">
        <f>K57/L57</f>
        <v>5.33</v>
      </c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x14ac:dyDescent="0.25">
      <c r="B58"/>
      <c r="C58" s="23"/>
      <c r="D58" s="43"/>
      <c r="E58" s="37"/>
      <c r="F58" s="41"/>
      <c r="G58" s="26"/>
      <c r="H58" s="27">
        <f>SUM(H56:H57)</f>
        <v>288224.3</v>
      </c>
      <c r="I58" s="12"/>
      <c r="K58" s="68"/>
      <c r="L58" s="68"/>
      <c r="M58" s="68"/>
      <c r="N58" s="68"/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x14ac:dyDescent="0.25">
      <c r="B59"/>
      <c r="C59" s="38" t="s">
        <v>78</v>
      </c>
      <c r="D59" s="39" t="s">
        <v>45</v>
      </c>
      <c r="E59" s="14"/>
      <c r="F59" s="14"/>
      <c r="G59" s="14"/>
      <c r="H59" s="14"/>
      <c r="I59" s="12"/>
      <c r="K59" s="68"/>
      <c r="L59" s="68"/>
      <c r="M59" s="68"/>
      <c r="N59" s="68"/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ht="28.8" x14ac:dyDescent="0.25">
      <c r="B60"/>
      <c r="C60" s="23">
        <v>3008001</v>
      </c>
      <c r="D60" s="44" t="s">
        <v>61</v>
      </c>
      <c r="E60" s="37" t="s">
        <v>17</v>
      </c>
      <c r="F60" s="41">
        <f>N60</f>
        <v>1040</v>
      </c>
      <c r="G60" s="26">
        <v>4.29</v>
      </c>
      <c r="H60" s="25">
        <f t="shared" ref="H60" si="18">F60*G60</f>
        <v>4461.6000000000004</v>
      </c>
      <c r="I60" s="12"/>
      <c r="K60" s="68">
        <f>L3</f>
        <v>80</v>
      </c>
      <c r="L60" s="68">
        <f>O7</f>
        <v>13</v>
      </c>
      <c r="M60" s="68"/>
      <c r="N60" s="68">
        <f>L60*K60</f>
        <v>1040</v>
      </c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ht="13.8" thickBot="1" x14ac:dyDescent="0.3">
      <c r="B61"/>
      <c r="C61" s="23"/>
      <c r="D61" s="43"/>
      <c r="E61" s="37"/>
      <c r="F61" s="41"/>
      <c r="G61" s="26"/>
      <c r="H61" s="27">
        <f>SUM(H60:H60)</f>
        <v>4461.6000000000004</v>
      </c>
      <c r="I61" s="12"/>
      <c r="K61" s="68"/>
      <c r="L61" s="68"/>
      <c r="M61" s="68"/>
      <c r="N61" s="68"/>
      <c r="O61" s="68"/>
      <c r="P61" s="68"/>
      <c r="Q61" s="68"/>
      <c r="R61" s="68"/>
      <c r="S61" s="67"/>
      <c r="T61" s="67"/>
      <c r="U61" s="67"/>
      <c r="V61" s="67"/>
      <c r="W61" s="67"/>
    </row>
    <row r="62" spans="1:23" ht="13.8" thickTop="1" x14ac:dyDescent="0.25">
      <c r="C62" s="30" t="s">
        <v>103</v>
      </c>
      <c r="D62" s="58" t="s">
        <v>104</v>
      </c>
      <c r="E62" s="32"/>
      <c r="F62" s="33"/>
      <c r="G62" s="10"/>
      <c r="H62" s="10"/>
      <c r="I62" s="4"/>
      <c r="K62" s="69"/>
      <c r="L62" s="69"/>
      <c r="M62" s="69"/>
      <c r="N62" s="69"/>
      <c r="O62" s="69"/>
      <c r="P62" s="69"/>
      <c r="Q62" s="69"/>
      <c r="R62" s="69"/>
      <c r="S62" s="66"/>
      <c r="T62" s="66"/>
      <c r="U62" s="66"/>
      <c r="V62" s="66"/>
      <c r="W62" s="66"/>
    </row>
    <row r="63" spans="1:23" s="11" customFormat="1" x14ac:dyDescent="0.25">
      <c r="B63"/>
      <c r="C63" s="38" t="s">
        <v>105</v>
      </c>
      <c r="D63" s="39" t="s">
        <v>33</v>
      </c>
      <c r="E63" s="14"/>
      <c r="F63" s="14"/>
      <c r="G63" s="14"/>
      <c r="H63" s="14"/>
      <c r="I63" s="12"/>
      <c r="K63" s="68"/>
      <c r="L63" s="68"/>
      <c r="M63" s="68"/>
      <c r="N63" s="68"/>
      <c r="O63" s="68"/>
      <c r="P63" s="68"/>
      <c r="Q63" s="68"/>
      <c r="R63" s="68"/>
      <c r="S63" s="67"/>
      <c r="T63" s="67"/>
      <c r="U63" s="67"/>
      <c r="V63" s="67"/>
      <c r="W63" s="67"/>
    </row>
    <row r="64" spans="1:23" s="11" customFormat="1" ht="28.8" x14ac:dyDescent="0.25">
      <c r="B64"/>
      <c r="C64" s="23" t="s">
        <v>34</v>
      </c>
      <c r="D64" s="44" t="s">
        <v>50</v>
      </c>
      <c r="E64" s="37" t="s">
        <v>15</v>
      </c>
      <c r="F64" s="52">
        <f t="shared" ref="F64:F69" si="19">N64</f>
        <v>90</v>
      </c>
      <c r="G64" s="26">
        <v>20.100000000000001</v>
      </c>
      <c r="H64" s="25">
        <f t="shared" ref="H64:H72" si="20">F64*G64</f>
        <v>1809</v>
      </c>
      <c r="I64" s="12"/>
      <c r="K64" s="68">
        <f>L3+10</f>
        <v>90</v>
      </c>
      <c r="L64" s="68"/>
      <c r="M64" s="68"/>
      <c r="N64" s="68">
        <f t="shared" ref="N64" si="21">K64</f>
        <v>90</v>
      </c>
      <c r="O64" s="68"/>
      <c r="P64" s="68"/>
      <c r="Q64" s="68"/>
      <c r="R64" s="68"/>
      <c r="S64" s="67"/>
      <c r="T64" s="67"/>
      <c r="U64" s="67"/>
      <c r="V64" s="67"/>
      <c r="W64" s="67"/>
    </row>
    <row r="65" spans="2:23" s="11" customFormat="1" ht="38.4" x14ac:dyDescent="0.25">
      <c r="B65"/>
      <c r="C65" s="23">
        <v>3002059</v>
      </c>
      <c r="D65" s="44" t="s">
        <v>116</v>
      </c>
      <c r="E65" s="37" t="s">
        <v>28</v>
      </c>
      <c r="F65" s="52">
        <f t="shared" si="19"/>
        <v>213.75</v>
      </c>
      <c r="G65" s="26">
        <v>139.43</v>
      </c>
      <c r="H65" s="25">
        <f t="shared" si="20"/>
        <v>29803.16</v>
      </c>
      <c r="I65" s="12"/>
      <c r="K65" s="68">
        <v>95</v>
      </c>
      <c r="L65" s="68">
        <v>0.9</v>
      </c>
      <c r="M65" s="68">
        <v>2.5</v>
      </c>
      <c r="N65" s="68">
        <f>M65*L65*K65</f>
        <v>213.75</v>
      </c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ht="28.8" x14ac:dyDescent="0.25">
      <c r="B66"/>
      <c r="C66" s="23">
        <v>3002041</v>
      </c>
      <c r="D66" s="44" t="s">
        <v>46</v>
      </c>
      <c r="E66" s="37" t="s">
        <v>28</v>
      </c>
      <c r="F66" s="52">
        <f t="shared" si="19"/>
        <v>8.5500000000000007</v>
      </c>
      <c r="G66" s="26">
        <v>1476.27</v>
      </c>
      <c r="H66" s="25">
        <f t="shared" si="20"/>
        <v>12622.11</v>
      </c>
      <c r="I66" s="12"/>
      <c r="K66" s="68">
        <v>95</v>
      </c>
      <c r="L66" s="68">
        <v>0.9</v>
      </c>
      <c r="M66" s="68">
        <v>0.1</v>
      </c>
      <c r="N66" s="68">
        <f>M66*L66*K66</f>
        <v>8.5500000000000007</v>
      </c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28.8" x14ac:dyDescent="0.25">
      <c r="B67"/>
      <c r="C67" s="23" t="s">
        <v>106</v>
      </c>
      <c r="D67" s="44" t="s">
        <v>107</v>
      </c>
      <c r="E67" s="37" t="s">
        <v>15</v>
      </c>
      <c r="F67" s="52">
        <f t="shared" si="19"/>
        <v>90</v>
      </c>
      <c r="G67" s="26">
        <v>290.08999999999997</v>
      </c>
      <c r="H67" s="25">
        <f t="shared" si="20"/>
        <v>26108.1</v>
      </c>
      <c r="I67" s="12"/>
      <c r="K67" s="68">
        <f>L3+10</f>
        <v>90</v>
      </c>
      <c r="L67" s="68"/>
      <c r="M67" s="68"/>
      <c r="N67" s="68">
        <f t="shared" ref="N67:N68" si="22">K67</f>
        <v>90</v>
      </c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28.8" x14ac:dyDescent="0.25">
      <c r="B68"/>
      <c r="C68" s="23" t="s">
        <v>108</v>
      </c>
      <c r="D68" s="44" t="s">
        <v>109</v>
      </c>
      <c r="E68" s="37" t="s">
        <v>15</v>
      </c>
      <c r="F68" s="52">
        <f t="shared" si="19"/>
        <v>90</v>
      </c>
      <c r="G68" s="26">
        <v>104.72</v>
      </c>
      <c r="H68" s="25">
        <f t="shared" si="20"/>
        <v>9424.7999999999993</v>
      </c>
      <c r="I68" s="12"/>
      <c r="K68" s="68">
        <f>L3+10</f>
        <v>90</v>
      </c>
      <c r="L68" s="68"/>
      <c r="M68" s="68"/>
      <c r="N68" s="68">
        <f t="shared" si="22"/>
        <v>90</v>
      </c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38.4" x14ac:dyDescent="0.25">
      <c r="B69"/>
      <c r="C69" s="83" t="s">
        <v>186</v>
      </c>
      <c r="D69" s="44" t="s">
        <v>188</v>
      </c>
      <c r="E69" s="37" t="s">
        <v>28</v>
      </c>
      <c r="F69" s="52">
        <f t="shared" si="19"/>
        <v>183.83</v>
      </c>
      <c r="G69" s="26">
        <v>444.03</v>
      </c>
      <c r="H69" s="25">
        <f t="shared" si="20"/>
        <v>81626.03</v>
      </c>
      <c r="I69" s="12"/>
      <c r="K69" s="68">
        <v>95</v>
      </c>
      <c r="L69" s="68">
        <v>0.9</v>
      </c>
      <c r="M69" s="68">
        <v>2.15</v>
      </c>
      <c r="N69" s="68">
        <f>M69*L69*K69</f>
        <v>183.83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38.4" x14ac:dyDescent="0.25">
      <c r="B70"/>
      <c r="C70" s="23">
        <v>3002002</v>
      </c>
      <c r="D70" s="44" t="s">
        <v>31</v>
      </c>
      <c r="E70" s="37" t="s">
        <v>28</v>
      </c>
      <c r="F70" s="52">
        <f t="shared" ref="F70" si="23">N70</f>
        <v>8.5500000000000007</v>
      </c>
      <c r="G70" s="26">
        <v>305.20999999999998</v>
      </c>
      <c r="H70" s="25">
        <f t="shared" si="20"/>
        <v>2609.5500000000002</v>
      </c>
      <c r="I70" s="12"/>
      <c r="K70" s="68">
        <v>95</v>
      </c>
      <c r="L70" s="68">
        <v>0.9</v>
      </c>
      <c r="M70" s="68">
        <v>0.1</v>
      </c>
      <c r="N70" s="68">
        <f>M70*L70*K70</f>
        <v>8.5500000000000007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 t="s">
        <v>110</v>
      </c>
      <c r="D71" s="44" t="s">
        <v>111</v>
      </c>
      <c r="E71" s="37" t="s">
        <v>112</v>
      </c>
      <c r="F71" s="41">
        <v>4</v>
      </c>
      <c r="G71" s="26">
        <v>965.49</v>
      </c>
      <c r="H71" s="25">
        <f t="shared" si="20"/>
        <v>3861.96</v>
      </c>
      <c r="I71" s="12"/>
      <c r="K71" s="68"/>
      <c r="L71" s="68"/>
      <c r="M71" s="68"/>
      <c r="N71" s="68"/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38.4" x14ac:dyDescent="0.25">
      <c r="B72"/>
      <c r="C72" s="23" t="s">
        <v>35</v>
      </c>
      <c r="D72" s="44" t="s">
        <v>54</v>
      </c>
      <c r="E72" s="37" t="s">
        <v>36</v>
      </c>
      <c r="F72" s="41">
        <v>24</v>
      </c>
      <c r="G72" s="26">
        <v>150.94999999999999</v>
      </c>
      <c r="H72" s="25">
        <f t="shared" si="20"/>
        <v>3622.8</v>
      </c>
      <c r="I72" s="12"/>
      <c r="K72" s="68"/>
      <c r="L72" s="68"/>
      <c r="M72" s="68"/>
      <c r="N72" s="68"/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x14ac:dyDescent="0.25">
      <c r="B73"/>
      <c r="C73" s="23"/>
      <c r="D73" s="43"/>
      <c r="E73" s="37"/>
      <c r="F73" s="41"/>
      <c r="G73" s="26"/>
      <c r="H73" s="27">
        <f>SUM(H64:H72)</f>
        <v>171487.51</v>
      </c>
      <c r="I73" s="12"/>
      <c r="K73" s="68"/>
      <c r="L73" s="68"/>
      <c r="M73" s="68"/>
      <c r="N73" s="68"/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8.25" customHeight="1" x14ac:dyDescent="0.25">
      <c r="B74"/>
      <c r="C74" s="16"/>
      <c r="D74" s="16"/>
      <c r="E74" s="21"/>
      <c r="F74" s="34"/>
      <c r="G74" s="21"/>
      <c r="H74" s="18"/>
      <c r="I74" s="12"/>
      <c r="K74" s="68"/>
      <c r="L74" s="68"/>
      <c r="M74" s="68"/>
      <c r="N74" s="68"/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x14ac:dyDescent="0.25">
      <c r="B75"/>
      <c r="C75" s="16"/>
      <c r="D75" s="16"/>
      <c r="E75" s="16"/>
      <c r="F75" s="19"/>
      <c r="G75" s="20" t="s">
        <v>8</v>
      </c>
      <c r="H75" s="28">
        <f>+H73+H61+H58+H54+H49+H43+H39+H32+H23+H17</f>
        <v>2141933.92</v>
      </c>
      <c r="I75" s="12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</row>
    <row r="76" spans="2:23" s="11" customFormat="1" x14ac:dyDescent="0.25">
      <c r="B76"/>
      <c r="C76" s="16"/>
      <c r="D76" s="16"/>
      <c r="E76" s="16"/>
      <c r="F76" s="19"/>
      <c r="G76" s="20" t="s">
        <v>9</v>
      </c>
      <c r="H76" s="28">
        <f>+H75*0.16</f>
        <v>342709.43</v>
      </c>
      <c r="I76" s="12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</row>
    <row r="77" spans="2:23" s="11" customFormat="1" ht="13.8" x14ac:dyDescent="0.25">
      <c r="B77"/>
      <c r="C77" s="16"/>
      <c r="D77" s="48"/>
      <c r="E77" s="21"/>
      <c r="F77" s="34"/>
      <c r="G77" s="19" t="s">
        <v>10</v>
      </c>
      <c r="H77" s="28">
        <f>+H76+H75</f>
        <v>2484643.35</v>
      </c>
      <c r="I77" s="12"/>
      <c r="J77" s="62"/>
      <c r="K77" s="70"/>
      <c r="L77" s="70"/>
      <c r="M77" s="70"/>
      <c r="N77" s="70"/>
      <c r="O77" s="67"/>
      <c r="P77" s="67"/>
      <c r="Q77" s="67"/>
      <c r="R77" s="67"/>
      <c r="S77" s="67"/>
      <c r="T77" s="67"/>
      <c r="U77" s="67"/>
      <c r="V77" s="67"/>
      <c r="W77" s="67"/>
    </row>
    <row r="78" spans="2:23" s="15" customFormat="1" ht="9.6" x14ac:dyDescent="0.2">
      <c r="C78" s="17"/>
      <c r="D78" s="22"/>
      <c r="E78" s="21"/>
      <c r="F78" s="34"/>
      <c r="G78" s="21"/>
      <c r="H78" s="42" t="s">
        <v>123</v>
      </c>
      <c r="I78" s="24"/>
      <c r="K78" s="71"/>
      <c r="L78" s="71"/>
      <c r="M78" s="71"/>
      <c r="N78" s="71"/>
      <c r="O78" s="70"/>
      <c r="P78" s="70"/>
      <c r="Q78" s="70"/>
      <c r="R78" s="70"/>
      <c r="S78" s="70"/>
      <c r="T78" s="70"/>
      <c r="U78" s="70"/>
      <c r="V78" s="70"/>
      <c r="W78" s="70"/>
    </row>
    <row r="79" spans="2:23" s="16" customFormat="1" ht="12.75" customHeight="1" x14ac:dyDescent="0.2">
      <c r="C79" s="21"/>
      <c r="D79" s="22"/>
      <c r="E79" s="21"/>
      <c r="F79" s="34"/>
      <c r="G79" s="21"/>
      <c r="H79" s="21"/>
      <c r="I79" s="20"/>
      <c r="J79" s="54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</row>
    <row r="80" spans="2:23" s="16" customFormat="1" ht="12.75" customHeight="1" x14ac:dyDescent="0.25">
      <c r="C80" s="21"/>
      <c r="D80" s="22" t="s">
        <v>11</v>
      </c>
      <c r="E80" s="21"/>
      <c r="F80" s="34"/>
      <c r="G80" s="21" t="s">
        <v>12</v>
      </c>
      <c r="H80" s="31"/>
      <c r="I80" s="20"/>
      <c r="K80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</row>
    <row r="81" spans="1:23" s="16" customFormat="1" ht="12.75" customHeight="1" x14ac:dyDescent="0.2">
      <c r="C81" s="21"/>
      <c r="D81" s="22"/>
      <c r="E81" s="21"/>
      <c r="F81" s="28"/>
      <c r="G81" s="21"/>
      <c r="H81" s="28">
        <f>H77/F10</f>
        <v>2389.08</v>
      </c>
      <c r="I81" s="20"/>
      <c r="J81" s="54"/>
      <c r="K81" s="72"/>
      <c r="L81" s="72"/>
      <c r="M81" s="72"/>
      <c r="N81" s="72"/>
      <c r="O81" s="71"/>
      <c r="P81" s="71"/>
      <c r="Q81" s="71"/>
      <c r="R81" s="71"/>
      <c r="S81" s="71"/>
      <c r="T81" s="71"/>
      <c r="U81" s="71"/>
      <c r="V81" s="71"/>
      <c r="W81" s="71"/>
    </row>
    <row r="82" spans="1:23" s="17" customFormat="1" ht="12.75" customHeight="1" x14ac:dyDescent="0.2">
      <c r="C82" s="21"/>
      <c r="D82" s="22"/>
      <c r="E82" s="21"/>
      <c r="F82" s="28"/>
      <c r="G82" s="21"/>
      <c r="H82" s="63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</row>
    <row r="83" spans="1:23" s="17" customFormat="1" ht="13.8" x14ac:dyDescent="0.25">
      <c r="C83" s="21"/>
      <c r="D83" s="48"/>
      <c r="E83" s="21"/>
      <c r="F83" s="34"/>
      <c r="G83" s="28" t="s">
        <v>156</v>
      </c>
      <c r="H83" s="63"/>
      <c r="I83" s="21"/>
      <c r="K83" s="66"/>
      <c r="L83" s="66"/>
      <c r="M83" s="66"/>
      <c r="N83" s="66"/>
      <c r="O83" s="72"/>
      <c r="P83" s="72"/>
      <c r="Q83" s="72"/>
      <c r="R83" s="72"/>
      <c r="S83" s="72"/>
      <c r="T83" s="72"/>
      <c r="U83" s="72"/>
      <c r="V83" s="72"/>
      <c r="W83" s="72"/>
    </row>
    <row r="84" spans="1:23" x14ac:dyDescent="0.25">
      <c r="C84" s="21"/>
      <c r="D84" s="22"/>
      <c r="E84" s="21"/>
      <c r="F84" s="34"/>
      <c r="G84" s="21"/>
      <c r="H84" s="28">
        <v>2476800</v>
      </c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</row>
    <row r="85" spans="1:23" x14ac:dyDescent="0.25">
      <c r="C85" s="21"/>
      <c r="D85" s="22"/>
      <c r="E85" s="21"/>
      <c r="F85" s="34"/>
      <c r="G85" s="21"/>
      <c r="H85" s="61"/>
      <c r="J85" s="56"/>
      <c r="K85" s="66"/>
      <c r="L85" s="73"/>
      <c r="M85" s="73"/>
      <c r="N85" s="73"/>
      <c r="O85" s="66"/>
      <c r="P85" s="66"/>
      <c r="Q85" s="66"/>
      <c r="R85" s="66"/>
      <c r="S85" s="66"/>
      <c r="T85" s="66"/>
      <c r="U85" s="66"/>
      <c r="V85" s="66"/>
      <c r="W85" s="66"/>
    </row>
    <row r="86" spans="1:23" s="1" customFormat="1" x14ac:dyDescent="0.25">
      <c r="A86"/>
      <c r="B86"/>
      <c r="C86" s="21"/>
      <c r="D86" s="22"/>
      <c r="E86" s="21"/>
      <c r="F86" s="34"/>
      <c r="G86" s="21"/>
      <c r="H86" s="21"/>
      <c r="J86"/>
      <c r="K86" s="66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</row>
    <row r="87" spans="1:23" s="1" customFormat="1" x14ac:dyDescent="0.25">
      <c r="A87"/>
      <c r="B87"/>
      <c r="C87" s="29" t="s">
        <v>13</v>
      </c>
      <c r="D87" s="22"/>
      <c r="E87" s="21"/>
      <c r="F87" s="34"/>
      <c r="G87" s="1" t="s">
        <v>85</v>
      </c>
      <c r="H87" s="21"/>
      <c r="J87"/>
      <c r="O87" s="73"/>
      <c r="P87" s="73"/>
      <c r="Q87" s="73"/>
      <c r="R87" s="73"/>
      <c r="S87" s="73"/>
      <c r="T87" s="73"/>
      <c r="U87" s="73"/>
      <c r="V87" s="73"/>
      <c r="W87" s="73"/>
    </row>
    <row r="88" spans="1:23" s="1" customFormat="1" x14ac:dyDescent="0.25">
      <c r="A88"/>
      <c r="B88"/>
      <c r="C88" s="17" t="s">
        <v>24</v>
      </c>
      <c r="D88" s="22"/>
      <c r="E88" s="21"/>
      <c r="F88" s="34"/>
      <c r="G88" s="21" t="s">
        <v>86</v>
      </c>
      <c r="H88" s="21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</row>
    <row r="89" spans="1:23" s="1" customFormat="1" x14ac:dyDescent="0.25">
      <c r="A89"/>
      <c r="B89"/>
      <c r="C89" s="21"/>
      <c r="D89" s="22"/>
      <c r="E89" s="21"/>
      <c r="F89" s="34"/>
      <c r="G89" s="21"/>
      <c r="H89" s="21"/>
    </row>
    <row r="90" spans="1:23" s="1" customFormat="1" x14ac:dyDescent="0.25">
      <c r="A90"/>
      <c r="B90"/>
      <c r="C90" s="21"/>
      <c r="D90" s="22"/>
      <c r="E90" s="21"/>
      <c r="F90" s="34"/>
      <c r="G90" s="21"/>
      <c r="H90" s="21"/>
    </row>
    <row r="91" spans="1:23" s="1" customFormat="1" x14ac:dyDescent="0.25">
      <c r="A91"/>
      <c r="B91"/>
      <c r="C91" s="17"/>
      <c r="D91" s="17"/>
      <c r="E91" s="17"/>
      <c r="F91" s="35"/>
      <c r="G91" s="17"/>
      <c r="H91" s="17"/>
    </row>
    <row r="92" spans="1:23" s="1" customFormat="1" x14ac:dyDescent="0.25">
      <c r="A92"/>
      <c r="B92"/>
      <c r="C92" s="17"/>
      <c r="D92" s="17"/>
      <c r="E92" s="17"/>
      <c r="F92" s="35"/>
      <c r="G92" s="17"/>
      <c r="H92" s="17"/>
    </row>
    <row r="93" spans="1:23" s="1" customFormat="1" x14ac:dyDescent="0.25">
      <c r="A93"/>
      <c r="B93"/>
      <c r="C93" s="17"/>
      <c r="D93" s="17"/>
      <c r="E93" s="17"/>
      <c r="F93" s="35"/>
      <c r="G93" s="17"/>
      <c r="H93" s="17"/>
    </row>
    <row r="94" spans="1:23" s="1" customFormat="1" x14ac:dyDescent="0.25">
      <c r="A94"/>
      <c r="B94"/>
      <c r="C94" s="17"/>
      <c r="D94" s="17"/>
      <c r="E94" s="17"/>
      <c r="F94" s="35"/>
      <c r="G94" s="17"/>
      <c r="H94" s="17"/>
    </row>
    <row r="95" spans="1:23" s="1" customFormat="1" x14ac:dyDescent="0.25">
      <c r="A95"/>
      <c r="B95"/>
      <c r="C95" s="17"/>
      <c r="D95" s="17"/>
      <c r="E95" s="17"/>
      <c r="F95" s="35"/>
      <c r="G95" s="17"/>
      <c r="H95" s="17"/>
    </row>
    <row r="96" spans="1:23" s="1" customFormat="1" x14ac:dyDescent="0.25">
      <c r="A96"/>
      <c r="B96"/>
      <c r="C96" s="17"/>
      <c r="D96" s="17"/>
      <c r="E96" s="17"/>
      <c r="F96" s="35"/>
      <c r="G96" s="17"/>
      <c r="H96" s="17"/>
    </row>
    <row r="97" spans="1:6" s="1" customFormat="1" x14ac:dyDescent="0.25">
      <c r="A97"/>
      <c r="B97"/>
      <c r="D97" s="13"/>
      <c r="F97" s="36"/>
    </row>
    <row r="98" spans="1:6" s="1" customFormat="1" x14ac:dyDescent="0.25">
      <c r="A98"/>
      <c r="B98"/>
      <c r="D98" s="13"/>
      <c r="F98" s="36"/>
    </row>
    <row r="99" spans="1:6" s="1" customFormat="1" x14ac:dyDescent="0.25">
      <c r="A99"/>
      <c r="B99"/>
      <c r="D99" s="13"/>
      <c r="F99" s="36"/>
    </row>
    <row r="100" spans="1:6" s="1" customFormat="1" x14ac:dyDescent="0.25">
      <c r="A100"/>
      <c r="B100"/>
      <c r="D100" s="13"/>
      <c r="F100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1" manualBreakCount="1">
    <brk id="5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W122"/>
  <sheetViews>
    <sheetView view="pageBreakPreview" topLeftCell="B1" zoomScale="110" zoomScaleNormal="90" zoomScaleSheetLayoutView="110" workbookViewId="0">
      <selection activeCell="L73" sqref="L73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3.4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260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1.7</v>
      </c>
      <c r="M7" s="68">
        <v>8</v>
      </c>
      <c r="N7" s="68">
        <v>1.7</v>
      </c>
      <c r="O7" s="68">
        <f>L7+M7+N7</f>
        <v>11.4</v>
      </c>
      <c r="P7" s="65"/>
      <c r="Q7" s="11"/>
      <c r="R7" s="11"/>
      <c r="S7" s="11">
        <f>SUM(S3:S6)</f>
        <v>0.35</v>
      </c>
      <c r="T7" s="11"/>
    </row>
    <row r="8" spans="2:23" ht="36.6" thickTop="1" x14ac:dyDescent="0.25">
      <c r="C8" s="30" t="s">
        <v>25</v>
      </c>
      <c r="D8" s="58" t="s">
        <v>150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8.6999999999999993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2964</v>
      </c>
      <c r="G10" s="26">
        <v>20.34</v>
      </c>
      <c r="H10" s="25">
        <f t="shared" ref="H10:H16" si="0">F10*G10</f>
        <v>60287.76</v>
      </c>
      <c r="I10" s="12"/>
      <c r="K10" s="68">
        <f>L3</f>
        <v>260</v>
      </c>
      <c r="L10" s="68">
        <f>O7</f>
        <v>11.4</v>
      </c>
      <c r="M10" s="68"/>
      <c r="N10" s="68">
        <f>L10*K10</f>
        <v>2964</v>
      </c>
      <c r="O10" s="68"/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81">
        <v>15</v>
      </c>
      <c r="G11" s="26">
        <v>50.94</v>
      </c>
      <c r="H11" s="25">
        <f t="shared" si="0"/>
        <v>764.1</v>
      </c>
      <c r="I11" s="12"/>
      <c r="K11" s="68">
        <f>L3</f>
        <v>260</v>
      </c>
      <c r="L11" s="68" t="s">
        <v>131</v>
      </c>
      <c r="M11" s="68"/>
      <c r="N11" s="68">
        <f>K11*2+O11</f>
        <v>532</v>
      </c>
      <c r="O11" s="68">
        <v>12</v>
      </c>
      <c r="P11" s="68"/>
      <c r="Q11" s="68"/>
      <c r="R11" s="68"/>
      <c r="T11" s="67"/>
      <c r="U11" s="67"/>
      <c r="V11" s="67"/>
      <c r="W11" s="67"/>
    </row>
    <row r="12" spans="2:23" s="11" customFormat="1" ht="48" x14ac:dyDescent="0.25">
      <c r="B12"/>
      <c r="C12" s="23">
        <v>3001021</v>
      </c>
      <c r="D12" s="57" t="s">
        <v>146</v>
      </c>
      <c r="E12" s="37" t="s">
        <v>15</v>
      </c>
      <c r="F12" s="41">
        <f>N12</f>
        <v>36</v>
      </c>
      <c r="G12" s="26">
        <v>49.97</v>
      </c>
      <c r="H12" s="25">
        <f>F12*G12</f>
        <v>1798.92</v>
      </c>
      <c r="I12" s="12"/>
      <c r="K12" s="68">
        <v>9</v>
      </c>
      <c r="L12" s="68"/>
      <c r="M12" s="68">
        <v>4</v>
      </c>
      <c r="N12" s="68">
        <f>K12*M12</f>
        <v>36</v>
      </c>
      <c r="O12" s="68"/>
      <c r="P12" s="68"/>
      <c r="Q12" s="68"/>
      <c r="R12" s="68"/>
      <c r="T12" s="67"/>
      <c r="U12" s="67"/>
      <c r="V12" s="67"/>
      <c r="W12" s="67"/>
    </row>
    <row r="13" spans="2:23" s="11" customFormat="1" ht="28.8" x14ac:dyDescent="0.25">
      <c r="B13"/>
      <c r="C13" s="23">
        <v>3001013</v>
      </c>
      <c r="D13" s="57" t="s">
        <v>145</v>
      </c>
      <c r="E13" s="37" t="s">
        <v>28</v>
      </c>
      <c r="F13" s="41">
        <f>N13</f>
        <v>4.8</v>
      </c>
      <c r="G13" s="26">
        <v>1022.75</v>
      </c>
      <c r="H13" s="25">
        <f t="shared" ref="H13" si="1">F13*G13</f>
        <v>4909.2</v>
      </c>
      <c r="I13" s="12"/>
      <c r="K13" s="68">
        <v>40</v>
      </c>
      <c r="L13" s="68">
        <v>0.8</v>
      </c>
      <c r="M13" s="68">
        <v>0.15</v>
      </c>
      <c r="N13" s="68">
        <f>M13*L13*K13</f>
        <v>4.8</v>
      </c>
      <c r="O13" s="68"/>
      <c r="P13" s="68"/>
      <c r="Q13" s="68"/>
      <c r="R13" s="68"/>
      <c r="T13" s="67"/>
      <c r="U13" s="67"/>
      <c r="V13" s="67"/>
      <c r="W13" s="67"/>
    </row>
    <row r="14" spans="2:23" s="11" customFormat="1" ht="28.8" x14ac:dyDescent="0.25">
      <c r="B14"/>
      <c r="C14" s="23">
        <v>3001012</v>
      </c>
      <c r="D14" s="57" t="s">
        <v>38</v>
      </c>
      <c r="E14" s="37" t="s">
        <v>28</v>
      </c>
      <c r="F14" s="41">
        <f t="shared" ref="F14:F16" si="2">N14</f>
        <v>70.72</v>
      </c>
      <c r="G14" s="26">
        <v>955.71</v>
      </c>
      <c r="H14" s="25">
        <f t="shared" si="0"/>
        <v>67587.81</v>
      </c>
      <c r="I14" s="12"/>
      <c r="K14" s="68">
        <f>L3</f>
        <v>260</v>
      </c>
      <c r="L14" s="68">
        <f>M1</f>
        <v>3.4</v>
      </c>
      <c r="M14" s="68">
        <v>0.08</v>
      </c>
      <c r="N14" s="68">
        <f>M14*L14*K14</f>
        <v>70.72</v>
      </c>
      <c r="O14" s="68"/>
      <c r="P14" s="68"/>
      <c r="Q14" s="68"/>
      <c r="R14" s="68"/>
      <c r="S14" s="67"/>
      <c r="T14" s="67"/>
      <c r="U14" s="67"/>
      <c r="V14" s="67"/>
      <c r="W14" s="67"/>
    </row>
    <row r="15" spans="2:23" s="11" customFormat="1" ht="38.4" x14ac:dyDescent="0.25">
      <c r="B15"/>
      <c r="C15" s="23">
        <v>9999000</v>
      </c>
      <c r="D15" s="57" t="s">
        <v>113</v>
      </c>
      <c r="E15" s="37" t="s">
        <v>16</v>
      </c>
      <c r="F15" s="81">
        <f>N15</f>
        <v>1</v>
      </c>
      <c r="G15" s="26">
        <v>4940.93</v>
      </c>
      <c r="H15" s="25">
        <f t="shared" si="0"/>
        <v>4940.93</v>
      </c>
      <c r="I15" s="12"/>
      <c r="K15" s="68">
        <v>1</v>
      </c>
      <c r="L15" s="68"/>
      <c r="M15" s="68"/>
      <c r="N15" s="68">
        <f>K15</f>
        <v>1</v>
      </c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ht="28.8" x14ac:dyDescent="0.25">
      <c r="B16"/>
      <c r="C16" s="23" t="s">
        <v>71</v>
      </c>
      <c r="D16" s="57" t="s">
        <v>124</v>
      </c>
      <c r="E16" s="37" t="s">
        <v>16</v>
      </c>
      <c r="F16" s="41">
        <f t="shared" si="2"/>
        <v>3</v>
      </c>
      <c r="G16" s="26">
        <v>602.29999999999995</v>
      </c>
      <c r="H16" s="25">
        <f t="shared" si="0"/>
        <v>1806.9</v>
      </c>
      <c r="I16" s="12"/>
      <c r="K16" s="75">
        <v>3</v>
      </c>
      <c r="L16" s="68"/>
      <c r="M16" s="68"/>
      <c r="N16" s="68">
        <f>K16</f>
        <v>3</v>
      </c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x14ac:dyDescent="0.25">
      <c r="B17"/>
      <c r="C17" s="23"/>
      <c r="D17" s="40"/>
      <c r="E17" s="37"/>
      <c r="F17" s="41"/>
      <c r="G17" s="26"/>
      <c r="H17" s="27">
        <f>SUM(H10:H16)</f>
        <v>142095.62</v>
      </c>
      <c r="I17" s="12"/>
      <c r="K17" s="68"/>
      <c r="L17" s="68"/>
      <c r="M17" s="68"/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x14ac:dyDescent="0.25">
      <c r="B18"/>
      <c r="C18" s="38" t="s">
        <v>26</v>
      </c>
      <c r="D18" s="39" t="s">
        <v>29</v>
      </c>
      <c r="E18" s="14"/>
      <c r="F18" s="14"/>
      <c r="G18" s="14"/>
      <c r="H18" s="14"/>
      <c r="I18" s="12"/>
      <c r="K18" s="68"/>
      <c r="L18" s="68"/>
      <c r="M18" s="68"/>
      <c r="N18" s="68"/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21.75" customHeight="1" x14ac:dyDescent="0.25">
      <c r="A19" s="59"/>
      <c r="B19"/>
      <c r="C19" s="23">
        <v>3002001</v>
      </c>
      <c r="D19" s="44" t="s">
        <v>30</v>
      </c>
      <c r="E19" s="37" t="s">
        <v>28</v>
      </c>
      <c r="F19" s="52">
        <f>N19</f>
        <v>791.7</v>
      </c>
      <c r="G19" s="26">
        <v>71.680000000000007</v>
      </c>
      <c r="H19" s="25">
        <f t="shared" ref="H19:H21" si="3">F19*G19</f>
        <v>56749.06</v>
      </c>
      <c r="I19" s="12"/>
      <c r="K19" s="68">
        <f>L3</f>
        <v>260</v>
      </c>
      <c r="L19" s="68">
        <f>M8</f>
        <v>8.6999999999999993</v>
      </c>
      <c r="M19" s="68">
        <f>S7</f>
        <v>0.35</v>
      </c>
      <c r="N19" s="68">
        <f>M19*L19*K19</f>
        <v>791.7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ht="38.4" x14ac:dyDescent="0.25">
      <c r="B20"/>
      <c r="C20" s="23">
        <v>3002002</v>
      </c>
      <c r="D20" s="40" t="s">
        <v>31</v>
      </c>
      <c r="E20" s="37" t="s">
        <v>28</v>
      </c>
      <c r="F20" s="52">
        <f t="shared" ref="F20:F22" si="4">N20</f>
        <v>791.7</v>
      </c>
      <c r="G20" s="26">
        <v>305.20999999999998</v>
      </c>
      <c r="H20" s="25">
        <f t="shared" si="3"/>
        <v>241634.76</v>
      </c>
      <c r="I20" s="12"/>
      <c r="K20" s="68">
        <f>L3</f>
        <v>260</v>
      </c>
      <c r="L20" s="68">
        <f>M8</f>
        <v>8.6999999999999993</v>
      </c>
      <c r="M20" s="68">
        <f>S7</f>
        <v>0.35</v>
      </c>
      <c r="N20" s="68">
        <f>M20*L20*K20</f>
        <v>791.7</v>
      </c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48" x14ac:dyDescent="0.25">
      <c r="B21"/>
      <c r="C21" s="23">
        <v>3002003</v>
      </c>
      <c r="D21" s="40" t="s">
        <v>56</v>
      </c>
      <c r="E21" s="37" t="s">
        <v>17</v>
      </c>
      <c r="F21" s="52">
        <f t="shared" si="4"/>
        <v>2262</v>
      </c>
      <c r="G21" s="26">
        <v>44.07</v>
      </c>
      <c r="H21" s="25">
        <f t="shared" si="3"/>
        <v>99686.34</v>
      </c>
      <c r="I21" s="12"/>
      <c r="K21" s="68">
        <f>L3</f>
        <v>260</v>
      </c>
      <c r="L21" s="68">
        <f>M8</f>
        <v>8.6999999999999993</v>
      </c>
      <c r="M21" s="68"/>
      <c r="N21" s="68">
        <f>K21*L21</f>
        <v>2262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ht="57.6" x14ac:dyDescent="0.25">
      <c r="B22"/>
      <c r="C22" s="23">
        <v>3002007</v>
      </c>
      <c r="D22" s="40" t="s">
        <v>51</v>
      </c>
      <c r="E22" s="37" t="s">
        <v>28</v>
      </c>
      <c r="F22" s="52">
        <f t="shared" si="4"/>
        <v>452.4</v>
      </c>
      <c r="G22" s="26">
        <v>1625.24</v>
      </c>
      <c r="H22" s="25">
        <f>F22*G22</f>
        <v>735258.58</v>
      </c>
      <c r="I22" s="12"/>
      <c r="K22" s="68">
        <f>L3</f>
        <v>260</v>
      </c>
      <c r="L22" s="68">
        <f>M8</f>
        <v>8.6999999999999993</v>
      </c>
      <c r="M22" s="68">
        <f>S5</f>
        <v>0.2</v>
      </c>
      <c r="N22" s="68">
        <f>M22*L22*K22</f>
        <v>452.4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x14ac:dyDescent="0.25">
      <c r="B23"/>
      <c r="C23" s="23"/>
      <c r="D23" s="40"/>
      <c r="E23" s="37"/>
      <c r="F23" s="41"/>
      <c r="G23" s="26"/>
      <c r="H23" s="27">
        <f>SUM(H19:H22)</f>
        <v>1133328.74</v>
      </c>
      <c r="I23" s="12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x14ac:dyDescent="0.25">
      <c r="B24"/>
      <c r="C24" s="38" t="s">
        <v>20</v>
      </c>
      <c r="D24" s="39" t="s">
        <v>39</v>
      </c>
      <c r="E24" s="14"/>
      <c r="F24" s="14"/>
      <c r="G24" s="14"/>
      <c r="H24" s="14"/>
      <c r="I24" s="12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ht="48" x14ac:dyDescent="0.25">
      <c r="B25"/>
      <c r="C25" s="23">
        <v>3003010</v>
      </c>
      <c r="D25" s="44" t="s">
        <v>64</v>
      </c>
      <c r="E25" s="37" t="s">
        <v>17</v>
      </c>
      <c r="F25" s="41">
        <f>N25</f>
        <v>884</v>
      </c>
      <c r="G25" s="26">
        <v>67.31</v>
      </c>
      <c r="H25" s="25">
        <f t="shared" ref="H25:H31" si="5">F25*G25</f>
        <v>59502.04</v>
      </c>
      <c r="I25" s="12"/>
      <c r="K25" s="68">
        <f>L3</f>
        <v>260</v>
      </c>
      <c r="L25" s="68">
        <f>M1</f>
        <v>3.4</v>
      </c>
      <c r="M25" s="68">
        <v>1</v>
      </c>
      <c r="N25" s="68">
        <f>K25*L25*M25</f>
        <v>884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48" x14ac:dyDescent="0.25">
      <c r="B26"/>
      <c r="C26" s="23">
        <v>3003011</v>
      </c>
      <c r="D26" s="44" t="s">
        <v>81</v>
      </c>
      <c r="E26" s="37" t="s">
        <v>17</v>
      </c>
      <c r="F26" s="41">
        <f t="shared" ref="F26:F31" si="6">N26</f>
        <v>884</v>
      </c>
      <c r="G26" s="26">
        <v>588.27</v>
      </c>
      <c r="H26" s="25">
        <f t="shared" si="5"/>
        <v>520030.68</v>
      </c>
      <c r="I26" s="12"/>
      <c r="K26" s="68">
        <f>L3</f>
        <v>260</v>
      </c>
      <c r="L26" s="68">
        <f>M1</f>
        <v>3.4</v>
      </c>
      <c r="M26" s="68">
        <v>1</v>
      </c>
      <c r="N26" s="68">
        <f>K26*L26*M26</f>
        <v>884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38.4" x14ac:dyDescent="0.25">
      <c r="B27"/>
      <c r="C27" s="23">
        <v>3003013</v>
      </c>
      <c r="D27" s="44" t="s">
        <v>72</v>
      </c>
      <c r="E27" s="37" t="s">
        <v>28</v>
      </c>
      <c r="F27" s="41">
        <f>N27*0.05</f>
        <v>8.84</v>
      </c>
      <c r="G27" s="26">
        <v>418.84</v>
      </c>
      <c r="H27" s="25">
        <f t="shared" si="5"/>
        <v>3702.55</v>
      </c>
      <c r="I27" s="12"/>
      <c r="K27" s="68">
        <f>L3</f>
        <v>260</v>
      </c>
      <c r="L27" s="68">
        <f>M1</f>
        <v>3.4</v>
      </c>
      <c r="M27" s="68">
        <v>0.1</v>
      </c>
      <c r="N27" s="68">
        <f>K27*L27*M27*2</f>
        <v>176.8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67.2" x14ac:dyDescent="0.25">
      <c r="B28"/>
      <c r="C28" s="23">
        <v>3003021</v>
      </c>
      <c r="D28" s="44" t="s">
        <v>69</v>
      </c>
      <c r="E28" s="37" t="s">
        <v>28</v>
      </c>
      <c r="F28" s="41">
        <f t="shared" si="6"/>
        <v>46.8</v>
      </c>
      <c r="G28" s="26">
        <v>8279.98</v>
      </c>
      <c r="H28" s="25">
        <f t="shared" si="5"/>
        <v>387503.06</v>
      </c>
      <c r="I28" s="12"/>
      <c r="K28" s="68">
        <f>L3</f>
        <v>260</v>
      </c>
      <c r="L28" s="68">
        <v>0.09</v>
      </c>
      <c r="M28" s="68">
        <v>2</v>
      </c>
      <c r="N28" s="68">
        <f>K28*L28*M28</f>
        <v>46.8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48" x14ac:dyDescent="0.25">
      <c r="B29"/>
      <c r="C29" s="23">
        <v>3003020</v>
      </c>
      <c r="D29" s="44" t="s">
        <v>55</v>
      </c>
      <c r="E29" s="37" t="s">
        <v>17</v>
      </c>
      <c r="F29" s="81">
        <v>47.68</v>
      </c>
      <c r="G29" s="26">
        <v>637.79999999999995</v>
      </c>
      <c r="H29" s="25">
        <f t="shared" si="5"/>
        <v>30410.3</v>
      </c>
      <c r="I29" s="12"/>
      <c r="K29" s="68">
        <v>20</v>
      </c>
      <c r="L29" s="68">
        <v>2</v>
      </c>
      <c r="M29" s="68"/>
      <c r="N29" s="68">
        <f>K29*L29</f>
        <v>40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28.8" x14ac:dyDescent="0.25">
      <c r="B30"/>
      <c r="C30" s="23">
        <v>3003008</v>
      </c>
      <c r="D30" s="44" t="s">
        <v>79</v>
      </c>
      <c r="E30" s="37" t="s">
        <v>17</v>
      </c>
      <c r="F30" s="41">
        <f t="shared" si="6"/>
        <v>219.3</v>
      </c>
      <c r="G30" s="26">
        <v>11.87</v>
      </c>
      <c r="H30" s="25">
        <f t="shared" si="5"/>
        <v>2603.09</v>
      </c>
      <c r="I30" s="12"/>
      <c r="K30" s="68">
        <v>43</v>
      </c>
      <c r="L30" s="68">
        <v>3</v>
      </c>
      <c r="M30" s="68">
        <f>L7</f>
        <v>1.7</v>
      </c>
      <c r="N30" s="68">
        <f>K30*L30*M30</f>
        <v>219.3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ht="38.4" x14ac:dyDescent="0.25">
      <c r="B31"/>
      <c r="C31" s="23">
        <v>3003009</v>
      </c>
      <c r="D31" s="44" t="s">
        <v>80</v>
      </c>
      <c r="E31" s="37" t="s">
        <v>17</v>
      </c>
      <c r="F31" s="41">
        <f t="shared" si="6"/>
        <v>219.3</v>
      </c>
      <c r="G31" s="26">
        <v>64.540000000000006</v>
      </c>
      <c r="H31" s="25">
        <f t="shared" si="5"/>
        <v>14153.62</v>
      </c>
      <c r="I31" s="12"/>
      <c r="K31" s="68">
        <v>43</v>
      </c>
      <c r="L31" s="68">
        <v>3</v>
      </c>
      <c r="M31" s="68">
        <f>L7</f>
        <v>1.7</v>
      </c>
      <c r="N31" s="68">
        <f>K31*L31*M31</f>
        <v>219.3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x14ac:dyDescent="0.25">
      <c r="B32"/>
      <c r="C32" s="23"/>
      <c r="D32" s="40"/>
      <c r="E32" s="37"/>
      <c r="F32" s="41"/>
      <c r="G32" s="26"/>
      <c r="H32" s="55">
        <f>SUM(H25:H31)</f>
        <v>1017905.34</v>
      </c>
      <c r="I32" s="12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67"/>
      <c r="V32" s="67"/>
      <c r="W32" s="67"/>
    </row>
    <row r="33" spans="2:23" s="11" customFormat="1" x14ac:dyDescent="0.25">
      <c r="B33"/>
      <c r="C33" s="38" t="s">
        <v>21</v>
      </c>
      <c r="D33" s="39" t="s">
        <v>87</v>
      </c>
      <c r="E33" s="14"/>
      <c r="F33" s="14"/>
      <c r="G33" s="14"/>
      <c r="H33" s="14"/>
      <c r="I33" s="12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67"/>
      <c r="V33" s="67"/>
      <c r="W33" s="67"/>
    </row>
    <row r="34" spans="2:23" s="11" customFormat="1" ht="28.8" x14ac:dyDescent="0.25">
      <c r="B34"/>
      <c r="C34" s="50">
        <v>3004001</v>
      </c>
      <c r="D34" s="44" t="s">
        <v>57</v>
      </c>
      <c r="E34" s="51" t="s">
        <v>17</v>
      </c>
      <c r="F34" s="41">
        <f>N34</f>
        <v>2080</v>
      </c>
      <c r="G34" s="53">
        <v>11.87</v>
      </c>
      <c r="H34" s="25">
        <f t="shared" ref="H34:H38" si="7">F34*G34</f>
        <v>24689.599999999999</v>
      </c>
      <c r="I34" s="12"/>
      <c r="K34" s="68">
        <f>L3</f>
        <v>260</v>
      </c>
      <c r="L34" s="68">
        <f>M7</f>
        <v>8</v>
      </c>
      <c r="M34" s="68"/>
      <c r="N34" s="68">
        <f>K34*L34</f>
        <v>2080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2:23" s="11" customFormat="1" ht="57.6" x14ac:dyDescent="0.25">
      <c r="B35"/>
      <c r="C35" s="50" t="s">
        <v>88</v>
      </c>
      <c r="D35" s="44" t="s">
        <v>89</v>
      </c>
      <c r="E35" s="51" t="s">
        <v>15</v>
      </c>
      <c r="F35" s="41">
        <f t="shared" ref="F35:F38" si="8">N35</f>
        <v>260</v>
      </c>
      <c r="G35" s="53">
        <v>57.76</v>
      </c>
      <c r="H35" s="25">
        <f t="shared" si="7"/>
        <v>15017.6</v>
      </c>
      <c r="I35" s="12"/>
      <c r="K35" s="68">
        <f>L3</f>
        <v>260</v>
      </c>
      <c r="L35" s="68"/>
      <c r="M35" s="68"/>
      <c r="N35" s="68">
        <f>K35</f>
        <v>260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2:23" s="11" customFormat="1" ht="38.4" x14ac:dyDescent="0.25">
      <c r="B36"/>
      <c r="C36" s="50" t="s">
        <v>90</v>
      </c>
      <c r="D36" s="44" t="s">
        <v>91</v>
      </c>
      <c r="E36" s="51" t="s">
        <v>15</v>
      </c>
      <c r="F36" s="41">
        <f t="shared" si="8"/>
        <v>77.36</v>
      </c>
      <c r="G36" s="53">
        <v>161.38999999999999</v>
      </c>
      <c r="H36" s="25">
        <f t="shared" si="7"/>
        <v>12485.13</v>
      </c>
      <c r="I36" s="12"/>
      <c r="K36" s="68">
        <f>L3</f>
        <v>260</v>
      </c>
      <c r="L36" s="68">
        <f>(K36/30)+1</f>
        <v>9.67</v>
      </c>
      <c r="M36" s="68"/>
      <c r="N36" s="68">
        <f>L36*L34</f>
        <v>77.36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2:23" s="11" customFormat="1" ht="38.4" x14ac:dyDescent="0.25">
      <c r="B37"/>
      <c r="C37" s="50">
        <v>3004007</v>
      </c>
      <c r="D37" s="44" t="s">
        <v>58</v>
      </c>
      <c r="E37" s="51" t="s">
        <v>15</v>
      </c>
      <c r="F37" s="41">
        <f t="shared" si="8"/>
        <v>701.36</v>
      </c>
      <c r="G37" s="53">
        <v>66.34</v>
      </c>
      <c r="H37" s="25">
        <f t="shared" si="7"/>
        <v>46528.22</v>
      </c>
      <c r="I37" s="12"/>
      <c r="K37" s="68">
        <f>L3</f>
        <v>260</v>
      </c>
      <c r="L37" s="68">
        <f>(K37/3)+1</f>
        <v>87.67</v>
      </c>
      <c r="M37" s="68"/>
      <c r="N37" s="68">
        <f>L37*L34</f>
        <v>701.36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2:23" s="11" customFormat="1" ht="48" x14ac:dyDescent="0.25">
      <c r="B38"/>
      <c r="C38" s="50" t="s">
        <v>92</v>
      </c>
      <c r="D38" s="44" t="s">
        <v>93</v>
      </c>
      <c r="E38" s="51" t="s">
        <v>17</v>
      </c>
      <c r="F38" s="41">
        <f t="shared" si="8"/>
        <v>2080</v>
      </c>
      <c r="G38" s="53">
        <v>955</v>
      </c>
      <c r="H38" s="25">
        <f t="shared" si="7"/>
        <v>1986400</v>
      </c>
      <c r="I38" s="12"/>
      <c r="K38" s="68">
        <f>L3</f>
        <v>260</v>
      </c>
      <c r="L38" s="68">
        <f>M7</f>
        <v>8</v>
      </c>
      <c r="M38" s="68"/>
      <c r="N38" s="68">
        <f>K38*L38</f>
        <v>2080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2:23" s="11" customFormat="1" x14ac:dyDescent="0.25">
      <c r="B39"/>
      <c r="C39" s="23"/>
      <c r="D39" s="43"/>
      <c r="E39" s="37"/>
      <c r="F39" s="41"/>
      <c r="G39" s="26"/>
      <c r="H39" s="27">
        <f>SUM(H34:H38)</f>
        <v>2085120.55</v>
      </c>
      <c r="I39" s="12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67"/>
      <c r="V39" s="67"/>
      <c r="W39" s="67"/>
    </row>
    <row r="40" spans="2:23" s="11" customFormat="1" x14ac:dyDescent="0.25">
      <c r="B40"/>
      <c r="C40" s="38" t="s">
        <v>22</v>
      </c>
      <c r="D40" s="39" t="s">
        <v>23</v>
      </c>
      <c r="E40" s="14"/>
      <c r="F40" s="14"/>
      <c r="G40" s="14"/>
      <c r="H40" s="14"/>
      <c r="I40" s="12"/>
      <c r="K40" s="68"/>
      <c r="L40" s="68"/>
      <c r="M40" s="68"/>
      <c r="N40" s="68"/>
      <c r="O40" s="68"/>
      <c r="P40" s="68"/>
      <c r="Q40" s="68"/>
      <c r="R40" s="68"/>
      <c r="S40" s="67"/>
      <c r="T40" s="67"/>
      <c r="U40" s="67"/>
      <c r="V40" s="67"/>
      <c r="W40" s="67"/>
    </row>
    <row r="41" spans="2:23" s="11" customFormat="1" ht="38.4" x14ac:dyDescent="0.25">
      <c r="B41"/>
      <c r="C41" s="50">
        <v>3006001</v>
      </c>
      <c r="D41" s="40" t="s">
        <v>40</v>
      </c>
      <c r="E41" s="51" t="s">
        <v>16</v>
      </c>
      <c r="F41" s="81">
        <v>43</v>
      </c>
      <c r="G41" s="53">
        <v>7787.17</v>
      </c>
      <c r="H41" s="25">
        <f>F41*G41</f>
        <v>334848.31</v>
      </c>
      <c r="I41" s="12"/>
      <c r="K41" s="68">
        <v>38</v>
      </c>
      <c r="L41" s="68"/>
      <c r="M41" s="68"/>
      <c r="N41" s="68">
        <f>K41</f>
        <v>38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2:23" s="11" customFormat="1" ht="48" x14ac:dyDescent="0.25">
      <c r="B42"/>
      <c r="C42" s="50">
        <v>3006004</v>
      </c>
      <c r="D42" s="40" t="s">
        <v>142</v>
      </c>
      <c r="E42" s="51" t="s">
        <v>41</v>
      </c>
      <c r="F42" s="81">
        <v>25</v>
      </c>
      <c r="G42" s="53">
        <v>4576.22</v>
      </c>
      <c r="H42" s="25">
        <f t="shared" ref="H42:H47" si="9">F42*G42</f>
        <v>114405.5</v>
      </c>
      <c r="I42" s="12"/>
      <c r="K42" s="68">
        <v>18</v>
      </c>
      <c r="L42" s="68"/>
      <c r="M42" s="68"/>
      <c r="N42" s="68">
        <f>K42</f>
        <v>18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2:23" s="11" customFormat="1" ht="48" x14ac:dyDescent="0.25">
      <c r="B43"/>
      <c r="C43" s="50">
        <v>3006005</v>
      </c>
      <c r="D43" s="40" t="s">
        <v>75</v>
      </c>
      <c r="E43" s="51" t="s">
        <v>41</v>
      </c>
      <c r="F43" s="81">
        <v>18</v>
      </c>
      <c r="G43" s="53">
        <v>6459.11</v>
      </c>
      <c r="H43" s="25">
        <f t="shared" si="9"/>
        <v>116263.98</v>
      </c>
      <c r="I43" s="12"/>
      <c r="K43" s="68">
        <v>25</v>
      </c>
      <c r="L43" s="68"/>
      <c r="M43" s="68"/>
      <c r="N43" s="68">
        <f>K43</f>
        <v>25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2:23" s="11" customFormat="1" ht="57.6" x14ac:dyDescent="0.25">
      <c r="B44"/>
      <c r="C44" s="50">
        <v>3006031</v>
      </c>
      <c r="D44" s="40" t="s">
        <v>94</v>
      </c>
      <c r="E44" s="51" t="s">
        <v>16</v>
      </c>
      <c r="F44" s="81">
        <v>40</v>
      </c>
      <c r="G44" s="53">
        <v>3372.73</v>
      </c>
      <c r="H44" s="25">
        <f t="shared" si="9"/>
        <v>134909.20000000001</v>
      </c>
      <c r="I44" s="12"/>
      <c r="K44" s="68">
        <v>38</v>
      </c>
      <c r="L44" s="68"/>
      <c r="M44" s="68"/>
      <c r="N44" s="68">
        <f t="shared" ref="N44:N47" si="10">K44</f>
        <v>38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2:23" s="11" customFormat="1" ht="76.8" x14ac:dyDescent="0.25">
      <c r="B45"/>
      <c r="C45" s="50" t="s">
        <v>114</v>
      </c>
      <c r="D45" s="40" t="s">
        <v>115</v>
      </c>
      <c r="E45" s="51" t="s">
        <v>16</v>
      </c>
      <c r="F45" s="81">
        <v>3</v>
      </c>
      <c r="G45" s="53">
        <v>7093.1</v>
      </c>
      <c r="H45" s="25">
        <f t="shared" si="9"/>
        <v>21279.3</v>
      </c>
      <c r="I45" s="12"/>
      <c r="K45" s="68"/>
      <c r="L45" s="68"/>
      <c r="M45" s="68"/>
      <c r="N45" s="68"/>
      <c r="O45" s="68"/>
      <c r="P45" s="68"/>
      <c r="Q45" s="68"/>
      <c r="R45" s="68"/>
      <c r="S45" s="67"/>
      <c r="T45" s="67"/>
      <c r="U45" s="67"/>
      <c r="V45" s="67"/>
      <c r="W45" s="67"/>
    </row>
    <row r="46" spans="2:23" s="11" customFormat="1" ht="86.4" x14ac:dyDescent="0.25">
      <c r="B46"/>
      <c r="C46" s="50" t="s">
        <v>65</v>
      </c>
      <c r="D46" s="40" t="s">
        <v>66</v>
      </c>
      <c r="E46" s="51" t="s">
        <v>63</v>
      </c>
      <c r="F46" s="41">
        <f>N46</f>
        <v>3</v>
      </c>
      <c r="G46" s="53">
        <v>10911.72</v>
      </c>
      <c r="H46" s="25">
        <f t="shared" si="9"/>
        <v>32735.16</v>
      </c>
      <c r="I46" s="12"/>
      <c r="K46" s="68">
        <v>3</v>
      </c>
      <c r="L46" s="68"/>
      <c r="M46" s="68"/>
      <c r="N46" s="68">
        <f t="shared" si="10"/>
        <v>3</v>
      </c>
      <c r="O46" s="68"/>
      <c r="P46" s="68"/>
      <c r="Q46" s="68"/>
      <c r="R46" s="68"/>
      <c r="S46" s="67"/>
      <c r="T46" s="67"/>
      <c r="U46" s="67"/>
      <c r="V46" s="67"/>
      <c r="W46" s="67"/>
    </row>
    <row r="47" spans="2:23" s="11" customFormat="1" ht="38.4" x14ac:dyDescent="0.25">
      <c r="B47"/>
      <c r="C47" s="50">
        <v>3006050</v>
      </c>
      <c r="D47" s="40" t="s">
        <v>70</v>
      </c>
      <c r="E47" s="51" t="s">
        <v>16</v>
      </c>
      <c r="F47" s="41">
        <f t="shared" ref="F47" si="11">N47</f>
        <v>3</v>
      </c>
      <c r="G47" s="53">
        <v>4068.89</v>
      </c>
      <c r="H47" s="25">
        <f t="shared" si="9"/>
        <v>12206.67</v>
      </c>
      <c r="I47" s="12"/>
      <c r="K47" s="68">
        <v>3</v>
      </c>
      <c r="L47" s="68"/>
      <c r="M47" s="68"/>
      <c r="N47" s="68">
        <f t="shared" si="10"/>
        <v>3</v>
      </c>
      <c r="O47" s="68"/>
      <c r="P47" s="68"/>
      <c r="Q47" s="68"/>
      <c r="R47" s="68"/>
      <c r="S47" s="67"/>
      <c r="T47" s="67"/>
      <c r="U47" s="67"/>
      <c r="V47" s="67"/>
      <c r="W47" s="67"/>
    </row>
    <row r="48" spans="2:23" s="11" customFormat="1" ht="12.75" customHeight="1" x14ac:dyDescent="0.25">
      <c r="B48"/>
      <c r="C48" s="23"/>
      <c r="D48" s="43"/>
      <c r="E48" s="37"/>
      <c r="F48" s="41"/>
      <c r="G48" s="26"/>
      <c r="H48" s="27">
        <f>SUM(H41:H47)</f>
        <v>766648.12</v>
      </c>
      <c r="I48" s="12"/>
      <c r="K48" s="68"/>
      <c r="L48" s="68"/>
      <c r="M48" s="68"/>
      <c r="N48" s="68"/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12" customHeight="1" x14ac:dyDescent="0.25">
      <c r="B49"/>
      <c r="C49" s="38" t="s">
        <v>32</v>
      </c>
      <c r="D49" s="39" t="s">
        <v>42</v>
      </c>
      <c r="E49" s="14"/>
      <c r="F49" s="14"/>
      <c r="G49" s="14"/>
      <c r="H49" s="14"/>
      <c r="I49" s="12"/>
      <c r="K49" s="68"/>
      <c r="L49" s="68"/>
      <c r="M49" s="68"/>
      <c r="N49" s="68"/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76.8" x14ac:dyDescent="0.25">
      <c r="A50" s="59"/>
      <c r="B50"/>
      <c r="C50" s="23" t="s">
        <v>95</v>
      </c>
      <c r="D50" s="44" t="s">
        <v>96</v>
      </c>
      <c r="E50" s="37" t="s">
        <v>16</v>
      </c>
      <c r="F50" s="41">
        <f>N50</f>
        <v>4</v>
      </c>
      <c r="G50" s="26">
        <v>7182.95</v>
      </c>
      <c r="H50" s="25">
        <f t="shared" ref="H50:H53" si="12">F50*G50</f>
        <v>28731.8</v>
      </c>
      <c r="I50" s="12"/>
      <c r="K50" s="68">
        <v>4</v>
      </c>
      <c r="L50" s="68"/>
      <c r="M50" s="68"/>
      <c r="N50" s="68">
        <f t="shared" ref="N50:N53" si="13">K50</f>
        <v>4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76.8" x14ac:dyDescent="0.25">
      <c r="A51" s="59"/>
      <c r="B51"/>
      <c r="C51" s="23" t="s">
        <v>74</v>
      </c>
      <c r="D51" s="44" t="s">
        <v>97</v>
      </c>
      <c r="E51" s="37" t="s">
        <v>16</v>
      </c>
      <c r="F51" s="41">
        <f t="shared" ref="F51:F53" si="14">N51</f>
        <v>4</v>
      </c>
      <c r="G51" s="26">
        <v>4618.97</v>
      </c>
      <c r="H51" s="25">
        <f t="shared" si="12"/>
        <v>18475.88</v>
      </c>
      <c r="I51" s="12"/>
      <c r="K51" s="68">
        <v>4</v>
      </c>
      <c r="L51" s="68"/>
      <c r="M51" s="68"/>
      <c r="N51" s="68">
        <f t="shared" si="13"/>
        <v>4</v>
      </c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ht="57.6" x14ac:dyDescent="0.25">
      <c r="A52" s="59"/>
      <c r="B52"/>
      <c r="C52" s="23" t="s">
        <v>52</v>
      </c>
      <c r="D52" s="44" t="s">
        <v>53</v>
      </c>
      <c r="E52" s="37" t="s">
        <v>15</v>
      </c>
      <c r="F52" s="41">
        <f t="shared" si="14"/>
        <v>45</v>
      </c>
      <c r="G52" s="26">
        <v>636.80999999999995</v>
      </c>
      <c r="H52" s="25">
        <f t="shared" si="12"/>
        <v>28656.45</v>
      </c>
      <c r="I52" s="12"/>
      <c r="K52" s="68">
        <v>15</v>
      </c>
      <c r="L52" s="68">
        <v>3</v>
      </c>
      <c r="M52" s="68"/>
      <c r="N52" s="68">
        <f>K52*L52</f>
        <v>45</v>
      </c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76.8" x14ac:dyDescent="0.25">
      <c r="A53" s="59"/>
      <c r="B53"/>
      <c r="C53" s="23" t="s">
        <v>49</v>
      </c>
      <c r="D53" s="44" t="s">
        <v>98</v>
      </c>
      <c r="E53" s="37" t="s">
        <v>16</v>
      </c>
      <c r="F53" s="41">
        <f t="shared" si="14"/>
        <v>4</v>
      </c>
      <c r="G53" s="26">
        <v>4415.6899999999996</v>
      </c>
      <c r="H53" s="25">
        <f t="shared" si="12"/>
        <v>17662.759999999998</v>
      </c>
      <c r="I53" s="12"/>
      <c r="K53" s="68">
        <v>4</v>
      </c>
      <c r="L53" s="68"/>
      <c r="M53" s="68"/>
      <c r="N53" s="68">
        <f t="shared" si="13"/>
        <v>4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x14ac:dyDescent="0.25">
      <c r="B54"/>
      <c r="C54" s="23"/>
      <c r="D54" s="43"/>
      <c r="E54" s="37"/>
      <c r="F54" s="41"/>
      <c r="G54" s="26"/>
      <c r="H54" s="27">
        <f>SUM(H50:H53)</f>
        <v>93526.89</v>
      </c>
      <c r="I54" s="12"/>
      <c r="K54" s="68"/>
      <c r="L54" s="68"/>
      <c r="M54" s="68"/>
      <c r="N54" s="68"/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x14ac:dyDescent="0.25">
      <c r="B55"/>
      <c r="C55" s="38" t="s">
        <v>37</v>
      </c>
      <c r="D55" s="39" t="s">
        <v>77</v>
      </c>
      <c r="E55" s="14"/>
      <c r="F55" s="14"/>
      <c r="G55" s="14"/>
      <c r="H55" s="14"/>
      <c r="I55" s="12"/>
      <c r="K55" s="68"/>
      <c r="L55" s="68"/>
      <c r="M55" s="68"/>
      <c r="N55" s="68"/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ht="76.8" x14ac:dyDescent="0.25">
      <c r="A56" s="59"/>
      <c r="B56"/>
      <c r="C56" s="23" t="s">
        <v>82</v>
      </c>
      <c r="D56" s="44" t="s">
        <v>83</v>
      </c>
      <c r="E56" s="37" t="s">
        <v>15</v>
      </c>
      <c r="F56" s="41">
        <f>N56</f>
        <v>220</v>
      </c>
      <c r="G56" s="26">
        <v>81.12</v>
      </c>
      <c r="H56" s="25">
        <f t="shared" ref="H56:H58" si="15">F56*G56</f>
        <v>17846.400000000001</v>
      </c>
      <c r="I56" s="12"/>
      <c r="K56" s="68">
        <v>220</v>
      </c>
      <c r="L56" s="68"/>
      <c r="M56" s="68"/>
      <c r="N56" s="68">
        <f t="shared" ref="N56" si="16">K56</f>
        <v>220</v>
      </c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ht="67.2" x14ac:dyDescent="0.25">
      <c r="A57" s="59"/>
      <c r="B57"/>
      <c r="C57" s="23" t="s">
        <v>99</v>
      </c>
      <c r="D57" s="44" t="s">
        <v>100</v>
      </c>
      <c r="E57" s="37" t="s">
        <v>15</v>
      </c>
      <c r="F57" s="41">
        <f t="shared" ref="F57:F58" si="17">N57</f>
        <v>16</v>
      </c>
      <c r="G57" s="26">
        <v>342.92</v>
      </c>
      <c r="H57" s="25">
        <f t="shared" si="15"/>
        <v>5486.72</v>
      </c>
      <c r="I57" s="12"/>
      <c r="K57" s="68">
        <f>L38</f>
        <v>8</v>
      </c>
      <c r="L57" s="68">
        <v>2</v>
      </c>
      <c r="M57" s="68"/>
      <c r="N57" s="68">
        <f>K57*L57</f>
        <v>16</v>
      </c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ht="76.8" x14ac:dyDescent="0.25">
      <c r="A58" s="59"/>
      <c r="B58"/>
      <c r="C58" s="23" t="s">
        <v>101</v>
      </c>
      <c r="D58" s="44" t="s">
        <v>102</v>
      </c>
      <c r="E58" s="37" t="s">
        <v>15</v>
      </c>
      <c r="F58" s="41">
        <f t="shared" si="17"/>
        <v>80</v>
      </c>
      <c r="G58" s="26">
        <v>342.92</v>
      </c>
      <c r="H58" s="25">
        <f t="shared" si="15"/>
        <v>27433.599999999999</v>
      </c>
      <c r="I58" s="12"/>
      <c r="K58" s="68">
        <f>K57/0.8</f>
        <v>10</v>
      </c>
      <c r="L58" s="68">
        <f>K58*4</f>
        <v>40</v>
      </c>
      <c r="M58" s="68">
        <v>2</v>
      </c>
      <c r="N58" s="68">
        <f>L58*M58</f>
        <v>80</v>
      </c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x14ac:dyDescent="0.25">
      <c r="B59"/>
      <c r="C59" s="50"/>
      <c r="D59" s="40"/>
      <c r="E59" s="51"/>
      <c r="F59" s="52"/>
      <c r="G59" s="53"/>
      <c r="H59" s="27">
        <f>SUM(H56:H58)</f>
        <v>50766.720000000001</v>
      </c>
      <c r="I59" s="12"/>
      <c r="K59" s="68"/>
      <c r="L59" s="68"/>
      <c r="M59" s="68"/>
      <c r="N59" s="68"/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x14ac:dyDescent="0.25">
      <c r="B60"/>
      <c r="C60" s="38" t="s">
        <v>43</v>
      </c>
      <c r="D60" s="39" t="s">
        <v>44</v>
      </c>
      <c r="E60" s="14"/>
      <c r="F60" s="14"/>
      <c r="G60" s="14"/>
      <c r="H60" s="14"/>
      <c r="I60" s="12"/>
      <c r="K60" s="68"/>
      <c r="L60" s="68"/>
      <c r="M60" s="68"/>
      <c r="N60" s="68"/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ht="153.6" x14ac:dyDescent="0.25">
      <c r="B61"/>
      <c r="C61" s="23">
        <v>3007058</v>
      </c>
      <c r="D61" s="45" t="s">
        <v>84</v>
      </c>
      <c r="E61" s="37" t="s">
        <v>16</v>
      </c>
      <c r="F61" s="81">
        <v>17</v>
      </c>
      <c r="G61" s="26">
        <v>35514.03</v>
      </c>
      <c r="H61" s="25">
        <f t="shared" ref="H61:H62" si="18">F61*G61</f>
        <v>603738.51</v>
      </c>
      <c r="I61" s="12"/>
      <c r="K61" s="68">
        <f>L3</f>
        <v>260</v>
      </c>
      <c r="L61" s="68">
        <v>15</v>
      </c>
      <c r="M61" s="68"/>
      <c r="N61" s="68">
        <f>K61/L61</f>
        <v>17.329999999999998</v>
      </c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ht="96" x14ac:dyDescent="0.25">
      <c r="B62"/>
      <c r="C62" s="23">
        <v>3007007</v>
      </c>
      <c r="D62" s="45" t="s">
        <v>60</v>
      </c>
      <c r="E62" s="37" t="s">
        <v>16</v>
      </c>
      <c r="F62" s="81">
        <v>17</v>
      </c>
      <c r="G62" s="26">
        <v>5660.87</v>
      </c>
      <c r="H62" s="25">
        <f t="shared" si="18"/>
        <v>96234.79</v>
      </c>
      <c r="I62" s="12"/>
      <c r="K62" s="68">
        <f>L3</f>
        <v>260</v>
      </c>
      <c r="L62" s="68">
        <v>15</v>
      </c>
      <c r="M62" s="68"/>
      <c r="N62" s="68">
        <f>K62/L62</f>
        <v>17.329999999999998</v>
      </c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x14ac:dyDescent="0.25">
      <c r="B63"/>
      <c r="C63" s="23"/>
      <c r="D63" s="43"/>
      <c r="E63" s="37"/>
      <c r="F63" s="41"/>
      <c r="G63" s="26"/>
      <c r="H63" s="27">
        <f>SUM(H61:H62)</f>
        <v>699973.3</v>
      </c>
      <c r="I63" s="12"/>
      <c r="K63" s="68"/>
      <c r="L63" s="68"/>
      <c r="M63" s="68"/>
      <c r="N63" s="68"/>
      <c r="O63" s="68"/>
      <c r="P63" s="68"/>
      <c r="Q63" s="68"/>
      <c r="R63" s="68"/>
      <c r="S63" s="67"/>
      <c r="T63" s="67"/>
      <c r="U63" s="67"/>
      <c r="V63" s="67"/>
      <c r="W63" s="67"/>
    </row>
    <row r="64" spans="1:23" s="11" customFormat="1" x14ac:dyDescent="0.25">
      <c r="B64"/>
      <c r="C64" s="38" t="s">
        <v>78</v>
      </c>
      <c r="D64" s="39" t="s">
        <v>45</v>
      </c>
      <c r="E64" s="14"/>
      <c r="F64" s="14"/>
      <c r="G64" s="14"/>
      <c r="H64" s="14"/>
      <c r="I64" s="12"/>
      <c r="K64" s="68"/>
      <c r="L64" s="68"/>
      <c r="M64" s="68"/>
      <c r="N64" s="68"/>
      <c r="O64" s="68"/>
      <c r="P64" s="68"/>
      <c r="Q64" s="68"/>
      <c r="R64" s="68"/>
      <c r="S64" s="67"/>
      <c r="T64" s="67"/>
      <c r="U64" s="67"/>
      <c r="V64" s="67"/>
      <c r="W64" s="67"/>
    </row>
    <row r="65" spans="2:23" s="11" customFormat="1" ht="28.8" x14ac:dyDescent="0.25">
      <c r="B65"/>
      <c r="C65" s="23">
        <v>3008001</v>
      </c>
      <c r="D65" s="44" t="s">
        <v>61</v>
      </c>
      <c r="E65" s="37" t="s">
        <v>17</v>
      </c>
      <c r="F65" s="41">
        <f>N65</f>
        <v>2964</v>
      </c>
      <c r="G65" s="26">
        <v>4.29</v>
      </c>
      <c r="H65" s="25">
        <f t="shared" ref="H65" si="19">F65*G65</f>
        <v>12715.56</v>
      </c>
      <c r="I65" s="12"/>
      <c r="K65" s="68">
        <f>L3</f>
        <v>260</v>
      </c>
      <c r="L65" s="68">
        <f>O7</f>
        <v>11.4</v>
      </c>
      <c r="M65" s="68"/>
      <c r="N65" s="68">
        <f>L65*K65</f>
        <v>2964</v>
      </c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ht="13.8" thickBot="1" x14ac:dyDescent="0.3">
      <c r="B66"/>
      <c r="C66" s="23"/>
      <c r="D66" s="43"/>
      <c r="E66" s="37"/>
      <c r="F66" s="41"/>
      <c r="G66" s="26"/>
      <c r="H66" s="27">
        <f>SUM(H65:H65)</f>
        <v>12715.56</v>
      </c>
      <c r="I66" s="12"/>
      <c r="K66" s="68"/>
      <c r="L66" s="68"/>
      <c r="M66" s="68"/>
      <c r="N66" s="68"/>
      <c r="O66" s="68"/>
      <c r="P66" s="68"/>
      <c r="Q66" s="68"/>
      <c r="R66" s="68"/>
      <c r="S66" s="67"/>
      <c r="T66" s="67"/>
      <c r="U66" s="67"/>
      <c r="V66" s="67"/>
      <c r="W66" s="67"/>
    </row>
    <row r="67" spans="2:23" ht="13.8" thickTop="1" x14ac:dyDescent="0.25">
      <c r="C67" s="30" t="s">
        <v>103</v>
      </c>
      <c r="D67" s="58" t="s">
        <v>104</v>
      </c>
      <c r="E67" s="32"/>
      <c r="F67" s="33"/>
      <c r="G67" s="10"/>
      <c r="H67" s="10"/>
      <c r="I67" s="4"/>
      <c r="K67" s="69"/>
      <c r="L67" s="69"/>
      <c r="M67" s="69"/>
      <c r="N67" s="69"/>
      <c r="O67" s="69"/>
      <c r="P67" s="69"/>
      <c r="Q67" s="69"/>
      <c r="R67" s="69"/>
      <c r="S67" s="66"/>
      <c r="T67" s="66"/>
      <c r="U67" s="66"/>
      <c r="V67" s="66"/>
      <c r="W67" s="66"/>
    </row>
    <row r="68" spans="2:23" s="11" customFormat="1" x14ac:dyDescent="0.25">
      <c r="B68"/>
      <c r="C68" s="38" t="s">
        <v>105</v>
      </c>
      <c r="D68" s="39" t="s">
        <v>33</v>
      </c>
      <c r="E68" s="14"/>
      <c r="F68" s="14"/>
      <c r="G68" s="14"/>
      <c r="H68" s="14"/>
      <c r="I68" s="12"/>
      <c r="K68" s="68"/>
      <c r="L68" s="68"/>
      <c r="M68" s="68"/>
      <c r="N68" s="68"/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 t="s">
        <v>34</v>
      </c>
      <c r="D69" s="44" t="s">
        <v>50</v>
      </c>
      <c r="E69" s="37" t="s">
        <v>15</v>
      </c>
      <c r="F69" s="52">
        <f>N69</f>
        <v>265</v>
      </c>
      <c r="G69" s="26">
        <v>20.100000000000001</v>
      </c>
      <c r="H69" s="25">
        <f t="shared" ref="H69:H77" si="20">F69*G69</f>
        <v>5326.5</v>
      </c>
      <c r="I69" s="12"/>
      <c r="K69" s="68">
        <v>265</v>
      </c>
      <c r="L69" s="68"/>
      <c r="M69" s="68"/>
      <c r="N69" s="68">
        <f t="shared" ref="N69" si="21">K69</f>
        <v>265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38.4" x14ac:dyDescent="0.25">
      <c r="B70"/>
      <c r="C70" s="23">
        <v>3002059</v>
      </c>
      <c r="D70" s="44" t="s">
        <v>116</v>
      </c>
      <c r="E70" s="37" t="s">
        <v>28</v>
      </c>
      <c r="F70" s="52">
        <f t="shared" ref="F70:F75" si="22">N70</f>
        <v>596.25</v>
      </c>
      <c r="G70" s="26">
        <v>139.43</v>
      </c>
      <c r="H70" s="25">
        <f t="shared" si="20"/>
        <v>83135.14</v>
      </c>
      <c r="I70" s="12"/>
      <c r="K70" s="68">
        <v>265</v>
      </c>
      <c r="L70" s="68">
        <v>0.9</v>
      </c>
      <c r="M70" s="68">
        <v>2.5</v>
      </c>
      <c r="N70" s="68">
        <f>M70*L70*K70</f>
        <v>596.25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>
        <v>3002041</v>
      </c>
      <c r="D71" s="44" t="s">
        <v>46</v>
      </c>
      <c r="E71" s="37" t="s">
        <v>28</v>
      </c>
      <c r="F71" s="52">
        <f t="shared" si="22"/>
        <v>23.85</v>
      </c>
      <c r="G71" s="26">
        <v>1476.27</v>
      </c>
      <c r="H71" s="25">
        <f t="shared" si="20"/>
        <v>35209.040000000001</v>
      </c>
      <c r="I71" s="12"/>
      <c r="K71" s="68">
        <v>265</v>
      </c>
      <c r="L71" s="68">
        <v>0.9</v>
      </c>
      <c r="M71" s="68">
        <v>0.1</v>
      </c>
      <c r="N71" s="68">
        <f>M71*L71*K71</f>
        <v>23.85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28.8" x14ac:dyDescent="0.25">
      <c r="B72"/>
      <c r="C72" s="23" t="s">
        <v>106</v>
      </c>
      <c r="D72" s="44" t="s">
        <v>107</v>
      </c>
      <c r="E72" s="37" t="s">
        <v>15</v>
      </c>
      <c r="F72" s="52">
        <f t="shared" si="22"/>
        <v>265</v>
      </c>
      <c r="G72" s="26">
        <v>290.08999999999997</v>
      </c>
      <c r="H72" s="25">
        <f t="shared" si="20"/>
        <v>76873.850000000006</v>
      </c>
      <c r="I72" s="12"/>
      <c r="K72" s="68">
        <v>265</v>
      </c>
      <c r="L72" s="68"/>
      <c r="M72" s="68"/>
      <c r="N72" s="68">
        <f t="shared" ref="N72:N73" si="23">K72</f>
        <v>265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28.8" x14ac:dyDescent="0.25">
      <c r="B73"/>
      <c r="C73" s="23" t="s">
        <v>108</v>
      </c>
      <c r="D73" s="44" t="s">
        <v>109</v>
      </c>
      <c r="E73" s="37" t="s">
        <v>15</v>
      </c>
      <c r="F73" s="52">
        <f t="shared" si="22"/>
        <v>265</v>
      </c>
      <c r="G73" s="26">
        <v>104.72</v>
      </c>
      <c r="H73" s="25">
        <f t="shared" si="20"/>
        <v>27750.799999999999</v>
      </c>
      <c r="I73" s="12"/>
      <c r="K73" s="68">
        <v>265</v>
      </c>
      <c r="L73" s="68"/>
      <c r="M73" s="68"/>
      <c r="N73" s="68">
        <f t="shared" si="23"/>
        <v>265</v>
      </c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38.4" x14ac:dyDescent="0.25">
      <c r="B74"/>
      <c r="C74" s="23" t="s">
        <v>73</v>
      </c>
      <c r="D74" s="44" t="s">
        <v>137</v>
      </c>
      <c r="E74" s="37" t="s">
        <v>28</v>
      </c>
      <c r="F74" s="52">
        <f t="shared" si="22"/>
        <v>512.78</v>
      </c>
      <c r="G74" s="26">
        <v>803.3</v>
      </c>
      <c r="H74" s="25">
        <f t="shared" si="20"/>
        <v>411916.17</v>
      </c>
      <c r="I74" s="12"/>
      <c r="K74" s="68">
        <v>265</v>
      </c>
      <c r="L74" s="68">
        <v>0.9</v>
      </c>
      <c r="M74" s="68">
        <v>2.15</v>
      </c>
      <c r="N74" s="68">
        <f>M74*L74*K74</f>
        <v>512.78</v>
      </c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38.4" x14ac:dyDescent="0.25">
      <c r="B75"/>
      <c r="C75" s="23">
        <v>3002002</v>
      </c>
      <c r="D75" s="44" t="s">
        <v>31</v>
      </c>
      <c r="E75" s="37" t="s">
        <v>28</v>
      </c>
      <c r="F75" s="52">
        <f t="shared" si="22"/>
        <v>23.85</v>
      </c>
      <c r="G75" s="26">
        <v>305.20999999999998</v>
      </c>
      <c r="H75" s="25">
        <f t="shared" si="20"/>
        <v>7279.26</v>
      </c>
      <c r="I75" s="12"/>
      <c r="K75" s="68">
        <v>265</v>
      </c>
      <c r="L75" s="68">
        <v>0.9</v>
      </c>
      <c r="M75" s="68">
        <v>0.1</v>
      </c>
      <c r="N75" s="68">
        <f>M75*L75*K75</f>
        <v>23.85</v>
      </c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ht="28.8" x14ac:dyDescent="0.25">
      <c r="B76"/>
      <c r="C76" s="23" t="s">
        <v>110</v>
      </c>
      <c r="D76" s="44" t="s">
        <v>111</v>
      </c>
      <c r="E76" s="37" t="s">
        <v>112</v>
      </c>
      <c r="F76" s="41">
        <v>4</v>
      </c>
      <c r="G76" s="26">
        <v>965.49</v>
      </c>
      <c r="H76" s="25">
        <f t="shared" si="20"/>
        <v>3861.96</v>
      </c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ht="38.4" x14ac:dyDescent="0.25">
      <c r="B77"/>
      <c r="C77" s="23" t="s">
        <v>35</v>
      </c>
      <c r="D77" s="44" t="s">
        <v>54</v>
      </c>
      <c r="E77" s="37" t="s">
        <v>36</v>
      </c>
      <c r="F77" s="41">
        <v>24</v>
      </c>
      <c r="G77" s="26">
        <v>150.94999999999999</v>
      </c>
      <c r="H77" s="25">
        <f t="shared" si="20"/>
        <v>3622.8</v>
      </c>
      <c r="I77" s="12"/>
      <c r="K77" s="68"/>
      <c r="L77" s="68"/>
      <c r="M77" s="68"/>
      <c r="N77" s="68"/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ht="13.8" thickBot="1" x14ac:dyDescent="0.3">
      <c r="B78"/>
      <c r="C78" s="23"/>
      <c r="D78" s="43"/>
      <c r="E78" s="37"/>
      <c r="F78" s="41"/>
      <c r="G78" s="26"/>
      <c r="H78" s="27">
        <f>SUM(H69:H77)</f>
        <v>654975.52</v>
      </c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ht="13.8" thickTop="1" x14ac:dyDescent="0.25">
      <c r="C79" s="30" t="s">
        <v>47</v>
      </c>
      <c r="D79" s="58" t="s">
        <v>173</v>
      </c>
      <c r="E79" s="32"/>
      <c r="F79" s="33"/>
      <c r="G79" s="10"/>
      <c r="H79" s="10"/>
      <c r="I79" s="4"/>
      <c r="K79" s="69"/>
      <c r="L79" s="69"/>
      <c r="M79" s="69"/>
      <c r="N79" s="69"/>
      <c r="O79" s="69"/>
      <c r="P79" s="69"/>
      <c r="Q79" s="69"/>
      <c r="R79" s="69"/>
      <c r="S79" s="66"/>
      <c r="T79" s="66"/>
      <c r="U79" s="66"/>
      <c r="V79" s="66"/>
      <c r="W79" s="66"/>
    </row>
    <row r="80" spans="2:23" s="11" customFormat="1" x14ac:dyDescent="0.25">
      <c r="B80"/>
      <c r="C80" s="38" t="s">
        <v>48</v>
      </c>
      <c r="D80" s="39" t="s">
        <v>33</v>
      </c>
      <c r="E80" s="14"/>
      <c r="F80" s="14"/>
      <c r="G80" s="14"/>
      <c r="H80" s="14"/>
      <c r="I80" s="12"/>
      <c r="K80" s="68"/>
      <c r="L80" s="68"/>
      <c r="M80" s="68"/>
      <c r="N80" s="68"/>
      <c r="O80" s="68"/>
      <c r="P80" s="68"/>
      <c r="Q80" s="68"/>
      <c r="R80" s="68"/>
      <c r="S80" s="67"/>
      <c r="T80" s="67"/>
      <c r="U80" s="67"/>
      <c r="V80" s="67"/>
      <c r="W80" s="67"/>
    </row>
    <row r="81" spans="2:23" s="11" customFormat="1" ht="28.8" x14ac:dyDescent="0.25">
      <c r="B81"/>
      <c r="C81" s="23" t="s">
        <v>34</v>
      </c>
      <c r="D81" s="44" t="s">
        <v>50</v>
      </c>
      <c r="E81" s="37" t="s">
        <v>15</v>
      </c>
      <c r="F81" s="52">
        <f>N81</f>
        <v>265</v>
      </c>
      <c r="G81" s="26">
        <v>20.02</v>
      </c>
      <c r="H81" s="25">
        <f t="shared" ref="H81:H94" si="24">F81*G81</f>
        <v>5305.3</v>
      </c>
      <c r="I81" s="12"/>
      <c r="K81" s="68">
        <v>265</v>
      </c>
      <c r="L81" s="68"/>
      <c r="M81" s="68"/>
      <c r="N81" s="68">
        <f t="shared" ref="N81" si="25">K81</f>
        <v>265</v>
      </c>
      <c r="O81" s="68"/>
      <c r="P81" s="68"/>
      <c r="Q81" s="68"/>
      <c r="R81" s="68"/>
      <c r="S81" s="67"/>
      <c r="T81" s="67"/>
      <c r="U81" s="67"/>
      <c r="V81" s="67"/>
      <c r="W81" s="67"/>
    </row>
    <row r="82" spans="2:23" s="11" customFormat="1" ht="28.8" x14ac:dyDescent="0.25">
      <c r="B82"/>
      <c r="C82" s="23" t="s">
        <v>67</v>
      </c>
      <c r="D82" s="44" t="s">
        <v>68</v>
      </c>
      <c r="E82" s="37" t="s">
        <v>28</v>
      </c>
      <c r="F82" s="41">
        <v>0.13</v>
      </c>
      <c r="G82" s="26">
        <v>5570.07</v>
      </c>
      <c r="H82" s="25">
        <f t="shared" si="24"/>
        <v>724.11</v>
      </c>
      <c r="I82" s="12"/>
      <c r="K82" s="68"/>
      <c r="L82" s="68"/>
      <c r="M82" s="68"/>
      <c r="N82" s="68"/>
      <c r="O82" s="68"/>
      <c r="P82" s="68"/>
      <c r="Q82" s="68"/>
      <c r="R82" s="68"/>
      <c r="S82" s="67"/>
      <c r="T82" s="67"/>
      <c r="U82" s="67"/>
      <c r="V82" s="67"/>
      <c r="W82" s="67"/>
    </row>
    <row r="83" spans="2:23" s="11" customFormat="1" ht="38.4" x14ac:dyDescent="0.25">
      <c r="B83"/>
      <c r="C83" s="23">
        <v>3002059</v>
      </c>
      <c r="D83" s="44" t="s">
        <v>116</v>
      </c>
      <c r="E83" s="37" t="s">
        <v>28</v>
      </c>
      <c r="F83" s="41">
        <f>N83</f>
        <v>190.8</v>
      </c>
      <c r="G83" s="26">
        <v>139.43</v>
      </c>
      <c r="H83" s="25">
        <f t="shared" si="24"/>
        <v>26603.24</v>
      </c>
      <c r="I83" s="12"/>
      <c r="K83" s="68">
        <v>265</v>
      </c>
      <c r="L83" s="68">
        <v>0.6</v>
      </c>
      <c r="M83" s="68">
        <v>1.2</v>
      </c>
      <c r="N83" s="68">
        <f>M83*L83*K83</f>
        <v>190.8</v>
      </c>
      <c r="O83" s="68"/>
      <c r="P83" s="68"/>
      <c r="Q83" s="68"/>
      <c r="R83" s="68"/>
      <c r="S83" s="67"/>
      <c r="T83" s="67"/>
      <c r="U83" s="67"/>
      <c r="V83" s="67"/>
      <c r="W83" s="67"/>
    </row>
    <row r="84" spans="2:23" s="11" customFormat="1" ht="28.8" x14ac:dyDescent="0.25">
      <c r="B84"/>
      <c r="C84" s="23">
        <v>3002041</v>
      </c>
      <c r="D84" s="44" t="s">
        <v>46</v>
      </c>
      <c r="E84" s="37" t="s">
        <v>28</v>
      </c>
      <c r="F84" s="41">
        <f t="shared" ref="F84:F87" si="26">N84</f>
        <v>15.9</v>
      </c>
      <c r="G84" s="26">
        <v>1476.27</v>
      </c>
      <c r="H84" s="25">
        <f t="shared" si="24"/>
        <v>23472.69</v>
      </c>
      <c r="I84" s="12"/>
      <c r="K84" s="68">
        <v>265</v>
      </c>
      <c r="L84" s="68">
        <v>0.6</v>
      </c>
      <c r="M84" s="68">
        <v>0.1</v>
      </c>
      <c r="N84" s="68">
        <f>M84*L84*K84</f>
        <v>15.9</v>
      </c>
      <c r="O84" s="68"/>
      <c r="P84" s="68"/>
      <c r="Q84" s="68"/>
      <c r="R84" s="68"/>
      <c r="S84" s="67"/>
      <c r="T84" s="67"/>
      <c r="U84" s="67"/>
      <c r="V84" s="67"/>
      <c r="W84" s="67"/>
    </row>
    <row r="85" spans="2:23" s="11" customFormat="1" ht="38.4" x14ac:dyDescent="0.25">
      <c r="B85"/>
      <c r="C85" s="23">
        <v>3005844</v>
      </c>
      <c r="D85" s="44" t="s">
        <v>174</v>
      </c>
      <c r="E85" s="37" t="s">
        <v>15</v>
      </c>
      <c r="F85" s="41">
        <f>N85</f>
        <v>265</v>
      </c>
      <c r="G85" s="26">
        <v>224.55</v>
      </c>
      <c r="H85" s="25">
        <f t="shared" si="24"/>
        <v>59505.75</v>
      </c>
      <c r="I85" s="12"/>
      <c r="K85" s="68">
        <v>265</v>
      </c>
      <c r="L85" s="68"/>
      <c r="M85" s="68"/>
      <c r="N85" s="68">
        <f t="shared" ref="N85" si="27">K85</f>
        <v>265</v>
      </c>
      <c r="O85" s="68"/>
      <c r="P85" s="68"/>
      <c r="Q85" s="68"/>
      <c r="R85" s="68"/>
      <c r="S85" s="67"/>
      <c r="T85" s="67"/>
      <c r="U85" s="67"/>
      <c r="V85" s="67"/>
      <c r="W85" s="67"/>
    </row>
    <row r="86" spans="2:23" s="11" customFormat="1" ht="38.4" x14ac:dyDescent="0.25">
      <c r="B86"/>
      <c r="C86" s="23" t="s">
        <v>73</v>
      </c>
      <c r="D86" s="44" t="s">
        <v>137</v>
      </c>
      <c r="E86" s="37" t="s">
        <v>28</v>
      </c>
      <c r="F86" s="41">
        <f t="shared" si="26"/>
        <v>159</v>
      </c>
      <c r="G86" s="26">
        <v>803.3</v>
      </c>
      <c r="H86" s="25">
        <f t="shared" si="24"/>
        <v>127724.7</v>
      </c>
      <c r="I86" s="12"/>
      <c r="K86" s="68">
        <v>265</v>
      </c>
      <c r="L86" s="68">
        <v>0.6</v>
      </c>
      <c r="M86" s="68">
        <v>1</v>
      </c>
      <c r="N86" s="68">
        <f>M86*L86*K86</f>
        <v>159</v>
      </c>
      <c r="O86" s="68"/>
      <c r="P86" s="68"/>
      <c r="Q86" s="68"/>
      <c r="R86" s="68"/>
      <c r="S86" s="67"/>
      <c r="T86" s="67"/>
      <c r="U86" s="67"/>
      <c r="V86" s="67"/>
      <c r="W86" s="67"/>
    </row>
    <row r="87" spans="2:23" s="11" customFormat="1" ht="38.4" x14ac:dyDescent="0.25">
      <c r="B87"/>
      <c r="C87" s="23">
        <v>3002002</v>
      </c>
      <c r="D87" s="44" t="s">
        <v>31</v>
      </c>
      <c r="E87" s="37" t="s">
        <v>28</v>
      </c>
      <c r="F87" s="41">
        <f t="shared" si="26"/>
        <v>15.9</v>
      </c>
      <c r="G87" s="26">
        <v>305.20999999999998</v>
      </c>
      <c r="H87" s="25">
        <f t="shared" si="24"/>
        <v>4852.84</v>
      </c>
      <c r="I87" s="12"/>
      <c r="K87" s="68">
        <v>265</v>
      </c>
      <c r="L87" s="68">
        <v>0.6</v>
      </c>
      <c r="M87" s="68">
        <v>0.1</v>
      </c>
      <c r="N87" s="68">
        <f>M87*L87*K87</f>
        <v>15.9</v>
      </c>
      <c r="O87" s="68"/>
      <c r="P87" s="68"/>
      <c r="Q87" s="68"/>
      <c r="R87" s="68"/>
      <c r="S87" s="67"/>
      <c r="T87" s="67"/>
      <c r="U87" s="67"/>
      <c r="V87" s="67"/>
      <c r="W87" s="67"/>
    </row>
    <row r="88" spans="2:23" s="11" customFormat="1" ht="38.4" x14ac:dyDescent="0.25">
      <c r="B88"/>
      <c r="C88" s="23" t="s">
        <v>35</v>
      </c>
      <c r="D88" s="44" t="s">
        <v>54</v>
      </c>
      <c r="E88" s="37" t="s">
        <v>36</v>
      </c>
      <c r="F88" s="41">
        <v>24</v>
      </c>
      <c r="G88" s="26">
        <v>150.94999999999999</v>
      </c>
      <c r="H88" s="25">
        <f t="shared" si="24"/>
        <v>3622.8</v>
      </c>
      <c r="I88" s="12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</row>
    <row r="89" spans="2:23" s="11" customFormat="1" ht="38.4" x14ac:dyDescent="0.25">
      <c r="B89"/>
      <c r="C89" s="23">
        <v>3005127</v>
      </c>
      <c r="D89" s="44" t="s">
        <v>175</v>
      </c>
      <c r="E89" s="37" t="s">
        <v>16</v>
      </c>
      <c r="F89" s="41">
        <v>2</v>
      </c>
      <c r="G89" s="26">
        <v>8169.69</v>
      </c>
      <c r="H89" s="25">
        <f t="shared" si="24"/>
        <v>16339.38</v>
      </c>
      <c r="I89" s="12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</row>
    <row r="90" spans="2:23" s="11" customFormat="1" ht="28.8" x14ac:dyDescent="0.25">
      <c r="B90"/>
      <c r="C90" s="23">
        <v>3006448</v>
      </c>
      <c r="D90" s="44" t="s">
        <v>176</v>
      </c>
      <c r="E90" s="37" t="s">
        <v>16</v>
      </c>
      <c r="F90" s="41">
        <v>4</v>
      </c>
      <c r="G90" s="26">
        <v>1319.71</v>
      </c>
      <c r="H90" s="25">
        <f t="shared" si="24"/>
        <v>5278.84</v>
      </c>
      <c r="I90" s="12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</row>
    <row r="91" spans="2:23" s="11" customFormat="1" ht="28.8" x14ac:dyDescent="0.25">
      <c r="B91"/>
      <c r="C91" s="23">
        <v>3005142</v>
      </c>
      <c r="D91" s="44" t="s">
        <v>177</v>
      </c>
      <c r="E91" s="37" t="s">
        <v>16</v>
      </c>
      <c r="F91" s="41">
        <v>2</v>
      </c>
      <c r="G91" s="26">
        <v>1893.81</v>
      </c>
      <c r="H91" s="25">
        <f t="shared" si="24"/>
        <v>3787.62</v>
      </c>
      <c r="I91" s="12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</row>
    <row r="92" spans="2:23" s="11" customFormat="1" ht="28.8" x14ac:dyDescent="0.25">
      <c r="B92"/>
      <c r="C92" s="23">
        <v>3005179</v>
      </c>
      <c r="D92" s="44" t="s">
        <v>178</v>
      </c>
      <c r="E92" s="37" t="s">
        <v>16</v>
      </c>
      <c r="F92" s="41">
        <v>1</v>
      </c>
      <c r="G92" s="26">
        <v>5255.99</v>
      </c>
      <c r="H92" s="25">
        <f t="shared" si="24"/>
        <v>5255.99</v>
      </c>
      <c r="I92" s="12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</row>
    <row r="93" spans="2:23" s="11" customFormat="1" ht="28.8" x14ac:dyDescent="0.25">
      <c r="B93"/>
      <c r="C93" s="23">
        <v>3005198</v>
      </c>
      <c r="D93" s="44" t="s">
        <v>179</v>
      </c>
      <c r="E93" s="37" t="s">
        <v>16</v>
      </c>
      <c r="F93" s="41">
        <v>1</v>
      </c>
      <c r="G93" s="26">
        <v>6176.01</v>
      </c>
      <c r="H93" s="25">
        <f t="shared" si="24"/>
        <v>6176.01</v>
      </c>
      <c r="I93" s="12"/>
      <c r="K93" s="68"/>
      <c r="L93" s="68"/>
      <c r="M93" s="68"/>
      <c r="N93" s="68"/>
      <c r="O93" s="68"/>
      <c r="P93" s="68"/>
      <c r="Q93" s="68"/>
      <c r="R93" s="68"/>
      <c r="S93" s="67"/>
      <c r="T93" s="67"/>
      <c r="U93" s="67"/>
      <c r="V93" s="67"/>
      <c r="W93" s="67"/>
    </row>
    <row r="94" spans="2:23" s="11" customFormat="1" ht="28.8" x14ac:dyDescent="0.25">
      <c r="B94"/>
      <c r="C94" s="23">
        <v>3005152</v>
      </c>
      <c r="D94" s="44" t="s">
        <v>180</v>
      </c>
      <c r="E94" s="37" t="s">
        <v>16</v>
      </c>
      <c r="F94" s="41">
        <v>2</v>
      </c>
      <c r="G94" s="26">
        <v>1117.97</v>
      </c>
      <c r="H94" s="25">
        <f t="shared" si="24"/>
        <v>2235.94</v>
      </c>
      <c r="I94" s="12"/>
      <c r="K94" s="68"/>
      <c r="L94" s="68"/>
      <c r="M94" s="68"/>
      <c r="N94" s="68"/>
      <c r="O94" s="68"/>
      <c r="P94" s="68"/>
      <c r="Q94" s="68"/>
      <c r="R94" s="68"/>
      <c r="S94" s="67"/>
      <c r="T94" s="67"/>
      <c r="U94" s="67"/>
      <c r="V94" s="67"/>
      <c r="W94" s="67"/>
    </row>
    <row r="95" spans="2:23" s="11" customFormat="1" x14ac:dyDescent="0.25">
      <c r="B95"/>
      <c r="C95" s="23"/>
      <c r="D95" s="43"/>
      <c r="E95" s="37"/>
      <c r="F95" s="41"/>
      <c r="G95" s="26"/>
      <c r="H95" s="27">
        <f>SUM(H81:H94)</f>
        <v>290885.21000000002</v>
      </c>
      <c r="I95" s="12"/>
      <c r="K95" s="68"/>
      <c r="L95" s="68"/>
      <c r="M95" s="68"/>
      <c r="N95" s="68"/>
      <c r="O95" s="68"/>
      <c r="P95" s="68"/>
      <c r="Q95" s="68"/>
      <c r="R95" s="68"/>
      <c r="S95" s="67"/>
      <c r="T95" s="67"/>
      <c r="U95" s="67"/>
      <c r="V95" s="67"/>
      <c r="W95" s="67"/>
    </row>
    <row r="96" spans="2:23" s="11" customFormat="1" ht="8.25" customHeight="1" x14ac:dyDescent="0.25">
      <c r="B96"/>
      <c r="C96" s="16"/>
      <c r="D96" s="16"/>
      <c r="E96" s="21"/>
      <c r="F96" s="34"/>
      <c r="G96" s="21"/>
      <c r="H96" s="18"/>
      <c r="I96" s="12"/>
      <c r="K96" s="68"/>
      <c r="L96" s="68"/>
      <c r="M96" s="68"/>
      <c r="N96" s="68"/>
      <c r="O96" s="68"/>
      <c r="P96" s="68"/>
      <c r="Q96" s="68"/>
      <c r="R96" s="68"/>
      <c r="S96" s="67"/>
      <c r="T96" s="67"/>
      <c r="U96" s="67"/>
      <c r="V96" s="67"/>
      <c r="W96" s="67"/>
    </row>
    <row r="97" spans="1:23" s="11" customFormat="1" x14ac:dyDescent="0.25">
      <c r="B97"/>
      <c r="C97" s="16"/>
      <c r="D97" s="16"/>
      <c r="E97" s="16"/>
      <c r="F97" s="19"/>
      <c r="G97" s="20" t="s">
        <v>8</v>
      </c>
      <c r="H97" s="28">
        <f>+H95+H78+H66+H63+H59+H54+H48+H39+H32+H23+H17</f>
        <v>6947941.5700000003</v>
      </c>
      <c r="I97" s="12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</row>
    <row r="98" spans="1:23" s="11" customFormat="1" x14ac:dyDescent="0.25">
      <c r="B98"/>
      <c r="C98" s="16"/>
      <c r="D98" s="16"/>
      <c r="E98" s="16"/>
      <c r="F98" s="19"/>
      <c r="G98" s="20" t="s">
        <v>9</v>
      </c>
      <c r="H98" s="28">
        <f>+H97*0.16</f>
        <v>1111670.6499999999</v>
      </c>
      <c r="I98" s="12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</row>
    <row r="99" spans="1:23" s="11" customFormat="1" ht="13.8" x14ac:dyDescent="0.25">
      <c r="B99"/>
      <c r="C99" s="16"/>
      <c r="D99" s="48"/>
      <c r="E99" s="21"/>
      <c r="F99" s="34"/>
      <c r="G99" s="19" t="s">
        <v>10</v>
      </c>
      <c r="H99" s="28">
        <f>+H98+H97</f>
        <v>8059612.2199999997</v>
      </c>
      <c r="I99" s="12"/>
      <c r="J99" s="62"/>
      <c r="K99" s="70"/>
      <c r="L99" s="70"/>
      <c r="M99" s="70"/>
      <c r="N99" s="70"/>
      <c r="O99" s="67"/>
      <c r="P99" s="67"/>
      <c r="Q99" s="67"/>
      <c r="R99" s="67"/>
      <c r="S99" s="67"/>
      <c r="T99" s="67"/>
      <c r="U99" s="67"/>
      <c r="V99" s="67"/>
      <c r="W99" s="67"/>
    </row>
    <row r="100" spans="1:23" s="15" customFormat="1" ht="9.6" x14ac:dyDescent="0.2">
      <c r="C100" s="17"/>
      <c r="D100" s="22"/>
      <c r="E100" s="21"/>
      <c r="F100" s="34"/>
      <c r="G100" s="21"/>
      <c r="H100" s="42" t="s">
        <v>123</v>
      </c>
      <c r="I100" s="24"/>
      <c r="K100" s="71"/>
      <c r="L100" s="71"/>
      <c r="M100" s="71"/>
      <c r="N100" s="71"/>
      <c r="O100" s="70"/>
      <c r="P100" s="70"/>
      <c r="Q100" s="70"/>
      <c r="R100" s="70"/>
      <c r="S100" s="70"/>
      <c r="T100" s="70"/>
      <c r="U100" s="70"/>
      <c r="V100" s="70"/>
      <c r="W100" s="70"/>
    </row>
    <row r="101" spans="1:23" s="16" customFormat="1" ht="12.75" customHeight="1" x14ac:dyDescent="0.2">
      <c r="C101" s="21"/>
      <c r="D101" s="22"/>
      <c r="E101" s="21"/>
      <c r="F101" s="34"/>
      <c r="G101" s="21"/>
      <c r="H101" s="21"/>
      <c r="I101" s="20"/>
      <c r="J101" s="54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</row>
    <row r="102" spans="1:23" s="16" customFormat="1" ht="12.75" customHeight="1" x14ac:dyDescent="0.25">
      <c r="C102" s="21"/>
      <c r="D102" s="22" t="s">
        <v>11</v>
      </c>
      <c r="E102" s="21"/>
      <c r="F102" s="34"/>
      <c r="G102" s="21" t="s">
        <v>12</v>
      </c>
      <c r="H102" s="31"/>
      <c r="I102" s="20"/>
      <c r="K102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</row>
    <row r="103" spans="1:23" s="16" customFormat="1" ht="12.75" customHeight="1" x14ac:dyDescent="0.2">
      <c r="C103" s="21"/>
      <c r="D103" s="22"/>
      <c r="E103" s="21"/>
      <c r="F103" s="28"/>
      <c r="G103" s="21"/>
      <c r="H103" s="28">
        <f>H99/F10</f>
        <v>2719.17</v>
      </c>
      <c r="I103" s="20"/>
      <c r="J103" s="54"/>
      <c r="K103" s="72"/>
      <c r="L103" s="72"/>
      <c r="M103" s="72"/>
      <c r="N103" s="72"/>
      <c r="O103" s="71"/>
      <c r="P103" s="71"/>
      <c r="Q103" s="71"/>
      <c r="R103" s="71"/>
      <c r="S103" s="71"/>
      <c r="T103" s="71"/>
      <c r="U103" s="71"/>
      <c r="V103" s="71"/>
      <c r="W103" s="71"/>
    </row>
    <row r="104" spans="1:23" s="17" customFormat="1" ht="12.75" customHeight="1" x14ac:dyDescent="0.2">
      <c r="C104" s="21"/>
      <c r="D104" s="22"/>
      <c r="E104" s="21"/>
      <c r="F104" s="28"/>
      <c r="G104" s="21"/>
      <c r="H104" s="63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</row>
    <row r="105" spans="1:23" s="17" customFormat="1" ht="13.8" x14ac:dyDescent="0.25">
      <c r="C105" s="21"/>
      <c r="D105" s="48"/>
      <c r="E105" s="21"/>
      <c r="F105" s="34"/>
      <c r="G105" s="28" t="s">
        <v>156</v>
      </c>
      <c r="H105" s="63"/>
      <c r="I105" s="21"/>
      <c r="K105" s="66"/>
      <c r="L105" s="66"/>
      <c r="M105" s="66"/>
      <c r="N105" s="66"/>
      <c r="O105" s="72"/>
      <c r="P105" s="72"/>
      <c r="Q105" s="72"/>
      <c r="R105" s="72"/>
      <c r="S105" s="72"/>
      <c r="T105" s="72"/>
      <c r="U105" s="72"/>
      <c r="V105" s="72"/>
      <c r="W105" s="72"/>
    </row>
    <row r="106" spans="1:23" x14ac:dyDescent="0.25">
      <c r="C106" s="21"/>
      <c r="D106" s="22"/>
      <c r="E106" s="21"/>
      <c r="F106" s="34"/>
      <c r="G106" s="21"/>
      <c r="H106" s="28">
        <v>7128000</v>
      </c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</row>
    <row r="107" spans="1:23" x14ac:dyDescent="0.25">
      <c r="C107" s="21"/>
      <c r="D107" s="22"/>
      <c r="E107" s="21"/>
      <c r="F107" s="34"/>
      <c r="G107" s="21"/>
      <c r="H107" s="61"/>
      <c r="J107" s="56"/>
      <c r="K107" s="66"/>
      <c r="L107" s="73"/>
      <c r="M107" s="73"/>
      <c r="N107" s="73"/>
      <c r="O107" s="66"/>
      <c r="P107" s="66"/>
      <c r="Q107" s="66"/>
      <c r="R107" s="66"/>
      <c r="S107" s="66"/>
      <c r="T107" s="66"/>
      <c r="U107" s="66"/>
      <c r="V107" s="66"/>
      <c r="W107" s="66"/>
    </row>
    <row r="108" spans="1:23" s="1" customFormat="1" x14ac:dyDescent="0.25">
      <c r="A108"/>
      <c r="B108"/>
      <c r="C108" s="21"/>
      <c r="D108" s="22"/>
      <c r="E108" s="21"/>
      <c r="F108" s="34"/>
      <c r="G108" s="21"/>
      <c r="H108" s="21"/>
      <c r="J108"/>
      <c r="K108" s="66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</row>
    <row r="109" spans="1:23" s="1" customFormat="1" x14ac:dyDescent="0.25">
      <c r="A109"/>
      <c r="B109"/>
      <c r="C109" s="29" t="s">
        <v>13</v>
      </c>
      <c r="D109" s="22"/>
      <c r="E109" s="21"/>
      <c r="F109" s="34"/>
      <c r="G109" s="1" t="s">
        <v>85</v>
      </c>
      <c r="H109" s="21"/>
      <c r="J109"/>
      <c r="O109" s="73"/>
      <c r="P109" s="73"/>
      <c r="Q109" s="73"/>
      <c r="R109" s="73"/>
      <c r="S109" s="73"/>
      <c r="T109" s="73"/>
      <c r="U109" s="73"/>
      <c r="V109" s="73"/>
      <c r="W109" s="73"/>
    </row>
    <row r="110" spans="1:23" s="1" customFormat="1" x14ac:dyDescent="0.25">
      <c r="A110"/>
      <c r="B110"/>
      <c r="C110" s="17" t="s">
        <v>24</v>
      </c>
      <c r="D110" s="22"/>
      <c r="E110" s="21"/>
      <c r="F110" s="34"/>
      <c r="G110" s="21" t="s">
        <v>86</v>
      </c>
      <c r="H110" s="21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</row>
    <row r="111" spans="1:23" s="1" customFormat="1" x14ac:dyDescent="0.25">
      <c r="A111"/>
      <c r="B111"/>
      <c r="C111" s="21"/>
      <c r="D111" s="22"/>
      <c r="E111" s="21"/>
      <c r="F111" s="34"/>
      <c r="G111" s="21"/>
      <c r="H111" s="21"/>
    </row>
    <row r="112" spans="1:23" s="1" customFormat="1" x14ac:dyDescent="0.25">
      <c r="A112"/>
      <c r="B112"/>
      <c r="C112" s="21"/>
      <c r="D112" s="22"/>
      <c r="E112" s="21"/>
      <c r="F112" s="34"/>
      <c r="G112" s="21"/>
      <c r="H112" s="21"/>
    </row>
    <row r="113" spans="1:8" s="1" customFormat="1" x14ac:dyDescent="0.25">
      <c r="A113"/>
      <c r="B113"/>
      <c r="C113" s="17"/>
      <c r="D113" s="17"/>
      <c r="E113" s="17"/>
      <c r="F113" s="35"/>
      <c r="G113" s="17"/>
      <c r="H113" s="17"/>
    </row>
    <row r="114" spans="1:8" s="1" customFormat="1" x14ac:dyDescent="0.25">
      <c r="A114"/>
      <c r="B114"/>
      <c r="C114" s="17"/>
      <c r="D114" s="17"/>
      <c r="E114" s="17"/>
      <c r="F114" s="35"/>
      <c r="G114" s="17"/>
      <c r="H114" s="17"/>
    </row>
    <row r="115" spans="1:8" s="1" customFormat="1" x14ac:dyDescent="0.25">
      <c r="A115"/>
      <c r="B115"/>
      <c r="C115" s="17"/>
      <c r="D115" s="17"/>
      <c r="E115" s="17"/>
      <c r="F115" s="35"/>
      <c r="G115" s="17"/>
      <c r="H115" s="17"/>
    </row>
    <row r="116" spans="1:8" s="1" customFormat="1" x14ac:dyDescent="0.25">
      <c r="A116"/>
      <c r="B116"/>
      <c r="C116" s="17"/>
      <c r="D116" s="17"/>
      <c r="E116" s="17"/>
      <c r="F116" s="35"/>
      <c r="G116" s="17"/>
      <c r="H116" s="17"/>
    </row>
    <row r="117" spans="1:8" s="1" customFormat="1" x14ac:dyDescent="0.25">
      <c r="A117"/>
      <c r="B117"/>
      <c r="C117" s="17"/>
      <c r="D117" s="17"/>
      <c r="E117" s="17"/>
      <c r="F117" s="35"/>
      <c r="G117" s="17"/>
      <c r="H117" s="17"/>
    </row>
    <row r="118" spans="1:8" s="1" customFormat="1" x14ac:dyDescent="0.25">
      <c r="A118"/>
      <c r="B118"/>
      <c r="C118" s="17"/>
      <c r="D118" s="17"/>
      <c r="E118" s="17"/>
      <c r="F118" s="35"/>
      <c r="G118" s="17"/>
      <c r="H118" s="17"/>
    </row>
    <row r="119" spans="1:8" s="1" customFormat="1" x14ac:dyDescent="0.25">
      <c r="A119"/>
      <c r="B119"/>
      <c r="D119" s="13"/>
      <c r="F119" s="36"/>
    </row>
    <row r="120" spans="1:8" s="1" customFormat="1" x14ac:dyDescent="0.25">
      <c r="A120"/>
      <c r="B120"/>
      <c r="D120" s="13"/>
      <c r="F120" s="36"/>
    </row>
    <row r="121" spans="1:8" s="1" customFormat="1" x14ac:dyDescent="0.25">
      <c r="A121"/>
      <c r="B121"/>
      <c r="D121" s="13"/>
      <c r="F121" s="36"/>
    </row>
    <row r="122" spans="1:8" s="1" customFormat="1" x14ac:dyDescent="0.25">
      <c r="A122"/>
      <c r="B122"/>
      <c r="D122" s="13"/>
      <c r="F122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2" manualBreakCount="2">
    <brk id="63" max="16383" man="1"/>
    <brk id="8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 tint="-9.9978637043366805E-2"/>
  </sheetPr>
  <dimension ref="A1:W122"/>
  <sheetViews>
    <sheetView view="pageBreakPreview" topLeftCell="B84" zoomScale="110" zoomScaleNormal="90" zoomScaleSheetLayoutView="110" workbookViewId="0">
      <selection activeCell="H104" sqref="H10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3.4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260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1.7</v>
      </c>
      <c r="M7" s="68">
        <v>8</v>
      </c>
      <c r="N7" s="68">
        <v>1.7</v>
      </c>
      <c r="O7" s="68">
        <f>L7+M7+N7</f>
        <v>11.4</v>
      </c>
      <c r="P7" s="65"/>
      <c r="Q7" s="11"/>
      <c r="R7" s="11"/>
      <c r="S7" s="11">
        <f>SUM(S3:S6)</f>
        <v>0.35</v>
      </c>
      <c r="T7" s="11"/>
    </row>
    <row r="8" spans="2:23" ht="36.6" thickTop="1" x14ac:dyDescent="0.25">
      <c r="C8" s="30" t="s">
        <v>25</v>
      </c>
      <c r="D8" s="58" t="s">
        <v>150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8.6999999999999993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2964</v>
      </c>
      <c r="G10" s="26">
        <v>20.34</v>
      </c>
      <c r="H10" s="25">
        <f t="shared" ref="H10:H16" si="0">F10*G10</f>
        <v>60287.76</v>
      </c>
      <c r="I10" s="12"/>
      <c r="K10" s="68">
        <f>L3</f>
        <v>260</v>
      </c>
      <c r="L10" s="68">
        <f>O7</f>
        <v>11.4</v>
      </c>
      <c r="M10" s="68"/>
      <c r="N10" s="68">
        <f>L10*K10</f>
        <v>2964</v>
      </c>
      <c r="O10" s="68"/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6" si="1">N11</f>
        <v>532</v>
      </c>
      <c r="G11" s="26">
        <v>50.94</v>
      </c>
      <c r="H11" s="25">
        <f t="shared" si="0"/>
        <v>27100.080000000002</v>
      </c>
      <c r="I11" s="12"/>
      <c r="K11" s="68">
        <f>L3</f>
        <v>260</v>
      </c>
      <c r="L11" s="68" t="s">
        <v>131</v>
      </c>
      <c r="M11" s="68"/>
      <c r="N11" s="68">
        <f>K11*2+O11</f>
        <v>532</v>
      </c>
      <c r="O11" s="68">
        <v>12</v>
      </c>
      <c r="P11" s="68"/>
      <c r="Q11" s="68"/>
      <c r="R11" s="68"/>
      <c r="T11" s="67"/>
      <c r="U11" s="67"/>
      <c r="V11" s="67"/>
      <c r="W11" s="67"/>
    </row>
    <row r="12" spans="2:23" s="11" customFormat="1" ht="48" x14ac:dyDescent="0.25">
      <c r="B12"/>
      <c r="C12" s="23">
        <v>3001021</v>
      </c>
      <c r="D12" s="57" t="s">
        <v>146</v>
      </c>
      <c r="E12" s="37" t="s">
        <v>15</v>
      </c>
      <c r="F12" s="41">
        <f>N12</f>
        <v>36</v>
      </c>
      <c r="G12" s="26">
        <v>49.97</v>
      </c>
      <c r="H12" s="25">
        <f>F12*G12</f>
        <v>1798.92</v>
      </c>
      <c r="I12" s="12"/>
      <c r="K12" s="68">
        <v>9</v>
      </c>
      <c r="L12" s="68"/>
      <c r="M12" s="68">
        <v>4</v>
      </c>
      <c r="N12" s="68">
        <f>K12*M12</f>
        <v>36</v>
      </c>
      <c r="O12" s="68"/>
      <c r="P12" s="68"/>
      <c r="Q12" s="68"/>
      <c r="R12" s="68"/>
      <c r="T12" s="67"/>
      <c r="U12" s="67"/>
      <c r="V12" s="67"/>
      <c r="W12" s="67"/>
    </row>
    <row r="13" spans="2:23" s="11" customFormat="1" ht="28.8" x14ac:dyDescent="0.25">
      <c r="B13"/>
      <c r="C13" s="23">
        <v>3001013</v>
      </c>
      <c r="D13" s="57" t="s">
        <v>145</v>
      </c>
      <c r="E13" s="37" t="s">
        <v>28</v>
      </c>
      <c r="F13" s="41">
        <f>N13</f>
        <v>4.8</v>
      </c>
      <c r="G13" s="26">
        <v>1022.75</v>
      </c>
      <c r="H13" s="25">
        <f t="shared" ref="H13" si="2">F13*G13</f>
        <v>4909.2</v>
      </c>
      <c r="I13" s="12"/>
      <c r="K13" s="68">
        <v>40</v>
      </c>
      <c r="L13" s="68">
        <v>0.8</v>
      </c>
      <c r="M13" s="68">
        <v>0.15</v>
      </c>
      <c r="N13" s="68">
        <f>M13*L13*K13</f>
        <v>4.8</v>
      </c>
      <c r="O13" s="68"/>
      <c r="P13" s="68"/>
      <c r="Q13" s="68"/>
      <c r="R13" s="68"/>
      <c r="T13" s="67"/>
      <c r="U13" s="67"/>
      <c r="V13" s="67"/>
      <c r="W13" s="67"/>
    </row>
    <row r="14" spans="2:23" s="11" customFormat="1" ht="28.8" x14ac:dyDescent="0.25">
      <c r="B14"/>
      <c r="C14" s="23">
        <v>3001012</v>
      </c>
      <c r="D14" s="57" t="s">
        <v>38</v>
      </c>
      <c r="E14" s="37" t="s">
        <v>28</v>
      </c>
      <c r="F14" s="41">
        <f t="shared" si="1"/>
        <v>70.72</v>
      </c>
      <c r="G14" s="26">
        <v>955.71</v>
      </c>
      <c r="H14" s="25">
        <f t="shared" si="0"/>
        <v>67587.81</v>
      </c>
      <c r="I14" s="12"/>
      <c r="K14" s="68">
        <f>L3</f>
        <v>260</v>
      </c>
      <c r="L14" s="68">
        <f>M1</f>
        <v>3.4</v>
      </c>
      <c r="M14" s="68">
        <v>0.08</v>
      </c>
      <c r="N14" s="68">
        <f>M14*L14*K14</f>
        <v>70.72</v>
      </c>
      <c r="O14" s="68"/>
      <c r="P14" s="68"/>
      <c r="Q14" s="68"/>
      <c r="R14" s="68"/>
      <c r="S14" s="67"/>
      <c r="T14" s="67"/>
      <c r="U14" s="67"/>
      <c r="V14" s="67"/>
      <c r="W14" s="67"/>
    </row>
    <row r="15" spans="2:23" s="11" customFormat="1" ht="38.4" x14ac:dyDescent="0.25">
      <c r="B15"/>
      <c r="C15" s="23">
        <v>9999000</v>
      </c>
      <c r="D15" s="57" t="s">
        <v>113</v>
      </c>
      <c r="E15" s="37" t="s">
        <v>16</v>
      </c>
      <c r="F15" s="81">
        <f>N15</f>
        <v>1</v>
      </c>
      <c r="G15" s="26">
        <v>4940.93</v>
      </c>
      <c r="H15" s="25">
        <f t="shared" si="0"/>
        <v>4940.93</v>
      </c>
      <c r="I15" s="12"/>
      <c r="K15" s="68">
        <v>1</v>
      </c>
      <c r="L15" s="68"/>
      <c r="M15" s="68"/>
      <c r="N15" s="68">
        <f>K15</f>
        <v>1</v>
      </c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ht="28.8" x14ac:dyDescent="0.25">
      <c r="B16"/>
      <c r="C16" s="23" t="s">
        <v>71</v>
      </c>
      <c r="D16" s="57" t="s">
        <v>124</v>
      </c>
      <c r="E16" s="37" t="s">
        <v>16</v>
      </c>
      <c r="F16" s="41">
        <f t="shared" si="1"/>
        <v>3</v>
      </c>
      <c r="G16" s="26">
        <v>602.29999999999995</v>
      </c>
      <c r="H16" s="25">
        <f t="shared" si="0"/>
        <v>1806.9</v>
      </c>
      <c r="I16" s="12"/>
      <c r="K16" s="75">
        <v>3</v>
      </c>
      <c r="L16" s="68"/>
      <c r="M16" s="68"/>
      <c r="N16" s="68">
        <f>K16</f>
        <v>3</v>
      </c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x14ac:dyDescent="0.25">
      <c r="B17"/>
      <c r="C17" s="23"/>
      <c r="D17" s="40"/>
      <c r="E17" s="37"/>
      <c r="F17" s="41"/>
      <c r="G17" s="26"/>
      <c r="H17" s="27">
        <f>SUM(H10:H16)</f>
        <v>168431.6</v>
      </c>
      <c r="I17" s="12"/>
      <c r="K17" s="68"/>
      <c r="L17" s="68"/>
      <c r="M17" s="68"/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x14ac:dyDescent="0.25">
      <c r="B18"/>
      <c r="C18" s="38" t="s">
        <v>26</v>
      </c>
      <c r="D18" s="39" t="s">
        <v>29</v>
      </c>
      <c r="E18" s="14"/>
      <c r="F18" s="14"/>
      <c r="G18" s="14"/>
      <c r="H18" s="14"/>
      <c r="I18" s="12"/>
      <c r="K18" s="68"/>
      <c r="L18" s="68"/>
      <c r="M18" s="68"/>
      <c r="N18" s="68"/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21.75" customHeight="1" x14ac:dyDescent="0.25">
      <c r="A19" s="59"/>
      <c r="B19"/>
      <c r="C19" s="23">
        <v>3002001</v>
      </c>
      <c r="D19" s="44" t="s">
        <v>30</v>
      </c>
      <c r="E19" s="37" t="s">
        <v>28</v>
      </c>
      <c r="F19" s="52">
        <f>N19</f>
        <v>791.7</v>
      </c>
      <c r="G19" s="26">
        <v>71.680000000000007</v>
      </c>
      <c r="H19" s="25">
        <f t="shared" ref="H19:H21" si="3">F19*G19</f>
        <v>56749.06</v>
      </c>
      <c r="I19" s="12"/>
      <c r="K19" s="68">
        <f>L3</f>
        <v>260</v>
      </c>
      <c r="L19" s="68">
        <f>M8</f>
        <v>8.6999999999999993</v>
      </c>
      <c r="M19" s="68">
        <f>S7</f>
        <v>0.35</v>
      </c>
      <c r="N19" s="68">
        <f>M19*L19*K19</f>
        <v>791.7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ht="38.4" x14ac:dyDescent="0.25">
      <c r="B20"/>
      <c r="C20" s="23">
        <v>3002002</v>
      </c>
      <c r="D20" s="40" t="s">
        <v>31</v>
      </c>
      <c r="E20" s="37" t="s">
        <v>28</v>
      </c>
      <c r="F20" s="52">
        <f t="shared" ref="F20:F22" si="4">N20</f>
        <v>791.7</v>
      </c>
      <c r="G20" s="26">
        <v>305.20999999999998</v>
      </c>
      <c r="H20" s="25">
        <f t="shared" si="3"/>
        <v>241634.76</v>
      </c>
      <c r="I20" s="12"/>
      <c r="K20" s="68">
        <f>L3</f>
        <v>260</v>
      </c>
      <c r="L20" s="68">
        <f>M8</f>
        <v>8.6999999999999993</v>
      </c>
      <c r="M20" s="68">
        <f>S7</f>
        <v>0.35</v>
      </c>
      <c r="N20" s="68">
        <f>M20*L20*K20</f>
        <v>791.7</v>
      </c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48" x14ac:dyDescent="0.25">
      <c r="B21"/>
      <c r="C21" s="23">
        <v>3002003</v>
      </c>
      <c r="D21" s="40" t="s">
        <v>56</v>
      </c>
      <c r="E21" s="37" t="s">
        <v>17</v>
      </c>
      <c r="F21" s="52">
        <f t="shared" si="4"/>
        <v>2262</v>
      </c>
      <c r="G21" s="26">
        <v>44.07</v>
      </c>
      <c r="H21" s="25">
        <f t="shared" si="3"/>
        <v>99686.34</v>
      </c>
      <c r="I21" s="12"/>
      <c r="K21" s="68">
        <f>L3</f>
        <v>260</v>
      </c>
      <c r="L21" s="68">
        <f>M8</f>
        <v>8.6999999999999993</v>
      </c>
      <c r="M21" s="68"/>
      <c r="N21" s="68">
        <f>K21*L21</f>
        <v>2262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ht="57.6" x14ac:dyDescent="0.25">
      <c r="B22"/>
      <c r="C22" s="23">
        <v>3002007</v>
      </c>
      <c r="D22" s="40" t="s">
        <v>51</v>
      </c>
      <c r="E22" s="37" t="s">
        <v>28</v>
      </c>
      <c r="F22" s="52">
        <f t="shared" si="4"/>
        <v>452.4</v>
      </c>
      <c r="G22" s="26">
        <v>1625.24</v>
      </c>
      <c r="H22" s="25">
        <f>F22*G22</f>
        <v>735258.58</v>
      </c>
      <c r="I22" s="12"/>
      <c r="K22" s="68">
        <f>L3</f>
        <v>260</v>
      </c>
      <c r="L22" s="68">
        <f>M8</f>
        <v>8.6999999999999993</v>
      </c>
      <c r="M22" s="68">
        <f>S5</f>
        <v>0.2</v>
      </c>
      <c r="N22" s="68">
        <f>M22*L22*K22</f>
        <v>452.4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x14ac:dyDescent="0.25">
      <c r="B23"/>
      <c r="C23" s="23"/>
      <c r="D23" s="40"/>
      <c r="E23" s="37"/>
      <c r="F23" s="41"/>
      <c r="G23" s="26"/>
      <c r="H23" s="27">
        <f>SUM(H19:H22)</f>
        <v>1133328.74</v>
      </c>
      <c r="I23" s="12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x14ac:dyDescent="0.25">
      <c r="B24"/>
      <c r="C24" s="38" t="s">
        <v>20</v>
      </c>
      <c r="D24" s="39" t="s">
        <v>39</v>
      </c>
      <c r="E24" s="14"/>
      <c r="F24" s="14"/>
      <c r="G24" s="14"/>
      <c r="H24" s="14"/>
      <c r="I24" s="12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ht="48" x14ac:dyDescent="0.25">
      <c r="B25"/>
      <c r="C25" s="23">
        <v>3003010</v>
      </c>
      <c r="D25" s="44" t="s">
        <v>64</v>
      </c>
      <c r="E25" s="37" t="s">
        <v>17</v>
      </c>
      <c r="F25" s="41">
        <f>N25</f>
        <v>884</v>
      </c>
      <c r="G25" s="26">
        <v>67.31</v>
      </c>
      <c r="H25" s="25">
        <f t="shared" ref="H25:H31" si="5">F25*G25</f>
        <v>59502.04</v>
      </c>
      <c r="I25" s="12"/>
      <c r="K25" s="68">
        <f>L3</f>
        <v>260</v>
      </c>
      <c r="L25" s="68">
        <f>M1</f>
        <v>3.4</v>
      </c>
      <c r="M25" s="68">
        <v>1</v>
      </c>
      <c r="N25" s="68">
        <f>K25*L25*M25</f>
        <v>884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48" x14ac:dyDescent="0.25">
      <c r="B26"/>
      <c r="C26" s="23">
        <v>3003011</v>
      </c>
      <c r="D26" s="44" t="s">
        <v>81</v>
      </c>
      <c r="E26" s="37" t="s">
        <v>17</v>
      </c>
      <c r="F26" s="41">
        <f t="shared" ref="F26:F31" si="6">N26</f>
        <v>884</v>
      </c>
      <c r="G26" s="26">
        <v>588.27</v>
      </c>
      <c r="H26" s="25">
        <f t="shared" si="5"/>
        <v>520030.68</v>
      </c>
      <c r="I26" s="12"/>
      <c r="K26" s="68">
        <f>L3</f>
        <v>260</v>
      </c>
      <c r="L26" s="68">
        <f>M1</f>
        <v>3.4</v>
      </c>
      <c r="M26" s="68">
        <v>1</v>
      </c>
      <c r="N26" s="68">
        <f>K26*L26*M26</f>
        <v>884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38.4" x14ac:dyDescent="0.25">
      <c r="B27"/>
      <c r="C27" s="23">
        <v>3003013</v>
      </c>
      <c r="D27" s="44" t="s">
        <v>72</v>
      </c>
      <c r="E27" s="37" t="s">
        <v>28</v>
      </c>
      <c r="F27" s="41">
        <f>N27*0.1</f>
        <v>17.68</v>
      </c>
      <c r="G27" s="26">
        <v>418.84</v>
      </c>
      <c r="H27" s="25">
        <f t="shared" si="5"/>
        <v>7405.09</v>
      </c>
      <c r="I27" s="12"/>
      <c r="K27" s="68">
        <f>L3</f>
        <v>260</v>
      </c>
      <c r="L27" s="68">
        <f>M1</f>
        <v>3.4</v>
      </c>
      <c r="M27" s="68">
        <v>0.1</v>
      </c>
      <c r="N27" s="68">
        <f>K27*L27*M27*2</f>
        <v>176.8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67.2" x14ac:dyDescent="0.25">
      <c r="B28"/>
      <c r="C28" s="23">
        <v>3003021</v>
      </c>
      <c r="D28" s="44" t="s">
        <v>69</v>
      </c>
      <c r="E28" s="37" t="s">
        <v>28</v>
      </c>
      <c r="F28" s="41">
        <f t="shared" si="6"/>
        <v>46.8</v>
      </c>
      <c r="G28" s="26">
        <v>8279.98</v>
      </c>
      <c r="H28" s="25">
        <f t="shared" si="5"/>
        <v>387503.06</v>
      </c>
      <c r="I28" s="12"/>
      <c r="K28" s="68">
        <f>L3</f>
        <v>260</v>
      </c>
      <c r="L28" s="68">
        <v>0.09</v>
      </c>
      <c r="M28" s="68">
        <v>2</v>
      </c>
      <c r="N28" s="68">
        <f>K28*L28*M28</f>
        <v>46.8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48" x14ac:dyDescent="0.25">
      <c r="B29"/>
      <c r="C29" s="23">
        <v>3003020</v>
      </c>
      <c r="D29" s="44" t="s">
        <v>55</v>
      </c>
      <c r="E29" s="37" t="s">
        <v>17</v>
      </c>
      <c r="F29" s="81">
        <v>47.68</v>
      </c>
      <c r="G29" s="26">
        <v>637.79999999999995</v>
      </c>
      <c r="H29" s="25">
        <f t="shared" si="5"/>
        <v>30410.3</v>
      </c>
      <c r="I29" s="12"/>
      <c r="K29" s="68">
        <v>20</v>
      </c>
      <c r="L29" s="68">
        <v>2</v>
      </c>
      <c r="M29" s="68"/>
      <c r="N29" s="68">
        <f>K29*L29</f>
        <v>40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28.8" x14ac:dyDescent="0.25">
      <c r="B30"/>
      <c r="C30" s="23">
        <v>3003008</v>
      </c>
      <c r="D30" s="44" t="s">
        <v>79</v>
      </c>
      <c r="E30" s="37" t="s">
        <v>17</v>
      </c>
      <c r="F30" s="41">
        <f t="shared" si="6"/>
        <v>219.3</v>
      </c>
      <c r="G30" s="26">
        <v>11.87</v>
      </c>
      <c r="H30" s="25">
        <f t="shared" si="5"/>
        <v>2603.09</v>
      </c>
      <c r="I30" s="12"/>
      <c r="K30" s="68">
        <v>43</v>
      </c>
      <c r="L30" s="68">
        <v>3</v>
      </c>
      <c r="M30" s="68">
        <f>L7</f>
        <v>1.7</v>
      </c>
      <c r="N30" s="68">
        <f>K30*L30*M30</f>
        <v>219.3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ht="38.4" x14ac:dyDescent="0.25">
      <c r="B31"/>
      <c r="C31" s="23">
        <v>3003009</v>
      </c>
      <c r="D31" s="44" t="s">
        <v>80</v>
      </c>
      <c r="E31" s="37" t="s">
        <v>17</v>
      </c>
      <c r="F31" s="41">
        <f t="shared" si="6"/>
        <v>219.3</v>
      </c>
      <c r="G31" s="26">
        <v>64.540000000000006</v>
      </c>
      <c r="H31" s="25">
        <f t="shared" si="5"/>
        <v>14153.62</v>
      </c>
      <c r="I31" s="12"/>
      <c r="K31" s="68">
        <v>43</v>
      </c>
      <c r="L31" s="68">
        <v>3</v>
      </c>
      <c r="M31" s="68">
        <f>L7</f>
        <v>1.7</v>
      </c>
      <c r="N31" s="68">
        <f>K31*L31*M31</f>
        <v>219.3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x14ac:dyDescent="0.25">
      <c r="B32"/>
      <c r="C32" s="23"/>
      <c r="D32" s="40"/>
      <c r="E32" s="37"/>
      <c r="F32" s="41"/>
      <c r="G32" s="26"/>
      <c r="H32" s="55">
        <f>SUM(H25:H31)</f>
        <v>1021607.88</v>
      </c>
      <c r="I32" s="12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67"/>
      <c r="V32" s="67"/>
      <c r="W32" s="67"/>
    </row>
    <row r="33" spans="2:23" s="11" customFormat="1" x14ac:dyDescent="0.25">
      <c r="B33"/>
      <c r="C33" s="38" t="s">
        <v>21</v>
      </c>
      <c r="D33" s="39" t="s">
        <v>87</v>
      </c>
      <c r="E33" s="14"/>
      <c r="F33" s="14"/>
      <c r="G33" s="14"/>
      <c r="H33" s="14"/>
      <c r="I33" s="12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67"/>
      <c r="V33" s="67"/>
      <c r="W33" s="67"/>
    </row>
    <row r="34" spans="2:23" s="11" customFormat="1" ht="28.8" x14ac:dyDescent="0.25">
      <c r="B34"/>
      <c r="C34" s="50">
        <v>3004001</v>
      </c>
      <c r="D34" s="44" t="s">
        <v>57</v>
      </c>
      <c r="E34" s="51" t="s">
        <v>17</v>
      </c>
      <c r="F34" s="41">
        <f>N34</f>
        <v>2080</v>
      </c>
      <c r="G34" s="53">
        <v>11.87</v>
      </c>
      <c r="H34" s="25">
        <f t="shared" ref="H34:H38" si="7">F34*G34</f>
        <v>24689.599999999999</v>
      </c>
      <c r="I34" s="12"/>
      <c r="K34" s="68">
        <f>L3</f>
        <v>260</v>
      </c>
      <c r="L34" s="68">
        <f>M7</f>
        <v>8</v>
      </c>
      <c r="M34" s="68"/>
      <c r="N34" s="68">
        <f>K34*L34</f>
        <v>2080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2:23" s="11" customFormat="1" ht="57.6" x14ac:dyDescent="0.25">
      <c r="B35"/>
      <c r="C35" s="50" t="s">
        <v>88</v>
      </c>
      <c r="D35" s="44" t="s">
        <v>89</v>
      </c>
      <c r="E35" s="51" t="s">
        <v>15</v>
      </c>
      <c r="F35" s="41">
        <f t="shared" ref="F35:F38" si="8">N35</f>
        <v>260</v>
      </c>
      <c r="G35" s="53">
        <v>57.76</v>
      </c>
      <c r="H35" s="25">
        <f t="shared" si="7"/>
        <v>15017.6</v>
      </c>
      <c r="I35" s="12"/>
      <c r="K35" s="68">
        <f>L3</f>
        <v>260</v>
      </c>
      <c r="L35" s="68"/>
      <c r="M35" s="68"/>
      <c r="N35" s="68">
        <f>K35</f>
        <v>260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2:23" s="11" customFormat="1" ht="38.4" x14ac:dyDescent="0.25">
      <c r="B36"/>
      <c r="C36" s="50" t="s">
        <v>90</v>
      </c>
      <c r="D36" s="44" t="s">
        <v>91</v>
      </c>
      <c r="E36" s="51" t="s">
        <v>15</v>
      </c>
      <c r="F36" s="41">
        <f t="shared" si="8"/>
        <v>77.36</v>
      </c>
      <c r="G36" s="53">
        <v>161.38999999999999</v>
      </c>
      <c r="H36" s="25">
        <f t="shared" si="7"/>
        <v>12485.13</v>
      </c>
      <c r="I36" s="12"/>
      <c r="K36" s="68">
        <f>L3</f>
        <v>260</v>
      </c>
      <c r="L36" s="68">
        <f>(K36/30)+1</f>
        <v>9.67</v>
      </c>
      <c r="M36" s="68"/>
      <c r="N36" s="68">
        <f>L36*L34</f>
        <v>77.36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2:23" s="11" customFormat="1" ht="38.4" x14ac:dyDescent="0.25">
      <c r="B37"/>
      <c r="C37" s="50">
        <v>3004007</v>
      </c>
      <c r="D37" s="44" t="s">
        <v>58</v>
      </c>
      <c r="E37" s="51" t="s">
        <v>15</v>
      </c>
      <c r="F37" s="41">
        <f t="shared" si="8"/>
        <v>701.36</v>
      </c>
      <c r="G37" s="53">
        <v>66.34</v>
      </c>
      <c r="H37" s="25">
        <f t="shared" si="7"/>
        <v>46528.22</v>
      </c>
      <c r="I37" s="12"/>
      <c r="K37" s="68">
        <f>L3</f>
        <v>260</v>
      </c>
      <c r="L37" s="68">
        <f>(K37/3)+1</f>
        <v>87.67</v>
      </c>
      <c r="M37" s="68"/>
      <c r="N37" s="68">
        <f>L37*L34</f>
        <v>701.36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2:23" s="11" customFormat="1" ht="48" x14ac:dyDescent="0.25">
      <c r="B38"/>
      <c r="C38" s="50" t="s">
        <v>92</v>
      </c>
      <c r="D38" s="44" t="s">
        <v>93</v>
      </c>
      <c r="E38" s="51" t="s">
        <v>17</v>
      </c>
      <c r="F38" s="41">
        <f t="shared" si="8"/>
        <v>2080</v>
      </c>
      <c r="G38" s="53">
        <v>955</v>
      </c>
      <c r="H38" s="25">
        <f t="shared" si="7"/>
        <v>1986400</v>
      </c>
      <c r="I38" s="12"/>
      <c r="K38" s="68">
        <f>L3</f>
        <v>260</v>
      </c>
      <c r="L38" s="68">
        <f>M7</f>
        <v>8</v>
      </c>
      <c r="M38" s="68"/>
      <c r="N38" s="68">
        <f>K38*L38</f>
        <v>2080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2:23" s="11" customFormat="1" x14ac:dyDescent="0.25">
      <c r="B39"/>
      <c r="C39" s="23"/>
      <c r="D39" s="43"/>
      <c r="E39" s="37"/>
      <c r="F39" s="41"/>
      <c r="G39" s="26"/>
      <c r="H39" s="27">
        <f>SUM(H34:H38)</f>
        <v>2085120.55</v>
      </c>
      <c r="I39" s="12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67"/>
      <c r="V39" s="67"/>
      <c r="W39" s="67"/>
    </row>
    <row r="40" spans="2:23" s="11" customFormat="1" x14ac:dyDescent="0.25">
      <c r="B40"/>
      <c r="C40" s="38" t="s">
        <v>22</v>
      </c>
      <c r="D40" s="39" t="s">
        <v>23</v>
      </c>
      <c r="E40" s="14"/>
      <c r="F40" s="14"/>
      <c r="G40" s="14"/>
      <c r="H40" s="14"/>
      <c r="I40" s="12"/>
      <c r="K40" s="68"/>
      <c r="L40" s="68"/>
      <c r="M40" s="68"/>
      <c r="N40" s="68"/>
      <c r="O40" s="68"/>
      <c r="P40" s="68"/>
      <c r="Q40" s="68"/>
      <c r="R40" s="68"/>
      <c r="S40" s="67"/>
      <c r="T40" s="67"/>
      <c r="U40" s="67"/>
      <c r="V40" s="67"/>
      <c r="W40" s="67"/>
    </row>
    <row r="41" spans="2:23" s="11" customFormat="1" ht="38.4" x14ac:dyDescent="0.25">
      <c r="B41"/>
      <c r="C41" s="50">
        <v>3006001</v>
      </c>
      <c r="D41" s="40" t="s">
        <v>40</v>
      </c>
      <c r="E41" s="51" t="s">
        <v>16</v>
      </c>
      <c r="F41" s="81">
        <v>43</v>
      </c>
      <c r="G41" s="53">
        <v>7787.17</v>
      </c>
      <c r="H41" s="25">
        <f>F41*G41</f>
        <v>334848.31</v>
      </c>
      <c r="I41" s="12"/>
      <c r="K41" s="68">
        <v>38</v>
      </c>
      <c r="L41" s="68"/>
      <c r="M41" s="68"/>
      <c r="N41" s="68">
        <f>K41</f>
        <v>38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2:23" s="11" customFormat="1" ht="48" x14ac:dyDescent="0.25">
      <c r="B42"/>
      <c r="C42" s="50">
        <v>3006004</v>
      </c>
      <c r="D42" s="40" t="s">
        <v>142</v>
      </c>
      <c r="E42" s="51" t="s">
        <v>41</v>
      </c>
      <c r="F42" s="81">
        <f t="shared" ref="F42:F47" si="9">N42</f>
        <v>18</v>
      </c>
      <c r="G42" s="53">
        <v>4576.22</v>
      </c>
      <c r="H42" s="25">
        <f t="shared" ref="H42:H47" si="10">F42*G42</f>
        <v>82371.960000000006</v>
      </c>
      <c r="I42" s="12"/>
      <c r="K42" s="68">
        <v>18</v>
      </c>
      <c r="L42" s="68"/>
      <c r="M42" s="68"/>
      <c r="N42" s="68">
        <f>K42</f>
        <v>18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2:23" s="11" customFormat="1" ht="48" x14ac:dyDescent="0.25">
      <c r="B43"/>
      <c r="C43" s="50">
        <v>3006005</v>
      </c>
      <c r="D43" s="40" t="s">
        <v>75</v>
      </c>
      <c r="E43" s="51" t="s">
        <v>41</v>
      </c>
      <c r="F43" s="81">
        <f t="shared" si="9"/>
        <v>25</v>
      </c>
      <c r="G43" s="53">
        <v>6459.11</v>
      </c>
      <c r="H43" s="25">
        <f t="shared" si="10"/>
        <v>161477.75</v>
      </c>
      <c r="I43" s="12"/>
      <c r="K43" s="68">
        <v>25</v>
      </c>
      <c r="L43" s="68"/>
      <c r="M43" s="68"/>
      <c r="N43" s="68">
        <f>K43</f>
        <v>25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2:23" s="11" customFormat="1" ht="57.6" x14ac:dyDescent="0.25">
      <c r="B44"/>
      <c r="C44" s="50">
        <v>3006031</v>
      </c>
      <c r="D44" s="40" t="s">
        <v>94</v>
      </c>
      <c r="E44" s="51" t="s">
        <v>16</v>
      </c>
      <c r="F44" s="81">
        <v>40</v>
      </c>
      <c r="G44" s="53">
        <v>3372.73</v>
      </c>
      <c r="H44" s="25">
        <f t="shared" si="10"/>
        <v>134909.20000000001</v>
      </c>
      <c r="I44" s="12"/>
      <c r="K44" s="68">
        <v>38</v>
      </c>
      <c r="L44" s="68"/>
      <c r="M44" s="68"/>
      <c r="N44" s="68">
        <f t="shared" ref="N44:N47" si="11">K44</f>
        <v>38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2:23" s="11" customFormat="1" ht="76.8" x14ac:dyDescent="0.25">
      <c r="B45"/>
      <c r="C45" s="50" t="s">
        <v>114</v>
      </c>
      <c r="D45" s="40" t="s">
        <v>115</v>
      </c>
      <c r="E45" s="51" t="s">
        <v>16</v>
      </c>
      <c r="F45" s="81">
        <v>3</v>
      </c>
      <c r="G45" s="53">
        <v>7093.1</v>
      </c>
      <c r="H45" s="25">
        <f t="shared" si="10"/>
        <v>21279.3</v>
      </c>
      <c r="I45" s="12"/>
      <c r="K45" s="68"/>
      <c r="L45" s="68"/>
      <c r="M45" s="68"/>
      <c r="N45" s="68"/>
      <c r="O45" s="68"/>
      <c r="P45" s="68"/>
      <c r="Q45" s="68"/>
      <c r="R45" s="68"/>
      <c r="S45" s="67"/>
      <c r="T45" s="67"/>
      <c r="U45" s="67"/>
      <c r="V45" s="67"/>
      <c r="W45" s="67"/>
    </row>
    <row r="46" spans="2:23" s="11" customFormat="1" ht="86.4" x14ac:dyDescent="0.25">
      <c r="B46"/>
      <c r="C46" s="50" t="s">
        <v>65</v>
      </c>
      <c r="D46" s="40" t="s">
        <v>66</v>
      </c>
      <c r="E46" s="51" t="s">
        <v>63</v>
      </c>
      <c r="F46" s="41">
        <f>N46</f>
        <v>3</v>
      </c>
      <c r="G46" s="53">
        <v>10911.72</v>
      </c>
      <c r="H46" s="25">
        <f t="shared" si="10"/>
        <v>32735.16</v>
      </c>
      <c r="I46" s="12"/>
      <c r="K46" s="68">
        <v>3</v>
      </c>
      <c r="L46" s="68"/>
      <c r="M46" s="68"/>
      <c r="N46" s="68">
        <f t="shared" si="11"/>
        <v>3</v>
      </c>
      <c r="O46" s="68"/>
      <c r="P46" s="68"/>
      <c r="Q46" s="68"/>
      <c r="R46" s="68"/>
      <c r="S46" s="67"/>
      <c r="T46" s="67"/>
      <c r="U46" s="67"/>
      <c r="V46" s="67"/>
      <c r="W46" s="67"/>
    </row>
    <row r="47" spans="2:23" s="11" customFormat="1" ht="38.4" x14ac:dyDescent="0.25">
      <c r="B47"/>
      <c r="C47" s="50">
        <v>3006050</v>
      </c>
      <c r="D47" s="40" t="s">
        <v>70</v>
      </c>
      <c r="E47" s="51" t="s">
        <v>16</v>
      </c>
      <c r="F47" s="41">
        <f t="shared" si="9"/>
        <v>3</v>
      </c>
      <c r="G47" s="53">
        <v>4068.89</v>
      </c>
      <c r="H47" s="25">
        <f t="shared" si="10"/>
        <v>12206.67</v>
      </c>
      <c r="I47" s="12"/>
      <c r="K47" s="68">
        <v>3</v>
      </c>
      <c r="L47" s="68"/>
      <c r="M47" s="68"/>
      <c r="N47" s="68">
        <f t="shared" si="11"/>
        <v>3</v>
      </c>
      <c r="O47" s="68"/>
      <c r="P47" s="68"/>
      <c r="Q47" s="68"/>
      <c r="R47" s="68"/>
      <c r="S47" s="67"/>
      <c r="T47" s="67"/>
      <c r="U47" s="67"/>
      <c r="V47" s="67"/>
      <c r="W47" s="67"/>
    </row>
    <row r="48" spans="2:23" s="11" customFormat="1" ht="12.75" customHeight="1" x14ac:dyDescent="0.25">
      <c r="B48"/>
      <c r="C48" s="23"/>
      <c r="D48" s="43"/>
      <c r="E48" s="37"/>
      <c r="F48" s="41"/>
      <c r="G48" s="26"/>
      <c r="H48" s="27">
        <f>SUM(H41:H47)</f>
        <v>779828.35</v>
      </c>
      <c r="I48" s="12"/>
      <c r="K48" s="68"/>
      <c r="L48" s="68"/>
      <c r="M48" s="68"/>
      <c r="N48" s="68"/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12" customHeight="1" x14ac:dyDescent="0.25">
      <c r="B49"/>
      <c r="C49" s="38" t="s">
        <v>32</v>
      </c>
      <c r="D49" s="39" t="s">
        <v>42</v>
      </c>
      <c r="E49" s="14"/>
      <c r="F49" s="14"/>
      <c r="G49" s="14"/>
      <c r="H49" s="14"/>
      <c r="I49" s="12"/>
      <c r="K49" s="68"/>
      <c r="L49" s="68"/>
      <c r="M49" s="68"/>
      <c r="N49" s="68"/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76.8" x14ac:dyDescent="0.25">
      <c r="A50" s="59"/>
      <c r="B50"/>
      <c r="C50" s="23" t="s">
        <v>95</v>
      </c>
      <c r="D50" s="44" t="s">
        <v>96</v>
      </c>
      <c r="E50" s="37" t="s">
        <v>16</v>
      </c>
      <c r="F50" s="41">
        <f>N50</f>
        <v>4</v>
      </c>
      <c r="G50" s="26">
        <v>7182.95</v>
      </c>
      <c r="H50" s="25">
        <f t="shared" ref="H50:H53" si="12">F50*G50</f>
        <v>28731.8</v>
      </c>
      <c r="I50" s="12"/>
      <c r="K50" s="68">
        <v>4</v>
      </c>
      <c r="L50" s="68"/>
      <c r="M50" s="68"/>
      <c r="N50" s="68">
        <f t="shared" ref="N50:N53" si="13">K50</f>
        <v>4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76.8" x14ac:dyDescent="0.25">
      <c r="A51" s="59"/>
      <c r="B51"/>
      <c r="C51" s="23" t="s">
        <v>74</v>
      </c>
      <c r="D51" s="44" t="s">
        <v>97</v>
      </c>
      <c r="E51" s="37" t="s">
        <v>16</v>
      </c>
      <c r="F51" s="41">
        <f t="shared" ref="F51:F53" si="14">N51</f>
        <v>4</v>
      </c>
      <c r="G51" s="26">
        <v>4618.97</v>
      </c>
      <c r="H51" s="25">
        <f t="shared" si="12"/>
        <v>18475.88</v>
      </c>
      <c r="I51" s="12"/>
      <c r="K51" s="68">
        <v>4</v>
      </c>
      <c r="L51" s="68"/>
      <c r="M51" s="68"/>
      <c r="N51" s="68">
        <f t="shared" si="13"/>
        <v>4</v>
      </c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ht="57.6" x14ac:dyDescent="0.25">
      <c r="A52" s="59"/>
      <c r="B52"/>
      <c r="C52" s="23" t="s">
        <v>52</v>
      </c>
      <c r="D52" s="44" t="s">
        <v>53</v>
      </c>
      <c r="E52" s="37" t="s">
        <v>15</v>
      </c>
      <c r="F52" s="41">
        <f t="shared" si="14"/>
        <v>45</v>
      </c>
      <c r="G52" s="26">
        <v>636.80999999999995</v>
      </c>
      <c r="H52" s="25">
        <f t="shared" si="12"/>
        <v>28656.45</v>
      </c>
      <c r="I52" s="12"/>
      <c r="K52" s="68">
        <v>15</v>
      </c>
      <c r="L52" s="68">
        <v>3</v>
      </c>
      <c r="M52" s="68"/>
      <c r="N52" s="68">
        <f>K52*L52</f>
        <v>45</v>
      </c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76.8" x14ac:dyDescent="0.25">
      <c r="A53" s="59"/>
      <c r="B53"/>
      <c r="C53" s="23" t="s">
        <v>49</v>
      </c>
      <c r="D53" s="44" t="s">
        <v>98</v>
      </c>
      <c r="E53" s="37" t="s">
        <v>16</v>
      </c>
      <c r="F53" s="41">
        <f t="shared" si="14"/>
        <v>4</v>
      </c>
      <c r="G53" s="26">
        <v>4415.6899999999996</v>
      </c>
      <c r="H53" s="25">
        <f t="shared" si="12"/>
        <v>17662.759999999998</v>
      </c>
      <c r="I53" s="12"/>
      <c r="K53" s="68">
        <v>4</v>
      </c>
      <c r="L53" s="68"/>
      <c r="M53" s="68"/>
      <c r="N53" s="68">
        <f t="shared" si="13"/>
        <v>4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x14ac:dyDescent="0.25">
      <c r="B54"/>
      <c r="C54" s="23"/>
      <c r="D54" s="43"/>
      <c r="E54" s="37"/>
      <c r="F54" s="41"/>
      <c r="G54" s="26"/>
      <c r="H54" s="27">
        <f>SUM(H50:H53)</f>
        <v>93526.89</v>
      </c>
      <c r="I54" s="12"/>
      <c r="K54" s="68"/>
      <c r="L54" s="68"/>
      <c r="M54" s="68"/>
      <c r="N54" s="68"/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x14ac:dyDescent="0.25">
      <c r="B55"/>
      <c r="C55" s="38" t="s">
        <v>37</v>
      </c>
      <c r="D55" s="39" t="s">
        <v>77</v>
      </c>
      <c r="E55" s="14"/>
      <c r="F55" s="14"/>
      <c r="G55" s="14"/>
      <c r="H55" s="14"/>
      <c r="I55" s="12"/>
      <c r="K55" s="68"/>
      <c r="L55" s="68"/>
      <c r="M55" s="68"/>
      <c r="N55" s="68"/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ht="76.8" x14ac:dyDescent="0.25">
      <c r="A56" s="59"/>
      <c r="B56"/>
      <c r="C56" s="23" t="s">
        <v>82</v>
      </c>
      <c r="D56" s="44" t="s">
        <v>83</v>
      </c>
      <c r="E56" s="37" t="s">
        <v>15</v>
      </c>
      <c r="F56" s="41">
        <f>N56</f>
        <v>260</v>
      </c>
      <c r="G56" s="26">
        <v>81.12</v>
      </c>
      <c r="H56" s="25">
        <f t="shared" ref="H56:H58" si="15">F56*G56</f>
        <v>21091.200000000001</v>
      </c>
      <c r="I56" s="12"/>
      <c r="K56" s="68">
        <f>L3</f>
        <v>260</v>
      </c>
      <c r="L56" s="68"/>
      <c r="M56" s="68"/>
      <c r="N56" s="68">
        <f t="shared" ref="N56" si="16">K56</f>
        <v>260</v>
      </c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ht="67.2" x14ac:dyDescent="0.25">
      <c r="A57" s="59"/>
      <c r="B57"/>
      <c r="C57" s="23" t="s">
        <v>99</v>
      </c>
      <c r="D57" s="44" t="s">
        <v>100</v>
      </c>
      <c r="E57" s="37" t="s">
        <v>15</v>
      </c>
      <c r="F57" s="41">
        <f t="shared" ref="F57:F58" si="17">N57</f>
        <v>16</v>
      </c>
      <c r="G57" s="26">
        <v>342.92</v>
      </c>
      <c r="H57" s="25">
        <f t="shared" si="15"/>
        <v>5486.72</v>
      </c>
      <c r="I57" s="12"/>
      <c r="K57" s="68">
        <f>L38</f>
        <v>8</v>
      </c>
      <c r="L57" s="68">
        <v>2</v>
      </c>
      <c r="M57" s="68"/>
      <c r="N57" s="68">
        <f>K57*L57</f>
        <v>16</v>
      </c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ht="76.8" x14ac:dyDescent="0.25">
      <c r="A58" s="59"/>
      <c r="B58"/>
      <c r="C58" s="23" t="s">
        <v>101</v>
      </c>
      <c r="D58" s="44" t="s">
        <v>102</v>
      </c>
      <c r="E58" s="37" t="s">
        <v>15</v>
      </c>
      <c r="F58" s="41">
        <f t="shared" si="17"/>
        <v>80</v>
      </c>
      <c r="G58" s="26">
        <v>342.92</v>
      </c>
      <c r="H58" s="25">
        <f t="shared" si="15"/>
        <v>27433.599999999999</v>
      </c>
      <c r="I58" s="12"/>
      <c r="K58" s="68">
        <f>K57/0.8</f>
        <v>10</v>
      </c>
      <c r="L58" s="68">
        <f>K58*4</f>
        <v>40</v>
      </c>
      <c r="M58" s="68">
        <v>2</v>
      </c>
      <c r="N58" s="68">
        <f>L58*M58</f>
        <v>80</v>
      </c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x14ac:dyDescent="0.25">
      <c r="B59"/>
      <c r="C59" s="50"/>
      <c r="D59" s="40"/>
      <c r="E59" s="51"/>
      <c r="F59" s="52"/>
      <c r="G59" s="53"/>
      <c r="H59" s="27">
        <f>SUM(H56:H58)</f>
        <v>54011.519999999997</v>
      </c>
      <c r="I59" s="12"/>
      <c r="K59" s="68"/>
      <c r="L59" s="68"/>
      <c r="M59" s="68"/>
      <c r="N59" s="68"/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x14ac:dyDescent="0.25">
      <c r="B60"/>
      <c r="C60" s="38" t="s">
        <v>43</v>
      </c>
      <c r="D60" s="39" t="s">
        <v>44</v>
      </c>
      <c r="E60" s="14"/>
      <c r="F60" s="14"/>
      <c r="G60" s="14"/>
      <c r="H60" s="14"/>
      <c r="I60" s="12"/>
      <c r="K60" s="68"/>
      <c r="L60" s="68"/>
      <c r="M60" s="68"/>
      <c r="N60" s="68"/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ht="153.6" x14ac:dyDescent="0.25">
      <c r="B61"/>
      <c r="C61" s="23">
        <v>3007058</v>
      </c>
      <c r="D61" s="45" t="s">
        <v>84</v>
      </c>
      <c r="E61" s="37" t="s">
        <v>16</v>
      </c>
      <c r="F61" s="41">
        <v>17</v>
      </c>
      <c r="G61" s="26">
        <v>35514.03</v>
      </c>
      <c r="H61" s="25">
        <f t="shared" ref="H61:H62" si="18">F61*G61</f>
        <v>603738.51</v>
      </c>
      <c r="I61" s="12"/>
      <c r="K61" s="68">
        <f>L3</f>
        <v>260</v>
      </c>
      <c r="L61" s="68">
        <v>15</v>
      </c>
      <c r="M61" s="68"/>
      <c r="N61" s="68">
        <f>K61/L61</f>
        <v>17.329999999999998</v>
      </c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ht="96" x14ac:dyDescent="0.25">
      <c r="B62"/>
      <c r="C62" s="23">
        <v>3007007</v>
      </c>
      <c r="D62" s="45" t="s">
        <v>60</v>
      </c>
      <c r="E62" s="37" t="s">
        <v>16</v>
      </c>
      <c r="F62" s="41">
        <v>17</v>
      </c>
      <c r="G62" s="26">
        <v>5660.87</v>
      </c>
      <c r="H62" s="25">
        <f t="shared" si="18"/>
        <v>96234.79</v>
      </c>
      <c r="I62" s="12"/>
      <c r="K62" s="68">
        <f>L3</f>
        <v>260</v>
      </c>
      <c r="L62" s="68">
        <v>15</v>
      </c>
      <c r="M62" s="68"/>
      <c r="N62" s="68">
        <f>K62/L62</f>
        <v>17.329999999999998</v>
      </c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x14ac:dyDescent="0.25">
      <c r="B63"/>
      <c r="C63" s="23"/>
      <c r="D63" s="43"/>
      <c r="E63" s="37"/>
      <c r="F63" s="41"/>
      <c r="G63" s="26"/>
      <c r="H63" s="27">
        <f>SUM(H61:H62)</f>
        <v>699973.3</v>
      </c>
      <c r="I63" s="12"/>
      <c r="K63" s="68"/>
      <c r="L63" s="68"/>
      <c r="M63" s="68"/>
      <c r="N63" s="68"/>
      <c r="O63" s="68"/>
      <c r="P63" s="68"/>
      <c r="Q63" s="68"/>
      <c r="R63" s="68"/>
      <c r="S63" s="67"/>
      <c r="T63" s="67"/>
      <c r="U63" s="67"/>
      <c r="V63" s="67"/>
      <c r="W63" s="67"/>
    </row>
    <row r="64" spans="1:23" s="11" customFormat="1" x14ac:dyDescent="0.25">
      <c r="B64"/>
      <c r="C64" s="38" t="s">
        <v>78</v>
      </c>
      <c r="D64" s="39" t="s">
        <v>45</v>
      </c>
      <c r="E64" s="14"/>
      <c r="F64" s="14"/>
      <c r="G64" s="14"/>
      <c r="H64" s="14"/>
      <c r="I64" s="12"/>
      <c r="K64" s="68"/>
      <c r="L64" s="68"/>
      <c r="M64" s="68"/>
      <c r="N64" s="68"/>
      <c r="O64" s="68"/>
      <c r="P64" s="68"/>
      <c r="Q64" s="68"/>
      <c r="R64" s="68"/>
      <c r="S64" s="67"/>
      <c r="T64" s="67"/>
      <c r="U64" s="67"/>
      <c r="V64" s="67"/>
      <c r="W64" s="67"/>
    </row>
    <row r="65" spans="2:23" s="11" customFormat="1" ht="28.8" x14ac:dyDescent="0.25">
      <c r="B65"/>
      <c r="C65" s="23">
        <v>3008001</v>
      </c>
      <c r="D65" s="44" t="s">
        <v>61</v>
      </c>
      <c r="E65" s="37" t="s">
        <v>17</v>
      </c>
      <c r="F65" s="41">
        <f>N65</f>
        <v>2964</v>
      </c>
      <c r="G65" s="26">
        <v>4.29</v>
      </c>
      <c r="H65" s="25">
        <f t="shared" ref="H65" si="19">F65*G65</f>
        <v>12715.56</v>
      </c>
      <c r="I65" s="12"/>
      <c r="K65" s="68">
        <f>L3</f>
        <v>260</v>
      </c>
      <c r="L65" s="68">
        <f>O7</f>
        <v>11.4</v>
      </c>
      <c r="M65" s="68"/>
      <c r="N65" s="68">
        <f>L65*K65</f>
        <v>2964</v>
      </c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ht="13.8" thickBot="1" x14ac:dyDescent="0.3">
      <c r="B66"/>
      <c r="C66" s="23"/>
      <c r="D66" s="43"/>
      <c r="E66" s="37"/>
      <c r="F66" s="41"/>
      <c r="G66" s="26"/>
      <c r="H66" s="27">
        <f>SUM(H65:H65)</f>
        <v>12715.56</v>
      </c>
      <c r="I66" s="12"/>
      <c r="K66" s="68"/>
      <c r="L66" s="68"/>
      <c r="M66" s="68"/>
      <c r="N66" s="68"/>
      <c r="O66" s="68"/>
      <c r="P66" s="68"/>
      <c r="Q66" s="68"/>
      <c r="R66" s="68"/>
      <c r="S66" s="67"/>
      <c r="T66" s="67"/>
      <c r="U66" s="67"/>
      <c r="V66" s="67"/>
      <c r="W66" s="67"/>
    </row>
    <row r="67" spans="2:23" ht="13.8" thickTop="1" x14ac:dyDescent="0.25">
      <c r="C67" s="30" t="s">
        <v>103</v>
      </c>
      <c r="D67" s="58" t="s">
        <v>104</v>
      </c>
      <c r="E67" s="32"/>
      <c r="F67" s="33"/>
      <c r="G67" s="10"/>
      <c r="H67" s="10"/>
      <c r="I67" s="4"/>
      <c r="K67" s="69"/>
      <c r="L67" s="69"/>
      <c r="M67" s="69"/>
      <c r="N67" s="69"/>
      <c r="O67" s="69"/>
      <c r="P67" s="69"/>
      <c r="Q67" s="69"/>
      <c r="R67" s="69"/>
      <c r="S67" s="66"/>
      <c r="T67" s="66"/>
      <c r="U67" s="66"/>
      <c r="V67" s="66"/>
      <c r="W67" s="66"/>
    </row>
    <row r="68" spans="2:23" s="11" customFormat="1" x14ac:dyDescent="0.25">
      <c r="B68"/>
      <c r="C68" s="38" t="s">
        <v>105</v>
      </c>
      <c r="D68" s="39" t="s">
        <v>33</v>
      </c>
      <c r="E68" s="14"/>
      <c r="F68" s="14"/>
      <c r="G68" s="14"/>
      <c r="H68" s="14"/>
      <c r="I68" s="12"/>
      <c r="K68" s="68"/>
      <c r="L68" s="68"/>
      <c r="M68" s="68"/>
      <c r="N68" s="68"/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 t="s">
        <v>34</v>
      </c>
      <c r="D69" s="44" t="s">
        <v>50</v>
      </c>
      <c r="E69" s="37" t="s">
        <v>15</v>
      </c>
      <c r="F69" s="52">
        <f>N69</f>
        <v>270</v>
      </c>
      <c r="G69" s="26">
        <v>20.100000000000001</v>
      </c>
      <c r="H69" s="25">
        <f t="shared" ref="H69:H77" si="20">F69*G69</f>
        <v>5427</v>
      </c>
      <c r="I69" s="12"/>
      <c r="K69" s="68">
        <f>L3+10</f>
        <v>270</v>
      </c>
      <c r="L69" s="68"/>
      <c r="M69" s="68"/>
      <c r="N69" s="68">
        <f t="shared" ref="N69" si="21">K69</f>
        <v>270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38.4" x14ac:dyDescent="0.25">
      <c r="B70"/>
      <c r="C70" s="23">
        <v>3002059</v>
      </c>
      <c r="D70" s="44" t="s">
        <v>116</v>
      </c>
      <c r="E70" s="37" t="s">
        <v>28</v>
      </c>
      <c r="F70" s="52">
        <f t="shared" ref="F70:F75" si="22">N70</f>
        <v>661.5</v>
      </c>
      <c r="G70" s="26">
        <v>139.43</v>
      </c>
      <c r="H70" s="25">
        <f t="shared" si="20"/>
        <v>92232.95</v>
      </c>
      <c r="I70" s="12"/>
      <c r="K70" s="68">
        <v>294</v>
      </c>
      <c r="L70" s="68">
        <v>0.9</v>
      </c>
      <c r="M70" s="68">
        <v>2.5</v>
      </c>
      <c r="N70" s="68">
        <f>M70*L70*K70</f>
        <v>661.5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>
        <v>3002041</v>
      </c>
      <c r="D71" s="44" t="s">
        <v>46</v>
      </c>
      <c r="E71" s="37" t="s">
        <v>28</v>
      </c>
      <c r="F71" s="52">
        <f t="shared" si="22"/>
        <v>26.46</v>
      </c>
      <c r="G71" s="26">
        <v>1476.27</v>
      </c>
      <c r="H71" s="25">
        <f t="shared" si="20"/>
        <v>39062.1</v>
      </c>
      <c r="I71" s="12"/>
      <c r="K71" s="68">
        <v>294</v>
      </c>
      <c r="L71" s="68">
        <v>0.9</v>
      </c>
      <c r="M71" s="68">
        <v>0.1</v>
      </c>
      <c r="N71" s="68">
        <f>M71*L71*K71</f>
        <v>26.46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28.8" x14ac:dyDescent="0.25">
      <c r="B72"/>
      <c r="C72" s="23" t="s">
        <v>106</v>
      </c>
      <c r="D72" s="44" t="s">
        <v>107</v>
      </c>
      <c r="E72" s="37" t="s">
        <v>15</v>
      </c>
      <c r="F72" s="52">
        <f t="shared" si="22"/>
        <v>270</v>
      </c>
      <c r="G72" s="26">
        <v>290.08999999999997</v>
      </c>
      <c r="H72" s="25">
        <f t="shared" si="20"/>
        <v>78324.3</v>
      </c>
      <c r="I72" s="12"/>
      <c r="K72" s="68">
        <f>L3+10</f>
        <v>270</v>
      </c>
      <c r="L72" s="68"/>
      <c r="M72" s="68"/>
      <c r="N72" s="68">
        <f t="shared" ref="N72:N73" si="23">K72</f>
        <v>270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28.8" x14ac:dyDescent="0.25">
      <c r="B73"/>
      <c r="C73" s="23" t="s">
        <v>108</v>
      </c>
      <c r="D73" s="44" t="s">
        <v>109</v>
      </c>
      <c r="E73" s="37" t="s">
        <v>15</v>
      </c>
      <c r="F73" s="52">
        <f t="shared" si="22"/>
        <v>270</v>
      </c>
      <c r="G73" s="26">
        <v>104.72</v>
      </c>
      <c r="H73" s="25">
        <f t="shared" si="20"/>
        <v>28274.400000000001</v>
      </c>
      <c r="I73" s="12"/>
      <c r="K73" s="68">
        <f>L3+10</f>
        <v>270</v>
      </c>
      <c r="L73" s="68"/>
      <c r="M73" s="68"/>
      <c r="N73" s="68">
        <f t="shared" si="23"/>
        <v>270</v>
      </c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38.4" x14ac:dyDescent="0.25">
      <c r="B74"/>
      <c r="C74" s="83" t="s">
        <v>186</v>
      </c>
      <c r="D74" s="44" t="s">
        <v>188</v>
      </c>
      <c r="E74" s="37" t="s">
        <v>28</v>
      </c>
      <c r="F74" s="52">
        <f>N74</f>
        <v>568.89</v>
      </c>
      <c r="G74" s="26">
        <v>444.03</v>
      </c>
      <c r="H74" s="25">
        <f t="shared" si="20"/>
        <v>252604.23</v>
      </c>
      <c r="I74" s="12"/>
      <c r="K74" s="68">
        <v>294</v>
      </c>
      <c r="L74" s="68">
        <v>0.9</v>
      </c>
      <c r="M74" s="68">
        <v>2.15</v>
      </c>
      <c r="N74" s="68">
        <f>M74*L74*K74</f>
        <v>568.89</v>
      </c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38.4" x14ac:dyDescent="0.25">
      <c r="B75"/>
      <c r="C75" s="23">
        <v>3002002</v>
      </c>
      <c r="D75" s="44" t="s">
        <v>31</v>
      </c>
      <c r="E75" s="37" t="s">
        <v>28</v>
      </c>
      <c r="F75" s="52">
        <f t="shared" si="22"/>
        <v>26.46</v>
      </c>
      <c r="G75" s="26">
        <v>305.20999999999998</v>
      </c>
      <c r="H75" s="25">
        <f t="shared" si="20"/>
        <v>8075.86</v>
      </c>
      <c r="I75" s="12"/>
      <c r="K75" s="68">
        <v>294</v>
      </c>
      <c r="L75" s="68">
        <v>0.9</v>
      </c>
      <c r="M75" s="68">
        <v>0.1</v>
      </c>
      <c r="N75" s="68">
        <f>M75*L75*K75</f>
        <v>26.46</v>
      </c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ht="28.8" x14ac:dyDescent="0.25">
      <c r="B76"/>
      <c r="C76" s="23" t="s">
        <v>110</v>
      </c>
      <c r="D76" s="44" t="s">
        <v>111</v>
      </c>
      <c r="E76" s="37" t="s">
        <v>112</v>
      </c>
      <c r="F76" s="41">
        <v>4</v>
      </c>
      <c r="G76" s="26">
        <v>965.49</v>
      </c>
      <c r="H76" s="25">
        <f t="shared" si="20"/>
        <v>3861.96</v>
      </c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ht="38.4" x14ac:dyDescent="0.25">
      <c r="B77"/>
      <c r="C77" s="23" t="s">
        <v>35</v>
      </c>
      <c r="D77" s="44" t="s">
        <v>54</v>
      </c>
      <c r="E77" s="37" t="s">
        <v>36</v>
      </c>
      <c r="F77" s="41">
        <v>24</v>
      </c>
      <c r="G77" s="26">
        <v>150.94999999999999</v>
      </c>
      <c r="H77" s="25">
        <f t="shared" si="20"/>
        <v>3622.8</v>
      </c>
      <c r="I77" s="12"/>
      <c r="K77" s="68"/>
      <c r="L77" s="68"/>
      <c r="M77" s="68"/>
      <c r="N77" s="68"/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ht="13.8" thickBot="1" x14ac:dyDescent="0.3">
      <c r="B78"/>
      <c r="C78" s="23"/>
      <c r="D78" s="43"/>
      <c r="E78" s="37"/>
      <c r="F78" s="41"/>
      <c r="G78" s="26"/>
      <c r="H78" s="27">
        <f>SUM(H69:H77)</f>
        <v>511485.6</v>
      </c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ht="13.8" thickTop="1" x14ac:dyDescent="0.25">
      <c r="C79" s="30" t="s">
        <v>47</v>
      </c>
      <c r="D79" s="58" t="s">
        <v>173</v>
      </c>
      <c r="E79" s="32"/>
      <c r="F79" s="33"/>
      <c r="G79" s="10"/>
      <c r="H79" s="10"/>
      <c r="I79" s="4"/>
      <c r="K79" s="69"/>
      <c r="L79" s="69"/>
      <c r="M79" s="69"/>
      <c r="N79" s="69"/>
      <c r="O79" s="69"/>
      <c r="P79" s="69"/>
      <c r="Q79" s="69"/>
      <c r="R79" s="69"/>
      <c r="S79" s="66"/>
      <c r="T79" s="66"/>
      <c r="U79" s="66"/>
      <c r="V79" s="66"/>
      <c r="W79" s="66"/>
    </row>
    <row r="80" spans="2:23" s="11" customFormat="1" x14ac:dyDescent="0.25">
      <c r="B80"/>
      <c r="C80" s="38" t="s">
        <v>48</v>
      </c>
      <c r="D80" s="39" t="s">
        <v>33</v>
      </c>
      <c r="E80" s="14"/>
      <c r="F80" s="14"/>
      <c r="G80" s="14"/>
      <c r="H80" s="14"/>
      <c r="I80" s="12"/>
      <c r="K80" s="68"/>
      <c r="L80" s="68"/>
      <c r="M80" s="68"/>
      <c r="N80" s="68"/>
      <c r="O80" s="68"/>
      <c r="P80" s="68"/>
      <c r="Q80" s="68"/>
      <c r="R80" s="68"/>
      <c r="S80" s="67"/>
      <c r="T80" s="67"/>
      <c r="U80" s="67"/>
      <c r="V80" s="67"/>
      <c r="W80" s="67"/>
    </row>
    <row r="81" spans="2:23" s="11" customFormat="1" ht="28.8" x14ac:dyDescent="0.25">
      <c r="B81"/>
      <c r="C81" s="23" t="s">
        <v>34</v>
      </c>
      <c r="D81" s="44" t="s">
        <v>50</v>
      </c>
      <c r="E81" s="37" t="s">
        <v>15</v>
      </c>
      <c r="F81" s="52">
        <f>N81</f>
        <v>270</v>
      </c>
      <c r="G81" s="26">
        <v>20.02</v>
      </c>
      <c r="H81" s="25">
        <f t="shared" ref="H81:H94" si="24">F81*G81</f>
        <v>5405.4</v>
      </c>
      <c r="I81" s="12"/>
      <c r="K81" s="68">
        <f>L3+10</f>
        <v>270</v>
      </c>
      <c r="L81" s="68"/>
      <c r="M81" s="68"/>
      <c r="N81" s="68">
        <f t="shared" ref="N81" si="25">K81</f>
        <v>270</v>
      </c>
      <c r="O81" s="68"/>
      <c r="P81" s="68"/>
      <c r="Q81" s="68"/>
      <c r="R81" s="68"/>
      <c r="S81" s="67"/>
      <c r="T81" s="67"/>
      <c r="U81" s="67"/>
      <c r="V81" s="67"/>
      <c r="W81" s="67"/>
    </row>
    <row r="82" spans="2:23" s="11" customFormat="1" ht="28.8" x14ac:dyDescent="0.25">
      <c r="B82"/>
      <c r="C82" s="23" t="s">
        <v>67</v>
      </c>
      <c r="D82" s="44" t="s">
        <v>68</v>
      </c>
      <c r="E82" s="37" t="s">
        <v>28</v>
      </c>
      <c r="F82" s="41">
        <v>0.13</v>
      </c>
      <c r="G82" s="26">
        <v>5570.07</v>
      </c>
      <c r="H82" s="25">
        <f t="shared" si="24"/>
        <v>724.11</v>
      </c>
      <c r="I82" s="12"/>
      <c r="K82" s="68"/>
      <c r="L82" s="68"/>
      <c r="M82" s="68"/>
      <c r="N82" s="68"/>
      <c r="O82" s="68"/>
      <c r="P82" s="68"/>
      <c r="Q82" s="68"/>
      <c r="R82" s="68"/>
      <c r="S82" s="67"/>
      <c r="T82" s="67"/>
      <c r="U82" s="67"/>
      <c r="V82" s="67"/>
      <c r="W82" s="67"/>
    </row>
    <row r="83" spans="2:23" s="11" customFormat="1" ht="38.4" x14ac:dyDescent="0.25">
      <c r="B83"/>
      <c r="C83" s="23">
        <v>3002059</v>
      </c>
      <c r="D83" s="44" t="s">
        <v>116</v>
      </c>
      <c r="E83" s="37" t="s">
        <v>28</v>
      </c>
      <c r="F83" s="41">
        <f>N83</f>
        <v>211.68</v>
      </c>
      <c r="G83" s="26">
        <v>139.43</v>
      </c>
      <c r="H83" s="25">
        <f t="shared" si="24"/>
        <v>29514.54</v>
      </c>
      <c r="I83" s="12"/>
      <c r="K83" s="68">
        <v>294</v>
      </c>
      <c r="L83" s="68">
        <v>0.6</v>
      </c>
      <c r="M83" s="68">
        <v>1.2</v>
      </c>
      <c r="N83" s="68">
        <f>M83*L83*K83</f>
        <v>211.68</v>
      </c>
      <c r="O83" s="68"/>
      <c r="P83" s="68"/>
      <c r="Q83" s="68"/>
      <c r="R83" s="68"/>
      <c r="S83" s="67"/>
      <c r="T83" s="67"/>
      <c r="U83" s="67"/>
      <c r="V83" s="67"/>
      <c r="W83" s="67"/>
    </row>
    <row r="84" spans="2:23" s="11" customFormat="1" ht="28.8" x14ac:dyDescent="0.25">
      <c r="B84"/>
      <c r="C84" s="23">
        <v>3002041</v>
      </c>
      <c r="D84" s="44" t="s">
        <v>46</v>
      </c>
      <c r="E84" s="37" t="s">
        <v>28</v>
      </c>
      <c r="F84" s="41">
        <f t="shared" ref="F84:F87" si="26">N84</f>
        <v>17.64</v>
      </c>
      <c r="G84" s="26">
        <v>1476.27</v>
      </c>
      <c r="H84" s="25">
        <f t="shared" si="24"/>
        <v>26041.4</v>
      </c>
      <c r="I84" s="12"/>
      <c r="K84" s="68">
        <v>294</v>
      </c>
      <c r="L84" s="68">
        <v>0.6</v>
      </c>
      <c r="M84" s="68">
        <v>0.1</v>
      </c>
      <c r="N84" s="68">
        <f>M84*L84*K84</f>
        <v>17.64</v>
      </c>
      <c r="O84" s="68"/>
      <c r="P84" s="68"/>
      <c r="Q84" s="68"/>
      <c r="R84" s="68"/>
      <c r="S84" s="67"/>
      <c r="T84" s="67"/>
      <c r="U84" s="67"/>
      <c r="V84" s="67"/>
      <c r="W84" s="67"/>
    </row>
    <row r="85" spans="2:23" s="11" customFormat="1" ht="38.4" x14ac:dyDescent="0.25">
      <c r="B85"/>
      <c r="C85" s="23">
        <v>3005844</v>
      </c>
      <c r="D85" s="44" t="s">
        <v>174</v>
      </c>
      <c r="E85" s="37" t="s">
        <v>15</v>
      </c>
      <c r="F85" s="41">
        <f>N85</f>
        <v>270</v>
      </c>
      <c r="G85" s="26">
        <v>224.55</v>
      </c>
      <c r="H85" s="25">
        <f t="shared" si="24"/>
        <v>60628.5</v>
      </c>
      <c r="I85" s="12"/>
      <c r="K85" s="68">
        <f>L3+10</f>
        <v>270</v>
      </c>
      <c r="L85" s="68"/>
      <c r="M85" s="68"/>
      <c r="N85" s="68">
        <f t="shared" ref="N85" si="27">K85</f>
        <v>270</v>
      </c>
      <c r="O85" s="68"/>
      <c r="P85" s="68"/>
      <c r="Q85" s="68"/>
      <c r="R85" s="68"/>
      <c r="S85" s="67"/>
      <c r="T85" s="67"/>
      <c r="U85" s="67"/>
      <c r="V85" s="67"/>
      <c r="W85" s="67"/>
    </row>
    <row r="86" spans="2:23" s="11" customFormat="1" ht="38.4" x14ac:dyDescent="0.25">
      <c r="B86"/>
      <c r="C86" s="83" t="s">
        <v>186</v>
      </c>
      <c r="D86" s="44" t="s">
        <v>188</v>
      </c>
      <c r="E86" s="37" t="s">
        <v>28</v>
      </c>
      <c r="F86" s="41">
        <f>N86</f>
        <v>176.4</v>
      </c>
      <c r="G86" s="26">
        <v>444.03</v>
      </c>
      <c r="H86" s="25">
        <f t="shared" si="24"/>
        <v>78326.89</v>
      </c>
      <c r="I86" s="12"/>
      <c r="K86" s="68">
        <v>294</v>
      </c>
      <c r="L86" s="68">
        <v>0.6</v>
      </c>
      <c r="M86" s="68">
        <v>1</v>
      </c>
      <c r="N86" s="68">
        <f>M86*L86*K86</f>
        <v>176.4</v>
      </c>
      <c r="O86" s="68"/>
      <c r="P86" s="68"/>
      <c r="Q86" s="68"/>
      <c r="R86" s="68"/>
      <c r="S86" s="67"/>
      <c r="T86" s="67"/>
      <c r="U86" s="67"/>
      <c r="V86" s="67"/>
      <c r="W86" s="67"/>
    </row>
    <row r="87" spans="2:23" s="11" customFormat="1" ht="38.4" x14ac:dyDescent="0.25">
      <c r="B87"/>
      <c r="C87" s="23">
        <v>3002002</v>
      </c>
      <c r="D87" s="44" t="s">
        <v>31</v>
      </c>
      <c r="E87" s="37" t="s">
        <v>28</v>
      </c>
      <c r="F87" s="41">
        <f t="shared" si="26"/>
        <v>17.64</v>
      </c>
      <c r="G87" s="26">
        <v>305.20999999999998</v>
      </c>
      <c r="H87" s="25">
        <f t="shared" si="24"/>
        <v>5383.9</v>
      </c>
      <c r="I87" s="12"/>
      <c r="K87" s="68">
        <v>294</v>
      </c>
      <c r="L87" s="68">
        <v>0.6</v>
      </c>
      <c r="M87" s="68">
        <v>0.1</v>
      </c>
      <c r="N87" s="68">
        <f>M87*L87*K87</f>
        <v>17.64</v>
      </c>
      <c r="O87" s="68"/>
      <c r="P87" s="68"/>
      <c r="Q87" s="68"/>
      <c r="R87" s="68"/>
      <c r="S87" s="67"/>
      <c r="T87" s="67"/>
      <c r="U87" s="67"/>
      <c r="V87" s="67"/>
      <c r="W87" s="67"/>
    </row>
    <row r="88" spans="2:23" s="11" customFormat="1" ht="38.4" x14ac:dyDescent="0.25">
      <c r="B88"/>
      <c r="C88" s="23" t="s">
        <v>35</v>
      </c>
      <c r="D88" s="44" t="s">
        <v>54</v>
      </c>
      <c r="E88" s="37" t="s">
        <v>36</v>
      </c>
      <c r="F88" s="41">
        <v>24</v>
      </c>
      <c r="G88" s="26">
        <v>150.94999999999999</v>
      </c>
      <c r="H88" s="25">
        <f t="shared" si="24"/>
        <v>3622.8</v>
      </c>
      <c r="I88" s="12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</row>
    <row r="89" spans="2:23" s="11" customFormat="1" ht="38.4" x14ac:dyDescent="0.25">
      <c r="B89"/>
      <c r="C89" s="23">
        <v>3005127</v>
      </c>
      <c r="D89" s="44" t="s">
        <v>175</v>
      </c>
      <c r="E89" s="37" t="s">
        <v>16</v>
      </c>
      <c r="F89" s="41">
        <v>2</v>
      </c>
      <c r="G89" s="26">
        <v>8169.69</v>
      </c>
      <c r="H89" s="25">
        <f t="shared" si="24"/>
        <v>16339.38</v>
      </c>
      <c r="I89" s="12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</row>
    <row r="90" spans="2:23" s="11" customFormat="1" ht="28.8" x14ac:dyDescent="0.25">
      <c r="B90"/>
      <c r="C90" s="23">
        <v>3006448</v>
      </c>
      <c r="D90" s="44" t="s">
        <v>176</v>
      </c>
      <c r="E90" s="37" t="s">
        <v>16</v>
      </c>
      <c r="F90" s="41">
        <v>4</v>
      </c>
      <c r="G90" s="26">
        <v>1319.71</v>
      </c>
      <c r="H90" s="25">
        <f t="shared" si="24"/>
        <v>5278.84</v>
      </c>
      <c r="I90" s="12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</row>
    <row r="91" spans="2:23" s="11" customFormat="1" ht="28.8" x14ac:dyDescent="0.25">
      <c r="B91"/>
      <c r="C91" s="23">
        <v>3005142</v>
      </c>
      <c r="D91" s="44" t="s">
        <v>177</v>
      </c>
      <c r="E91" s="37" t="s">
        <v>16</v>
      </c>
      <c r="F91" s="41">
        <v>2</v>
      </c>
      <c r="G91" s="26">
        <v>1893.81</v>
      </c>
      <c r="H91" s="25">
        <f t="shared" si="24"/>
        <v>3787.62</v>
      </c>
      <c r="I91" s="12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</row>
    <row r="92" spans="2:23" s="11" customFormat="1" ht="28.8" x14ac:dyDescent="0.25">
      <c r="B92"/>
      <c r="C92" s="23">
        <v>3005179</v>
      </c>
      <c r="D92" s="44" t="s">
        <v>178</v>
      </c>
      <c r="E92" s="37" t="s">
        <v>16</v>
      </c>
      <c r="F92" s="41">
        <v>1</v>
      </c>
      <c r="G92" s="26">
        <v>5255.99</v>
      </c>
      <c r="H92" s="25">
        <f t="shared" si="24"/>
        <v>5255.99</v>
      </c>
      <c r="I92" s="12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</row>
    <row r="93" spans="2:23" s="11" customFormat="1" ht="28.8" x14ac:dyDescent="0.25">
      <c r="B93"/>
      <c r="C93" s="23">
        <v>3005198</v>
      </c>
      <c r="D93" s="44" t="s">
        <v>179</v>
      </c>
      <c r="E93" s="37" t="s">
        <v>16</v>
      </c>
      <c r="F93" s="41">
        <v>1</v>
      </c>
      <c r="G93" s="26">
        <v>6176.01</v>
      </c>
      <c r="H93" s="25">
        <f t="shared" si="24"/>
        <v>6176.01</v>
      </c>
      <c r="I93" s="12"/>
      <c r="K93" s="68"/>
      <c r="L93" s="68"/>
      <c r="M93" s="68"/>
      <c r="N93" s="68"/>
      <c r="O93" s="68"/>
      <c r="P93" s="68"/>
      <c r="Q93" s="68"/>
      <c r="R93" s="68"/>
      <c r="S93" s="67"/>
      <c r="T93" s="67"/>
      <c r="U93" s="67"/>
      <c r="V93" s="67"/>
      <c r="W93" s="67"/>
    </row>
    <row r="94" spans="2:23" s="11" customFormat="1" ht="28.8" x14ac:dyDescent="0.25">
      <c r="B94"/>
      <c r="C94" s="23">
        <v>3005152</v>
      </c>
      <c r="D94" s="44" t="s">
        <v>180</v>
      </c>
      <c r="E94" s="37" t="s">
        <v>16</v>
      </c>
      <c r="F94" s="41">
        <v>2</v>
      </c>
      <c r="G94" s="26">
        <v>1117.97</v>
      </c>
      <c r="H94" s="25">
        <f t="shared" si="24"/>
        <v>2235.94</v>
      </c>
      <c r="I94" s="12"/>
      <c r="K94" s="68"/>
      <c r="L94" s="68"/>
      <c r="M94" s="68"/>
      <c r="N94" s="68"/>
      <c r="O94" s="68"/>
      <c r="P94" s="68"/>
      <c r="Q94" s="68"/>
      <c r="R94" s="68"/>
      <c r="S94" s="67"/>
      <c r="T94" s="67"/>
      <c r="U94" s="67"/>
      <c r="V94" s="67"/>
      <c r="W94" s="67"/>
    </row>
    <row r="95" spans="2:23" s="11" customFormat="1" x14ac:dyDescent="0.25">
      <c r="B95"/>
      <c r="C95" s="23"/>
      <c r="D95" s="43"/>
      <c r="E95" s="37"/>
      <c r="F95" s="41"/>
      <c r="G95" s="26"/>
      <c r="H95" s="27">
        <f>SUM(H81:H94)</f>
        <v>248721.32</v>
      </c>
      <c r="I95" s="12"/>
      <c r="K95" s="68"/>
      <c r="L95" s="68"/>
      <c r="M95" s="68"/>
      <c r="N95" s="68"/>
      <c r="O95" s="68"/>
      <c r="P95" s="68"/>
      <c r="Q95" s="68"/>
      <c r="R95" s="68"/>
      <c r="S95" s="67"/>
      <c r="T95" s="67"/>
      <c r="U95" s="67"/>
      <c r="V95" s="67"/>
      <c r="W95" s="67"/>
    </row>
    <row r="96" spans="2:23" s="11" customFormat="1" ht="8.25" customHeight="1" x14ac:dyDescent="0.25">
      <c r="B96"/>
      <c r="C96" s="16"/>
      <c r="D96" s="16"/>
      <c r="E96" s="21"/>
      <c r="F96" s="34"/>
      <c r="G96" s="21"/>
      <c r="H96" s="18"/>
      <c r="I96" s="12"/>
      <c r="K96" s="68"/>
      <c r="L96" s="68"/>
      <c r="M96" s="68"/>
      <c r="N96" s="68"/>
      <c r="O96" s="68"/>
      <c r="P96" s="68"/>
      <c r="Q96" s="68"/>
      <c r="R96" s="68"/>
      <c r="S96" s="67"/>
      <c r="T96" s="67"/>
      <c r="U96" s="67"/>
      <c r="V96" s="67"/>
      <c r="W96" s="67"/>
    </row>
    <row r="97" spans="1:23" s="11" customFormat="1" x14ac:dyDescent="0.25">
      <c r="B97"/>
      <c r="C97" s="16"/>
      <c r="D97" s="16"/>
      <c r="E97" s="16"/>
      <c r="F97" s="19"/>
      <c r="G97" s="20" t="s">
        <v>8</v>
      </c>
      <c r="H97" s="28">
        <f>+H95+H78+H66+H63+H59+H54+H48+H39+H32+H23+H17</f>
        <v>6808751.3099999996</v>
      </c>
      <c r="I97" s="12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</row>
    <row r="98" spans="1:23" s="11" customFormat="1" x14ac:dyDescent="0.25">
      <c r="B98"/>
      <c r="C98" s="16"/>
      <c r="D98" s="16"/>
      <c r="E98" s="16"/>
      <c r="F98" s="19"/>
      <c r="G98" s="20" t="s">
        <v>9</v>
      </c>
      <c r="H98" s="28">
        <f>+H97*0.16</f>
        <v>1089400.21</v>
      </c>
      <c r="I98" s="12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</row>
    <row r="99" spans="1:23" s="11" customFormat="1" ht="13.8" x14ac:dyDescent="0.25">
      <c r="B99"/>
      <c r="C99" s="16"/>
      <c r="D99" s="48"/>
      <c r="E99" s="21"/>
      <c r="F99" s="34"/>
      <c r="G99" s="19" t="s">
        <v>10</v>
      </c>
      <c r="H99" s="28">
        <f>+H98+H97</f>
        <v>7898151.5199999996</v>
      </c>
      <c r="I99" s="12"/>
      <c r="J99" s="62"/>
      <c r="K99" s="70"/>
      <c r="L99" s="70"/>
      <c r="M99" s="70"/>
      <c r="N99" s="70"/>
      <c r="O99" s="67"/>
      <c r="P99" s="67"/>
      <c r="Q99" s="67"/>
      <c r="R99" s="67"/>
      <c r="S99" s="67"/>
      <c r="T99" s="67"/>
      <c r="U99" s="67"/>
      <c r="V99" s="67"/>
      <c r="W99" s="67"/>
    </row>
    <row r="100" spans="1:23" s="15" customFormat="1" ht="9.6" x14ac:dyDescent="0.2">
      <c r="C100" s="17"/>
      <c r="D100" s="22"/>
      <c r="E100" s="21"/>
      <c r="F100" s="34"/>
      <c r="G100" s="21"/>
      <c r="H100" s="42" t="s">
        <v>123</v>
      </c>
      <c r="I100" s="24"/>
      <c r="K100" s="71"/>
      <c r="L100" s="71"/>
      <c r="M100" s="71"/>
      <c r="N100" s="71"/>
      <c r="O100" s="70"/>
      <c r="P100" s="70"/>
      <c r="Q100" s="70"/>
      <c r="R100" s="70"/>
      <c r="S100" s="70"/>
      <c r="T100" s="70"/>
      <c r="U100" s="70"/>
      <c r="V100" s="70"/>
      <c r="W100" s="70"/>
    </row>
    <row r="101" spans="1:23" s="16" customFormat="1" ht="12.75" customHeight="1" x14ac:dyDescent="0.2">
      <c r="C101" s="21"/>
      <c r="D101" s="22"/>
      <c r="E101" s="21"/>
      <c r="F101" s="34"/>
      <c r="G101" s="21"/>
      <c r="H101" s="21"/>
      <c r="I101" s="20"/>
      <c r="J101" s="54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</row>
    <row r="102" spans="1:23" s="16" customFormat="1" ht="12.75" customHeight="1" x14ac:dyDescent="0.25">
      <c r="C102" s="21"/>
      <c r="D102" s="22" t="s">
        <v>11</v>
      </c>
      <c r="E102" s="21"/>
      <c r="F102" s="34"/>
      <c r="G102" s="21" t="s">
        <v>12</v>
      </c>
      <c r="H102" s="31"/>
      <c r="I102" s="20"/>
      <c r="K102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</row>
    <row r="103" spans="1:23" s="16" customFormat="1" ht="12.75" customHeight="1" x14ac:dyDescent="0.2">
      <c r="C103" s="21"/>
      <c r="D103" s="22"/>
      <c r="E103" s="21"/>
      <c r="F103" s="28"/>
      <c r="G103" s="21"/>
      <c r="H103" s="28">
        <f>H99/F10</f>
        <v>2664.69</v>
      </c>
      <c r="I103" s="20"/>
      <c r="J103" s="54"/>
      <c r="K103" s="72"/>
      <c r="L103" s="72"/>
      <c r="M103" s="72"/>
      <c r="N103" s="72"/>
      <c r="O103" s="71"/>
      <c r="P103" s="71"/>
      <c r="Q103" s="71"/>
      <c r="R103" s="71"/>
      <c r="S103" s="71"/>
      <c r="T103" s="71"/>
      <c r="U103" s="71"/>
      <c r="V103" s="71"/>
      <c r="W103" s="71"/>
    </row>
    <row r="104" spans="1:23" s="17" customFormat="1" ht="12.75" customHeight="1" x14ac:dyDescent="0.2">
      <c r="C104" s="21"/>
      <c r="D104" s="22"/>
      <c r="E104" s="21"/>
      <c r="F104" s="28"/>
      <c r="G104" s="21"/>
      <c r="H104" s="63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</row>
    <row r="105" spans="1:23" s="17" customFormat="1" ht="13.8" x14ac:dyDescent="0.25">
      <c r="C105" s="21"/>
      <c r="D105" s="48"/>
      <c r="E105" s="21"/>
      <c r="F105" s="34"/>
      <c r="G105" s="28" t="s">
        <v>156</v>
      </c>
      <c r="H105" s="63"/>
      <c r="I105" s="21"/>
      <c r="K105" s="66"/>
      <c r="L105" s="66"/>
      <c r="M105" s="66"/>
      <c r="N105" s="66"/>
      <c r="O105" s="72"/>
      <c r="P105" s="72"/>
      <c r="Q105" s="72"/>
      <c r="R105" s="72"/>
      <c r="S105" s="72"/>
      <c r="T105" s="72"/>
      <c r="U105" s="72"/>
      <c r="V105" s="72"/>
      <c r="W105" s="72"/>
    </row>
    <row r="106" spans="1:23" x14ac:dyDescent="0.25">
      <c r="C106" s="21"/>
      <c r="D106" s="22"/>
      <c r="E106" s="21"/>
      <c r="F106" s="34"/>
      <c r="G106" s="21"/>
      <c r="H106" s="28">
        <v>7128000</v>
      </c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</row>
    <row r="107" spans="1:23" x14ac:dyDescent="0.25">
      <c r="C107" s="21"/>
      <c r="D107" s="22"/>
      <c r="E107" s="21"/>
      <c r="F107" s="34"/>
      <c r="G107" s="21"/>
      <c r="H107" s="61"/>
      <c r="J107" s="56"/>
      <c r="K107" s="66"/>
      <c r="L107" s="73"/>
      <c r="M107" s="73"/>
      <c r="N107" s="73"/>
      <c r="O107" s="66"/>
      <c r="P107" s="66"/>
      <c r="Q107" s="66"/>
      <c r="R107" s="66"/>
      <c r="S107" s="66"/>
      <c r="T107" s="66"/>
      <c r="U107" s="66"/>
      <c r="V107" s="66"/>
      <c r="W107" s="66"/>
    </row>
    <row r="108" spans="1:23" s="1" customFormat="1" x14ac:dyDescent="0.25">
      <c r="A108"/>
      <c r="B108"/>
      <c r="C108" s="21"/>
      <c r="D108" s="22"/>
      <c r="E108" s="21"/>
      <c r="F108" s="34"/>
      <c r="G108" s="21"/>
      <c r="H108" s="21"/>
      <c r="J108"/>
      <c r="K108" s="66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</row>
    <row r="109" spans="1:23" s="1" customFormat="1" x14ac:dyDescent="0.25">
      <c r="A109"/>
      <c r="B109"/>
      <c r="C109" s="29" t="s">
        <v>13</v>
      </c>
      <c r="D109" s="22"/>
      <c r="E109" s="21"/>
      <c r="F109" s="34"/>
      <c r="G109" s="1" t="s">
        <v>85</v>
      </c>
      <c r="H109" s="21"/>
      <c r="J109"/>
      <c r="O109" s="73"/>
      <c r="P109" s="73"/>
      <c r="Q109" s="73"/>
      <c r="R109" s="73"/>
      <c r="S109" s="73"/>
      <c r="T109" s="73"/>
      <c r="U109" s="73"/>
      <c r="V109" s="73"/>
      <c r="W109" s="73"/>
    </row>
    <row r="110" spans="1:23" s="1" customFormat="1" x14ac:dyDescent="0.25">
      <c r="A110"/>
      <c r="B110"/>
      <c r="C110" s="17" t="s">
        <v>24</v>
      </c>
      <c r="D110" s="22"/>
      <c r="E110" s="21"/>
      <c r="F110" s="34"/>
      <c r="G110" s="21" t="s">
        <v>86</v>
      </c>
      <c r="H110" s="21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</row>
    <row r="111" spans="1:23" s="1" customFormat="1" x14ac:dyDescent="0.25">
      <c r="A111"/>
      <c r="B111"/>
      <c r="C111" s="21"/>
      <c r="D111" s="22"/>
      <c r="E111" s="21"/>
      <c r="F111" s="34"/>
      <c r="G111" s="21"/>
      <c r="H111" s="21"/>
    </row>
    <row r="112" spans="1:23" s="1" customFormat="1" x14ac:dyDescent="0.25">
      <c r="A112"/>
      <c r="B112"/>
      <c r="C112" s="21"/>
      <c r="D112" s="22"/>
      <c r="E112" s="21"/>
      <c r="F112" s="34"/>
      <c r="G112" s="21"/>
      <c r="H112" s="21"/>
    </row>
    <row r="113" spans="1:8" s="1" customFormat="1" x14ac:dyDescent="0.25">
      <c r="A113"/>
      <c r="B113"/>
      <c r="C113" s="17"/>
      <c r="D113" s="17"/>
      <c r="E113" s="17"/>
      <c r="F113" s="35"/>
      <c r="G113" s="17"/>
      <c r="H113" s="17"/>
    </row>
    <row r="114" spans="1:8" s="1" customFormat="1" x14ac:dyDescent="0.25">
      <c r="A114"/>
      <c r="B114"/>
      <c r="C114" s="17"/>
      <c r="D114" s="17"/>
      <c r="E114" s="17"/>
      <c r="F114" s="35"/>
      <c r="G114" s="17"/>
      <c r="H114" s="17"/>
    </row>
    <row r="115" spans="1:8" s="1" customFormat="1" x14ac:dyDescent="0.25">
      <c r="A115"/>
      <c r="B115"/>
      <c r="C115" s="17"/>
      <c r="D115" s="17"/>
      <c r="E115" s="17"/>
      <c r="F115" s="35"/>
      <c r="G115" s="17"/>
      <c r="H115" s="17"/>
    </row>
    <row r="116" spans="1:8" s="1" customFormat="1" x14ac:dyDescent="0.25">
      <c r="A116"/>
      <c r="B116"/>
      <c r="C116" s="17"/>
      <c r="D116" s="17"/>
      <c r="E116" s="17"/>
      <c r="F116" s="35"/>
      <c r="G116" s="17"/>
      <c r="H116" s="17"/>
    </row>
    <row r="117" spans="1:8" s="1" customFormat="1" x14ac:dyDescent="0.25">
      <c r="A117"/>
      <c r="B117"/>
      <c r="C117" s="17"/>
      <c r="D117" s="17"/>
      <c r="E117" s="17"/>
      <c r="F117" s="35"/>
      <c r="G117" s="17"/>
      <c r="H117" s="17"/>
    </row>
    <row r="118" spans="1:8" s="1" customFormat="1" x14ac:dyDescent="0.25">
      <c r="A118"/>
      <c r="B118"/>
      <c r="C118" s="17"/>
      <c r="D118" s="17"/>
      <c r="E118" s="17"/>
      <c r="F118" s="35"/>
      <c r="G118" s="17"/>
      <c r="H118" s="17"/>
    </row>
    <row r="119" spans="1:8" s="1" customFormat="1" x14ac:dyDescent="0.25">
      <c r="A119"/>
      <c r="B119"/>
      <c r="D119" s="13"/>
      <c r="F119" s="36"/>
    </row>
    <row r="120" spans="1:8" s="1" customFormat="1" x14ac:dyDescent="0.25">
      <c r="A120"/>
      <c r="B120"/>
      <c r="D120" s="13"/>
      <c r="F120" s="36"/>
    </row>
    <row r="121" spans="1:8" s="1" customFormat="1" x14ac:dyDescent="0.25">
      <c r="A121"/>
      <c r="B121"/>
      <c r="D121" s="13"/>
      <c r="F121" s="36"/>
    </row>
    <row r="122" spans="1:8" s="1" customFormat="1" x14ac:dyDescent="0.25">
      <c r="A122"/>
      <c r="B122"/>
      <c r="D122" s="13"/>
      <c r="F122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2" manualBreakCount="2">
    <brk id="63" max="16383" man="1"/>
    <brk id="86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W118"/>
  <sheetViews>
    <sheetView view="pageBreakPreview" topLeftCell="A82" zoomScale="110" zoomScaleNormal="90" zoomScaleSheetLayoutView="110" workbookViewId="0">
      <selection activeCell="N13" sqref="N13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1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2</v>
      </c>
    </row>
    <row r="2" spans="1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125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1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1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1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1</v>
      </c>
      <c r="M7" s="68">
        <v>7</v>
      </c>
      <c r="N7" s="68">
        <v>1</v>
      </c>
      <c r="O7" s="68">
        <f>L7+M7+N7</f>
        <v>9</v>
      </c>
      <c r="P7" s="65"/>
      <c r="Q7" s="11"/>
      <c r="R7" s="11"/>
      <c r="S7" s="11">
        <f>SUM(S3:S6)</f>
        <v>0.35</v>
      </c>
      <c r="T7" s="11"/>
    </row>
    <row r="8" spans="1:23" ht="36.6" thickTop="1" x14ac:dyDescent="0.25">
      <c r="C8" s="30" t="s">
        <v>25</v>
      </c>
      <c r="D8" s="58" t="s">
        <v>140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7.7</v>
      </c>
      <c r="N8" s="11"/>
      <c r="O8" s="11"/>
      <c r="P8" s="11"/>
      <c r="Q8" s="11"/>
      <c r="R8" s="11"/>
      <c r="S8" s="11"/>
      <c r="T8" s="11"/>
    </row>
    <row r="9" spans="1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1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1125</v>
      </c>
      <c r="G10" s="26">
        <v>20.34</v>
      </c>
      <c r="H10" s="25">
        <f t="shared" ref="H10:H13" si="0">F10*G10</f>
        <v>22882.5</v>
      </c>
      <c r="I10" s="12"/>
      <c r="K10" s="68">
        <f>L3</f>
        <v>125</v>
      </c>
      <c r="L10" s="68">
        <f>O7</f>
        <v>9</v>
      </c>
      <c r="M10" s="68"/>
      <c r="N10" s="68">
        <f>L10*K10</f>
        <v>1125</v>
      </c>
      <c r="O10" s="68"/>
      <c r="P10" s="68"/>
      <c r="Q10" s="68"/>
      <c r="R10" s="68"/>
      <c r="T10" s="67"/>
      <c r="U10" s="67"/>
      <c r="V10" s="67"/>
      <c r="W10" s="67"/>
    </row>
    <row r="11" spans="1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3" si="1">N11</f>
        <v>158</v>
      </c>
      <c r="G11" s="26">
        <v>50.94</v>
      </c>
      <c r="H11" s="25">
        <f t="shared" si="0"/>
        <v>8048.52</v>
      </c>
      <c r="I11" s="12"/>
      <c r="K11" s="68">
        <v>70</v>
      </c>
      <c r="L11" s="68" t="s">
        <v>131</v>
      </c>
      <c r="M11" s="68"/>
      <c r="N11" s="68">
        <f>K11*2+O11</f>
        <v>158</v>
      </c>
      <c r="O11" s="68">
        <v>18</v>
      </c>
      <c r="P11" s="68"/>
      <c r="Q11" s="68"/>
      <c r="R11" s="68"/>
      <c r="T11" s="67"/>
      <c r="U11" s="67"/>
      <c r="V11" s="67"/>
      <c r="W11" s="67"/>
    </row>
    <row r="12" spans="1:23" s="11" customFormat="1" ht="28.8" x14ac:dyDescent="0.25">
      <c r="B12"/>
      <c r="C12" s="23">
        <v>3001012</v>
      </c>
      <c r="D12" s="57" t="s">
        <v>38</v>
      </c>
      <c r="E12" s="37" t="s">
        <v>28</v>
      </c>
      <c r="F12" s="41">
        <f t="shared" si="1"/>
        <v>20</v>
      </c>
      <c r="G12" s="26">
        <v>955.71</v>
      </c>
      <c r="H12" s="25">
        <f t="shared" si="0"/>
        <v>19114.2</v>
      </c>
      <c r="I12" s="12"/>
      <c r="K12" s="68">
        <f>L3</f>
        <v>125</v>
      </c>
      <c r="L12" s="68">
        <f>M1</f>
        <v>2</v>
      </c>
      <c r="M12" s="68">
        <v>0.08</v>
      </c>
      <c r="N12" s="68">
        <f>M12*L12*K12</f>
        <v>20</v>
      </c>
      <c r="O12" s="68"/>
      <c r="P12" s="68"/>
      <c r="Q12" s="68"/>
      <c r="R12" s="68"/>
      <c r="S12" s="67"/>
      <c r="T12" s="67"/>
      <c r="U12" s="67"/>
      <c r="V12" s="67"/>
      <c r="W12" s="67"/>
    </row>
    <row r="13" spans="1:23" s="11" customFormat="1" ht="28.8" x14ac:dyDescent="0.25">
      <c r="B13"/>
      <c r="C13" s="23" t="s">
        <v>71</v>
      </c>
      <c r="D13" s="57" t="s">
        <v>124</v>
      </c>
      <c r="E13" s="37" t="s">
        <v>16</v>
      </c>
      <c r="F13" s="41">
        <f t="shared" si="1"/>
        <v>2</v>
      </c>
      <c r="G13" s="26">
        <v>602.29999999999995</v>
      </c>
      <c r="H13" s="25">
        <f t="shared" si="0"/>
        <v>1204.5999999999999</v>
      </c>
      <c r="I13" s="12"/>
      <c r="K13" s="75">
        <v>2</v>
      </c>
      <c r="L13" s="68"/>
      <c r="M13" s="68"/>
      <c r="N13" s="68">
        <f>K13</f>
        <v>2</v>
      </c>
      <c r="O13" s="68"/>
      <c r="P13" s="68"/>
      <c r="Q13" s="68"/>
      <c r="R13" s="68"/>
      <c r="S13" s="67"/>
      <c r="T13" s="67"/>
      <c r="U13" s="67"/>
      <c r="V13" s="67"/>
      <c r="W13" s="67"/>
    </row>
    <row r="14" spans="1:23" s="11" customFormat="1" x14ac:dyDescent="0.25">
      <c r="B14"/>
      <c r="C14" s="23"/>
      <c r="D14" s="40"/>
      <c r="E14" s="37"/>
      <c r="F14" s="41"/>
      <c r="G14" s="26"/>
      <c r="H14" s="27">
        <f>SUM(H10:H13)</f>
        <v>51249.82</v>
      </c>
      <c r="I14" s="12"/>
      <c r="K14" s="68"/>
      <c r="L14" s="68"/>
      <c r="M14" s="68"/>
      <c r="N14" s="68"/>
      <c r="O14" s="68"/>
      <c r="P14" s="68"/>
      <c r="Q14" s="68"/>
      <c r="R14" s="68"/>
      <c r="S14" s="67"/>
      <c r="T14" s="67"/>
      <c r="U14" s="67"/>
      <c r="V14" s="67"/>
      <c r="W14" s="67"/>
    </row>
    <row r="15" spans="1:23" s="11" customFormat="1" x14ac:dyDescent="0.25">
      <c r="B15"/>
      <c r="C15" s="38" t="s">
        <v>26</v>
      </c>
      <c r="D15" s="39" t="s">
        <v>29</v>
      </c>
      <c r="E15" s="14"/>
      <c r="F15" s="14"/>
      <c r="G15" s="14"/>
      <c r="H15" s="14"/>
      <c r="I15" s="12"/>
      <c r="K15" s="68"/>
      <c r="L15" s="68"/>
      <c r="M15" s="68"/>
      <c r="N15" s="68"/>
      <c r="O15" s="68"/>
      <c r="P15" s="68"/>
      <c r="Q15" s="68"/>
      <c r="R15" s="68"/>
      <c r="S15" s="67"/>
      <c r="T15" s="67"/>
      <c r="U15" s="67"/>
      <c r="V15" s="67"/>
      <c r="W15" s="67"/>
    </row>
    <row r="16" spans="1:23" s="11" customFormat="1" ht="21.75" customHeight="1" x14ac:dyDescent="0.25">
      <c r="A16" s="59"/>
      <c r="B16"/>
      <c r="C16" s="23">
        <v>3002001</v>
      </c>
      <c r="D16" s="44" t="s">
        <v>30</v>
      </c>
      <c r="E16" s="37" t="s">
        <v>28</v>
      </c>
      <c r="F16" s="52">
        <f>N16</f>
        <v>306.25</v>
      </c>
      <c r="G16" s="26">
        <v>71.680000000000007</v>
      </c>
      <c r="H16" s="25">
        <f t="shared" ref="H16:H18" si="2">F16*G16</f>
        <v>21952</v>
      </c>
      <c r="I16" s="12"/>
      <c r="K16" s="68">
        <f>L3</f>
        <v>125</v>
      </c>
      <c r="L16" s="68">
        <f>M7</f>
        <v>7</v>
      </c>
      <c r="M16" s="68">
        <f>S7</f>
        <v>0.35</v>
      </c>
      <c r="N16" s="68">
        <f>M16*L16*K16</f>
        <v>306.25</v>
      </c>
      <c r="O16" s="68"/>
      <c r="P16" s="68"/>
      <c r="Q16" s="68"/>
      <c r="R16" s="68"/>
      <c r="S16" s="67"/>
      <c r="T16" s="67"/>
      <c r="U16" s="67"/>
      <c r="V16" s="67"/>
      <c r="W16" s="67"/>
    </row>
    <row r="17" spans="2:23" s="11" customFormat="1" ht="38.4" x14ac:dyDescent="0.25">
      <c r="B17"/>
      <c r="C17" s="23">
        <v>3002002</v>
      </c>
      <c r="D17" s="40" t="s">
        <v>31</v>
      </c>
      <c r="E17" s="37" t="s">
        <v>28</v>
      </c>
      <c r="F17" s="52">
        <f t="shared" ref="F17:F19" si="3">N17</f>
        <v>306.25</v>
      </c>
      <c r="G17" s="26">
        <v>305.20999999999998</v>
      </c>
      <c r="H17" s="25">
        <f t="shared" si="2"/>
        <v>93470.56</v>
      </c>
      <c r="I17" s="12"/>
      <c r="K17" s="68">
        <f>L3</f>
        <v>125</v>
      </c>
      <c r="L17" s="68">
        <f>M7</f>
        <v>7</v>
      </c>
      <c r="M17" s="68">
        <f>S7</f>
        <v>0.35</v>
      </c>
      <c r="N17" s="68">
        <f>M17*L17*K17</f>
        <v>306.25</v>
      </c>
      <c r="O17" s="68"/>
      <c r="P17" s="68"/>
      <c r="Q17" s="68"/>
      <c r="R17" s="68"/>
      <c r="S17" s="67"/>
      <c r="T17" s="67"/>
      <c r="U17" s="67"/>
      <c r="V17" s="67"/>
      <c r="W17" s="67"/>
    </row>
    <row r="18" spans="2:23" s="11" customFormat="1" ht="48" x14ac:dyDescent="0.25">
      <c r="B18"/>
      <c r="C18" s="23">
        <v>3002003</v>
      </c>
      <c r="D18" s="40" t="s">
        <v>56</v>
      </c>
      <c r="E18" s="37" t="s">
        <v>17</v>
      </c>
      <c r="F18" s="52">
        <f t="shared" si="3"/>
        <v>875</v>
      </c>
      <c r="G18" s="26">
        <v>44.07</v>
      </c>
      <c r="H18" s="25">
        <f t="shared" si="2"/>
        <v>38561.25</v>
      </c>
      <c r="I18" s="12"/>
      <c r="K18" s="68">
        <f>L3</f>
        <v>125</v>
      </c>
      <c r="L18" s="68">
        <f>M7</f>
        <v>7</v>
      </c>
      <c r="M18" s="68"/>
      <c r="N18" s="68">
        <f>K18*L18</f>
        <v>875</v>
      </c>
      <c r="O18" s="68"/>
      <c r="P18" s="68"/>
      <c r="Q18" s="68"/>
      <c r="R18" s="68"/>
      <c r="S18" s="67"/>
      <c r="T18" s="67"/>
      <c r="U18" s="67"/>
      <c r="V18" s="67"/>
      <c r="W18" s="67"/>
    </row>
    <row r="19" spans="2:23" s="11" customFormat="1" ht="57.6" x14ac:dyDescent="0.25">
      <c r="B19"/>
      <c r="C19" s="23">
        <v>3002007</v>
      </c>
      <c r="D19" s="40" t="s">
        <v>51</v>
      </c>
      <c r="E19" s="37" t="s">
        <v>28</v>
      </c>
      <c r="F19" s="52">
        <f t="shared" si="3"/>
        <v>175</v>
      </c>
      <c r="G19" s="26">
        <v>1625.24</v>
      </c>
      <c r="H19" s="25">
        <f>F19*G19</f>
        <v>284417</v>
      </c>
      <c r="I19" s="12"/>
      <c r="K19" s="68">
        <f>L3</f>
        <v>125</v>
      </c>
      <c r="L19" s="68">
        <f>M7</f>
        <v>7</v>
      </c>
      <c r="M19" s="68">
        <f>S5</f>
        <v>0.2</v>
      </c>
      <c r="N19" s="68">
        <f>M19*L19*K19</f>
        <v>175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2:23" s="11" customFormat="1" x14ac:dyDescent="0.25">
      <c r="B20"/>
      <c r="C20" s="23"/>
      <c r="D20" s="40"/>
      <c r="E20" s="37"/>
      <c r="F20" s="41"/>
      <c r="G20" s="26"/>
      <c r="H20" s="27">
        <f>SUM(H16:H19)</f>
        <v>438400.81</v>
      </c>
      <c r="I20" s="12"/>
      <c r="K20" s="68"/>
      <c r="L20" s="68"/>
      <c r="M20" s="68"/>
      <c r="N20" s="68"/>
      <c r="O20" s="68"/>
      <c r="P20" s="68"/>
      <c r="Q20" s="68"/>
      <c r="R20" s="68"/>
      <c r="S20" s="67"/>
      <c r="T20" s="67"/>
      <c r="U20" s="67"/>
      <c r="V20" s="67"/>
      <c r="W20" s="67"/>
    </row>
    <row r="21" spans="2:23" s="11" customFormat="1" x14ac:dyDescent="0.25">
      <c r="B21"/>
      <c r="C21" s="38" t="s">
        <v>20</v>
      </c>
      <c r="D21" s="39" t="s">
        <v>39</v>
      </c>
      <c r="E21" s="14"/>
      <c r="F21" s="14"/>
      <c r="G21" s="14"/>
      <c r="H21" s="14"/>
      <c r="I21" s="12"/>
      <c r="K21" s="68"/>
      <c r="L21" s="68"/>
      <c r="M21" s="68"/>
      <c r="N21" s="68"/>
      <c r="O21" s="68"/>
      <c r="P21" s="68"/>
      <c r="Q21" s="68"/>
      <c r="R21" s="68"/>
      <c r="S21" s="67"/>
      <c r="T21" s="67"/>
      <c r="U21" s="67"/>
      <c r="V21" s="67"/>
      <c r="W21" s="67"/>
    </row>
    <row r="22" spans="2:23" s="11" customFormat="1" ht="48" x14ac:dyDescent="0.25">
      <c r="B22"/>
      <c r="C22" s="23">
        <v>3003010</v>
      </c>
      <c r="D22" s="44" t="s">
        <v>64</v>
      </c>
      <c r="E22" s="37" t="s">
        <v>17</v>
      </c>
      <c r="F22" s="41">
        <f>N22</f>
        <v>250</v>
      </c>
      <c r="G22" s="26">
        <v>67.31</v>
      </c>
      <c r="H22" s="25">
        <f t="shared" ref="H22:H29" si="4">F22*G22</f>
        <v>16827.5</v>
      </c>
      <c r="I22" s="12"/>
      <c r="K22" s="68">
        <f>L3</f>
        <v>125</v>
      </c>
      <c r="L22" s="68">
        <f>M1</f>
        <v>2</v>
      </c>
      <c r="M22" s="68">
        <v>1</v>
      </c>
      <c r="N22" s="68">
        <f t="shared" ref="N22:N28" si="5">K22*L22*M22</f>
        <v>250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2:23" s="11" customFormat="1" ht="48" x14ac:dyDescent="0.25">
      <c r="B23"/>
      <c r="C23" s="23">
        <v>3003011</v>
      </c>
      <c r="D23" s="44" t="s">
        <v>81</v>
      </c>
      <c r="E23" s="37" t="s">
        <v>17</v>
      </c>
      <c r="F23" s="41">
        <f t="shared" ref="F23:F28" si="6">N23</f>
        <v>250</v>
      </c>
      <c r="G23" s="26">
        <v>588.27</v>
      </c>
      <c r="H23" s="25">
        <f t="shared" si="4"/>
        <v>147067.5</v>
      </c>
      <c r="I23" s="12"/>
      <c r="K23" s="68">
        <f>L3</f>
        <v>125</v>
      </c>
      <c r="L23" s="68">
        <f>M1</f>
        <v>2</v>
      </c>
      <c r="M23" s="68">
        <v>1</v>
      </c>
      <c r="N23" s="68">
        <f t="shared" si="5"/>
        <v>250</v>
      </c>
      <c r="O23" s="68"/>
      <c r="P23" s="68"/>
      <c r="Q23" s="68"/>
      <c r="R23" s="68"/>
      <c r="S23" s="67"/>
      <c r="T23" s="67"/>
      <c r="U23" s="67"/>
      <c r="V23" s="67"/>
      <c r="W23" s="67"/>
    </row>
    <row r="24" spans="2:23" s="11" customFormat="1" ht="38.4" x14ac:dyDescent="0.25">
      <c r="B24"/>
      <c r="C24" s="23">
        <v>3003013</v>
      </c>
      <c r="D24" s="44" t="s">
        <v>72</v>
      </c>
      <c r="E24" s="37" t="s">
        <v>28</v>
      </c>
      <c r="F24" s="41">
        <f t="shared" si="6"/>
        <v>25</v>
      </c>
      <c r="G24" s="26">
        <v>418.84</v>
      </c>
      <c r="H24" s="25">
        <f t="shared" si="4"/>
        <v>10471</v>
      </c>
      <c r="I24" s="12"/>
      <c r="K24" s="68">
        <f>L3</f>
        <v>125</v>
      </c>
      <c r="L24" s="68">
        <f>M1</f>
        <v>2</v>
      </c>
      <c r="M24" s="68">
        <v>0.1</v>
      </c>
      <c r="N24" s="68">
        <f t="shared" si="5"/>
        <v>25</v>
      </c>
      <c r="O24" s="68"/>
      <c r="P24" s="68"/>
      <c r="Q24" s="68"/>
      <c r="R24" s="68"/>
      <c r="S24" s="67"/>
      <c r="T24" s="67"/>
      <c r="U24" s="67"/>
      <c r="V24" s="67"/>
      <c r="W24" s="67"/>
    </row>
    <row r="25" spans="2:23" s="11" customFormat="1" ht="67.2" x14ac:dyDescent="0.25">
      <c r="B25"/>
      <c r="C25" s="23">
        <v>3003021</v>
      </c>
      <c r="D25" s="44" t="s">
        <v>69</v>
      </c>
      <c r="E25" s="37" t="s">
        <v>28</v>
      </c>
      <c r="F25" s="41">
        <f t="shared" si="6"/>
        <v>22.5</v>
      </c>
      <c r="G25" s="26">
        <v>8279.98</v>
      </c>
      <c r="H25" s="25">
        <f t="shared" si="4"/>
        <v>186299.55</v>
      </c>
      <c r="I25" s="12"/>
      <c r="K25" s="68">
        <f>L3</f>
        <v>125</v>
      </c>
      <c r="L25" s="68">
        <v>0.09</v>
      </c>
      <c r="M25" s="68">
        <v>2</v>
      </c>
      <c r="N25" s="68">
        <f t="shared" si="5"/>
        <v>22.5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2:23" s="11" customFormat="1" ht="48" x14ac:dyDescent="0.25">
      <c r="B26"/>
      <c r="C26" s="23">
        <v>3003020</v>
      </c>
      <c r="D26" s="44" t="s">
        <v>55</v>
      </c>
      <c r="E26" s="37" t="s">
        <v>17</v>
      </c>
      <c r="F26" s="41">
        <f t="shared" si="6"/>
        <v>48</v>
      </c>
      <c r="G26" s="26">
        <v>637.79999999999995</v>
      </c>
      <c r="H26" s="25">
        <f t="shared" si="4"/>
        <v>30614.400000000001</v>
      </c>
      <c r="I26" s="12"/>
      <c r="K26" s="68">
        <v>12</v>
      </c>
      <c r="L26" s="68">
        <v>2</v>
      </c>
      <c r="M26" s="68">
        <v>2</v>
      </c>
      <c r="N26" s="68">
        <f t="shared" si="5"/>
        <v>48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2:23" s="11" customFormat="1" ht="28.8" x14ac:dyDescent="0.25">
      <c r="B27"/>
      <c r="C27" s="23">
        <v>3003008</v>
      </c>
      <c r="D27" s="44" t="s">
        <v>79</v>
      </c>
      <c r="E27" s="37" t="s">
        <v>17</v>
      </c>
      <c r="F27" s="41">
        <f t="shared" si="6"/>
        <v>24</v>
      </c>
      <c r="G27" s="26">
        <v>11.87</v>
      </c>
      <c r="H27" s="25">
        <f t="shared" si="4"/>
        <v>284.88</v>
      </c>
      <c r="I27" s="12"/>
      <c r="K27" s="68">
        <v>8</v>
      </c>
      <c r="L27" s="68">
        <v>3</v>
      </c>
      <c r="M27" s="68">
        <f>L7</f>
        <v>1</v>
      </c>
      <c r="N27" s="68">
        <f t="shared" si="5"/>
        <v>24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2:23" s="11" customFormat="1" ht="38.4" x14ac:dyDescent="0.25">
      <c r="B28"/>
      <c r="C28" s="23">
        <v>3003009</v>
      </c>
      <c r="D28" s="44" t="s">
        <v>80</v>
      </c>
      <c r="E28" s="37" t="s">
        <v>17</v>
      </c>
      <c r="F28" s="41">
        <f t="shared" si="6"/>
        <v>24</v>
      </c>
      <c r="G28" s="26">
        <v>64.540000000000006</v>
      </c>
      <c r="H28" s="25">
        <f t="shared" si="4"/>
        <v>1548.96</v>
      </c>
      <c r="I28" s="12"/>
      <c r="K28" s="68">
        <v>8</v>
      </c>
      <c r="L28" s="68">
        <v>3</v>
      </c>
      <c r="M28" s="68">
        <f>L7</f>
        <v>1</v>
      </c>
      <c r="N28" s="68">
        <f t="shared" si="5"/>
        <v>24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2:23" s="11" customFormat="1" ht="67.2" x14ac:dyDescent="0.25">
      <c r="B29"/>
      <c r="C29" s="23" t="s">
        <v>182</v>
      </c>
      <c r="D29" s="44" t="s">
        <v>183</v>
      </c>
      <c r="E29" s="37" t="s">
        <v>15</v>
      </c>
      <c r="F29" s="41">
        <v>15.45</v>
      </c>
      <c r="G29" s="26">
        <v>1463.37</v>
      </c>
      <c r="H29" s="25">
        <f t="shared" si="4"/>
        <v>22609.07</v>
      </c>
      <c r="I29" s="12"/>
      <c r="K29" s="68"/>
      <c r="L29" s="68"/>
      <c r="M29" s="68"/>
      <c r="N29" s="68"/>
      <c r="O29" s="68"/>
      <c r="P29" s="68"/>
      <c r="Q29" s="68"/>
      <c r="R29" s="68"/>
      <c r="S29" s="67"/>
      <c r="T29" s="67"/>
      <c r="U29" s="67"/>
      <c r="V29" s="67"/>
      <c r="W29" s="67"/>
    </row>
    <row r="30" spans="2:23" s="11" customFormat="1" x14ac:dyDescent="0.25">
      <c r="B30"/>
      <c r="C30" s="23"/>
      <c r="D30" s="40"/>
      <c r="E30" s="37"/>
      <c r="F30" s="41"/>
      <c r="G30" s="26"/>
      <c r="H30" s="55">
        <f>SUM(H22:H29)</f>
        <v>415722.86</v>
      </c>
      <c r="I30" s="12"/>
      <c r="K30" s="68"/>
      <c r="L30" s="68"/>
      <c r="M30" s="68"/>
      <c r="N30" s="68"/>
      <c r="O30" s="68"/>
      <c r="P30" s="68"/>
      <c r="Q30" s="68"/>
      <c r="R30" s="68"/>
      <c r="S30" s="67"/>
      <c r="T30" s="67"/>
      <c r="U30" s="67"/>
      <c r="V30" s="67"/>
      <c r="W30" s="67"/>
    </row>
    <row r="31" spans="2:23" s="11" customFormat="1" x14ac:dyDescent="0.25">
      <c r="B31"/>
      <c r="C31" s="38" t="s">
        <v>21</v>
      </c>
      <c r="D31" s="39" t="s">
        <v>87</v>
      </c>
      <c r="E31" s="14"/>
      <c r="F31" s="14"/>
      <c r="G31" s="14"/>
      <c r="H31" s="14"/>
      <c r="I31" s="12"/>
      <c r="K31" s="68"/>
      <c r="L31" s="68"/>
      <c r="M31" s="68"/>
      <c r="N31" s="68"/>
      <c r="O31" s="68"/>
      <c r="P31" s="68"/>
      <c r="Q31" s="68"/>
      <c r="R31" s="68"/>
      <c r="S31" s="67"/>
      <c r="T31" s="67"/>
      <c r="U31" s="67"/>
      <c r="V31" s="67"/>
      <c r="W31" s="67"/>
    </row>
    <row r="32" spans="2:23" s="11" customFormat="1" ht="28.8" x14ac:dyDescent="0.25">
      <c r="B32"/>
      <c r="C32" s="50">
        <v>3004001</v>
      </c>
      <c r="D32" s="44" t="s">
        <v>57</v>
      </c>
      <c r="E32" s="51" t="s">
        <v>17</v>
      </c>
      <c r="F32" s="41">
        <f>N32</f>
        <v>747.5</v>
      </c>
      <c r="G32" s="53">
        <v>11.87</v>
      </c>
      <c r="H32" s="25">
        <f t="shared" ref="H32:H36" si="7">F32*G32</f>
        <v>8872.83</v>
      </c>
      <c r="I32" s="12"/>
      <c r="K32" s="68">
        <f>L3-10</f>
        <v>115</v>
      </c>
      <c r="L32" s="68">
        <v>6.5</v>
      </c>
      <c r="M32" s="68"/>
      <c r="N32" s="68">
        <f>K32*L32</f>
        <v>747.5</v>
      </c>
      <c r="O32" s="68"/>
      <c r="P32" s="68"/>
      <c r="Q32" s="68"/>
      <c r="R32" s="68"/>
      <c r="S32" s="67"/>
      <c r="T32" s="67"/>
      <c r="U32" s="67"/>
      <c r="V32" s="67"/>
      <c r="W32" s="67"/>
    </row>
    <row r="33" spans="1:23" s="11" customFormat="1" ht="57.6" x14ac:dyDescent="0.25">
      <c r="B33"/>
      <c r="C33" s="50" t="s">
        <v>88</v>
      </c>
      <c r="D33" s="44" t="s">
        <v>89</v>
      </c>
      <c r="E33" s="51" t="s">
        <v>15</v>
      </c>
      <c r="F33" s="41">
        <f t="shared" ref="F33:F36" si="8">N33</f>
        <v>115</v>
      </c>
      <c r="G33" s="53">
        <v>57.76</v>
      </c>
      <c r="H33" s="25">
        <f t="shared" si="7"/>
        <v>6642.4</v>
      </c>
      <c r="I33" s="12"/>
      <c r="K33" s="68">
        <f>L3-10</f>
        <v>115</v>
      </c>
      <c r="L33" s="68"/>
      <c r="M33" s="68"/>
      <c r="N33" s="68">
        <f>K33</f>
        <v>115</v>
      </c>
      <c r="O33" s="68"/>
      <c r="P33" s="68"/>
      <c r="Q33" s="68"/>
      <c r="R33" s="68"/>
      <c r="S33" s="67"/>
      <c r="T33" s="67"/>
      <c r="U33" s="67"/>
      <c r="V33" s="67"/>
      <c r="W33" s="67"/>
    </row>
    <row r="34" spans="1:23" s="11" customFormat="1" ht="38.4" x14ac:dyDescent="0.25">
      <c r="B34"/>
      <c r="C34" s="50" t="s">
        <v>90</v>
      </c>
      <c r="D34" s="44" t="s">
        <v>91</v>
      </c>
      <c r="E34" s="51" t="s">
        <v>15</v>
      </c>
      <c r="F34" s="41">
        <f t="shared" si="8"/>
        <v>31.4</v>
      </c>
      <c r="G34" s="53">
        <v>161.38999999999999</v>
      </c>
      <c r="H34" s="25">
        <f t="shared" si="7"/>
        <v>5067.6499999999996</v>
      </c>
      <c r="I34" s="12"/>
      <c r="K34" s="68">
        <f>L3-10</f>
        <v>115</v>
      </c>
      <c r="L34" s="68">
        <f>(K34/30)+1</f>
        <v>4.83</v>
      </c>
      <c r="M34" s="68"/>
      <c r="N34" s="68">
        <f>L34*L32</f>
        <v>31.4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1:23" s="11" customFormat="1" ht="38.4" x14ac:dyDescent="0.25">
      <c r="B35"/>
      <c r="C35" s="50">
        <v>3004007</v>
      </c>
      <c r="D35" s="44" t="s">
        <v>58</v>
      </c>
      <c r="E35" s="51" t="s">
        <v>15</v>
      </c>
      <c r="F35" s="41">
        <f t="shared" si="8"/>
        <v>255.65</v>
      </c>
      <c r="G35" s="53">
        <v>66.34</v>
      </c>
      <c r="H35" s="25">
        <f t="shared" si="7"/>
        <v>16959.82</v>
      </c>
      <c r="I35" s="12"/>
      <c r="K35" s="68">
        <f>L3-10</f>
        <v>115</v>
      </c>
      <c r="L35" s="68">
        <f>(K35/3)+1</f>
        <v>39.33</v>
      </c>
      <c r="M35" s="68"/>
      <c r="N35" s="68">
        <f>L35*L32</f>
        <v>255.65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1:23" s="11" customFormat="1" ht="48" x14ac:dyDescent="0.25">
      <c r="B36"/>
      <c r="C36" s="50" t="s">
        <v>92</v>
      </c>
      <c r="D36" s="44" t="s">
        <v>93</v>
      </c>
      <c r="E36" s="51" t="s">
        <v>17</v>
      </c>
      <c r="F36" s="41">
        <f t="shared" si="8"/>
        <v>747.5</v>
      </c>
      <c r="G36" s="53">
        <v>955</v>
      </c>
      <c r="H36" s="25">
        <f t="shared" si="7"/>
        <v>713862.5</v>
      </c>
      <c r="I36" s="12"/>
      <c r="K36" s="68">
        <f>L3-10</f>
        <v>115</v>
      </c>
      <c r="L36" s="68">
        <v>6.5</v>
      </c>
      <c r="M36" s="68"/>
      <c r="N36" s="68">
        <f>K36*L36</f>
        <v>747.5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1:23" s="11" customFormat="1" x14ac:dyDescent="0.25">
      <c r="B37"/>
      <c r="C37" s="23"/>
      <c r="D37" s="43"/>
      <c r="E37" s="37"/>
      <c r="F37" s="41"/>
      <c r="G37" s="26"/>
      <c r="H37" s="27">
        <f>SUM(H32:H36)</f>
        <v>751405.2</v>
      </c>
      <c r="I37" s="12"/>
      <c r="K37" s="68"/>
      <c r="L37" s="68"/>
      <c r="M37" s="68"/>
      <c r="N37" s="68"/>
      <c r="O37" s="68"/>
      <c r="P37" s="68"/>
      <c r="Q37" s="68"/>
      <c r="R37" s="68"/>
      <c r="S37" s="67"/>
      <c r="T37" s="67"/>
      <c r="U37" s="67"/>
      <c r="V37" s="67"/>
      <c r="W37" s="67"/>
    </row>
    <row r="38" spans="1:23" s="11" customFormat="1" x14ac:dyDescent="0.25">
      <c r="B38"/>
      <c r="C38" s="38" t="s">
        <v>22</v>
      </c>
      <c r="D38" s="39" t="s">
        <v>23</v>
      </c>
      <c r="E38" s="14"/>
      <c r="F38" s="14"/>
      <c r="G38" s="14"/>
      <c r="H38" s="14"/>
      <c r="I38" s="12"/>
      <c r="K38" s="68"/>
      <c r="L38" s="68"/>
      <c r="M38" s="68"/>
      <c r="N38" s="68"/>
      <c r="O38" s="68"/>
      <c r="P38" s="68"/>
      <c r="Q38" s="68"/>
      <c r="R38" s="68"/>
      <c r="S38" s="67"/>
      <c r="T38" s="67"/>
      <c r="U38" s="67"/>
      <c r="V38" s="67"/>
      <c r="W38" s="67"/>
    </row>
    <row r="39" spans="1:23" s="11" customFormat="1" ht="38.4" x14ac:dyDescent="0.25">
      <c r="B39"/>
      <c r="C39" s="50">
        <v>3006001</v>
      </c>
      <c r="D39" s="40" t="s">
        <v>40</v>
      </c>
      <c r="E39" s="51" t="s">
        <v>16</v>
      </c>
      <c r="F39" s="41">
        <f>N39</f>
        <v>8</v>
      </c>
      <c r="G39" s="53">
        <v>7787.17</v>
      </c>
      <c r="H39" s="25">
        <f>F39*G39</f>
        <v>62297.36</v>
      </c>
      <c r="I39" s="12"/>
      <c r="K39" s="68">
        <v>8</v>
      </c>
      <c r="L39" s="68"/>
      <c r="M39" s="68"/>
      <c r="N39" s="68">
        <f>K39</f>
        <v>8</v>
      </c>
      <c r="O39" s="68"/>
      <c r="P39" s="68"/>
      <c r="Q39" s="68"/>
      <c r="R39" s="68"/>
      <c r="S39" s="67"/>
      <c r="T39" s="67"/>
      <c r="U39" s="67"/>
      <c r="V39" s="67"/>
      <c r="W39" s="67"/>
    </row>
    <row r="40" spans="1:23" s="11" customFormat="1" ht="48" x14ac:dyDescent="0.25">
      <c r="B40"/>
      <c r="C40" s="50">
        <v>3006004</v>
      </c>
      <c r="D40" s="40" t="s">
        <v>142</v>
      </c>
      <c r="E40" s="51" t="s">
        <v>41</v>
      </c>
      <c r="F40" s="41">
        <f t="shared" ref="F40:F43" si="9">N40</f>
        <v>8</v>
      </c>
      <c r="G40" s="53">
        <v>4576.22</v>
      </c>
      <c r="H40" s="25">
        <f t="shared" ref="H40:H43" si="10">F40*G40</f>
        <v>36609.760000000002</v>
      </c>
      <c r="I40" s="12"/>
      <c r="K40" s="68">
        <v>8</v>
      </c>
      <c r="L40" s="68"/>
      <c r="M40" s="68"/>
      <c r="N40" s="68">
        <f>K40</f>
        <v>8</v>
      </c>
      <c r="O40" s="68"/>
      <c r="P40" s="68"/>
      <c r="Q40" s="68"/>
      <c r="R40" s="68"/>
      <c r="S40" s="67"/>
      <c r="T40" s="67"/>
      <c r="U40" s="67"/>
      <c r="V40" s="67"/>
      <c r="W40" s="67"/>
    </row>
    <row r="41" spans="1:23" s="11" customFormat="1" ht="57.6" x14ac:dyDescent="0.25">
      <c r="B41"/>
      <c r="C41" s="50">
        <v>3006031</v>
      </c>
      <c r="D41" s="40" t="s">
        <v>94</v>
      </c>
      <c r="E41" s="51" t="s">
        <v>16</v>
      </c>
      <c r="F41" s="41">
        <f>N41</f>
        <v>8</v>
      </c>
      <c r="G41" s="53">
        <v>3372.73</v>
      </c>
      <c r="H41" s="25">
        <f t="shared" si="10"/>
        <v>26981.84</v>
      </c>
      <c r="I41" s="12"/>
      <c r="K41" s="68">
        <v>8</v>
      </c>
      <c r="L41" s="68"/>
      <c r="M41" s="68"/>
      <c r="N41" s="68">
        <f t="shared" ref="N41:N43" si="11">K41</f>
        <v>8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1:23" s="11" customFormat="1" ht="86.4" x14ac:dyDescent="0.25">
      <c r="B42"/>
      <c r="C42" s="50" t="s">
        <v>65</v>
      </c>
      <c r="D42" s="40" t="s">
        <v>66</v>
      </c>
      <c r="E42" s="51" t="s">
        <v>63</v>
      </c>
      <c r="F42" s="41">
        <f>N42</f>
        <v>3</v>
      </c>
      <c r="G42" s="53">
        <v>10911.72</v>
      </c>
      <c r="H42" s="25">
        <f t="shared" si="10"/>
        <v>32735.16</v>
      </c>
      <c r="I42" s="12"/>
      <c r="K42" s="68">
        <v>3</v>
      </c>
      <c r="L42" s="68"/>
      <c r="M42" s="68"/>
      <c r="N42" s="68">
        <f t="shared" si="11"/>
        <v>3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1:23" s="11" customFormat="1" ht="38.4" x14ac:dyDescent="0.25">
      <c r="B43"/>
      <c r="C43" s="50">
        <v>3006050</v>
      </c>
      <c r="D43" s="40" t="s">
        <v>70</v>
      </c>
      <c r="E43" s="51" t="s">
        <v>16</v>
      </c>
      <c r="F43" s="41">
        <f t="shared" si="9"/>
        <v>3</v>
      </c>
      <c r="G43" s="53">
        <v>4068.89</v>
      </c>
      <c r="H43" s="25">
        <f t="shared" si="10"/>
        <v>12206.67</v>
      </c>
      <c r="I43" s="12"/>
      <c r="K43" s="68">
        <v>3</v>
      </c>
      <c r="L43" s="68"/>
      <c r="M43" s="68"/>
      <c r="N43" s="68">
        <f t="shared" si="11"/>
        <v>3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1:23" s="11" customFormat="1" ht="12.75" customHeight="1" x14ac:dyDescent="0.25">
      <c r="B44"/>
      <c r="C44" s="23"/>
      <c r="D44" s="43"/>
      <c r="E44" s="37"/>
      <c r="F44" s="41"/>
      <c r="G44" s="26"/>
      <c r="H44" s="27">
        <f>SUM(H39:H43)</f>
        <v>170830.79</v>
      </c>
      <c r="I44" s="12"/>
      <c r="K44" s="68"/>
      <c r="L44" s="68"/>
      <c r="M44" s="68"/>
      <c r="N44" s="68"/>
      <c r="O44" s="68"/>
      <c r="P44" s="68"/>
      <c r="Q44" s="68"/>
      <c r="R44" s="68"/>
      <c r="S44" s="67"/>
      <c r="T44" s="67"/>
      <c r="U44" s="67"/>
      <c r="V44" s="67"/>
      <c r="W44" s="67"/>
    </row>
    <row r="45" spans="1:23" s="11" customFormat="1" ht="12" customHeight="1" x14ac:dyDescent="0.25">
      <c r="B45"/>
      <c r="C45" s="38" t="s">
        <v>32</v>
      </c>
      <c r="D45" s="39" t="s">
        <v>42</v>
      </c>
      <c r="E45" s="14"/>
      <c r="F45" s="14"/>
      <c r="G45" s="14"/>
      <c r="H45" s="14"/>
      <c r="I45" s="12"/>
      <c r="K45" s="68"/>
      <c r="L45" s="68"/>
      <c r="M45" s="68"/>
      <c r="N45" s="68"/>
      <c r="O45" s="68"/>
      <c r="P45" s="68"/>
      <c r="Q45" s="68"/>
      <c r="R45" s="68"/>
      <c r="S45" s="67"/>
      <c r="T45" s="67"/>
      <c r="U45" s="67"/>
      <c r="V45" s="67"/>
      <c r="W45" s="67"/>
    </row>
    <row r="46" spans="1:23" s="11" customFormat="1" ht="76.8" x14ac:dyDescent="0.25">
      <c r="A46" s="59"/>
      <c r="B46"/>
      <c r="C46" s="23" t="s">
        <v>95</v>
      </c>
      <c r="D46" s="44" t="s">
        <v>96</v>
      </c>
      <c r="E46" s="37" t="s">
        <v>16</v>
      </c>
      <c r="F46" s="41">
        <f>N46</f>
        <v>3</v>
      </c>
      <c r="G46" s="26">
        <v>7182.95</v>
      </c>
      <c r="H46" s="25">
        <f t="shared" ref="H46:H49" si="12">F46*G46</f>
        <v>21548.85</v>
      </c>
      <c r="I46" s="12"/>
      <c r="K46" s="68">
        <v>3</v>
      </c>
      <c r="L46" s="68"/>
      <c r="M46" s="68"/>
      <c r="N46" s="68">
        <f t="shared" ref="N46:N49" si="13">K46</f>
        <v>3</v>
      </c>
      <c r="O46" s="68"/>
      <c r="P46" s="68"/>
      <c r="Q46" s="68"/>
      <c r="R46" s="68"/>
      <c r="S46" s="67"/>
      <c r="T46" s="67"/>
      <c r="U46" s="67"/>
      <c r="V46" s="67"/>
      <c r="W46" s="67"/>
    </row>
    <row r="47" spans="1:23" s="11" customFormat="1" ht="76.8" x14ac:dyDescent="0.25">
      <c r="A47" s="59"/>
      <c r="B47"/>
      <c r="C47" s="23" t="s">
        <v>74</v>
      </c>
      <c r="D47" s="44" t="s">
        <v>97</v>
      </c>
      <c r="E47" s="37" t="s">
        <v>16</v>
      </c>
      <c r="F47" s="41">
        <f t="shared" ref="F47:F49" si="14">N47</f>
        <v>3</v>
      </c>
      <c r="G47" s="26">
        <v>4618.97</v>
      </c>
      <c r="H47" s="25">
        <f t="shared" si="12"/>
        <v>13856.91</v>
      </c>
      <c r="I47" s="12"/>
      <c r="K47" s="68">
        <v>3</v>
      </c>
      <c r="L47" s="68"/>
      <c r="M47" s="68"/>
      <c r="N47" s="68">
        <f t="shared" si="13"/>
        <v>3</v>
      </c>
      <c r="O47" s="68"/>
      <c r="P47" s="68"/>
      <c r="Q47" s="68"/>
      <c r="R47" s="68"/>
      <c r="S47" s="67"/>
      <c r="T47" s="67"/>
      <c r="U47" s="67"/>
      <c r="V47" s="67"/>
      <c r="W47" s="67"/>
    </row>
    <row r="48" spans="1:23" s="11" customFormat="1" ht="57.6" x14ac:dyDescent="0.25">
      <c r="A48" s="59"/>
      <c r="B48"/>
      <c r="C48" s="23" t="s">
        <v>52</v>
      </c>
      <c r="D48" s="44" t="s">
        <v>53</v>
      </c>
      <c r="E48" s="37" t="s">
        <v>15</v>
      </c>
      <c r="F48" s="41">
        <f t="shared" si="14"/>
        <v>36</v>
      </c>
      <c r="G48" s="26">
        <v>636.80999999999995</v>
      </c>
      <c r="H48" s="25">
        <f t="shared" si="12"/>
        <v>22925.16</v>
      </c>
      <c r="I48" s="12"/>
      <c r="K48" s="68">
        <v>12</v>
      </c>
      <c r="L48" s="68">
        <v>3</v>
      </c>
      <c r="M48" s="68"/>
      <c r="N48" s="68">
        <f>K48*L48</f>
        <v>36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76.8" x14ac:dyDescent="0.25">
      <c r="A49" s="59"/>
      <c r="B49"/>
      <c r="C49" s="23" t="s">
        <v>49</v>
      </c>
      <c r="D49" s="44" t="s">
        <v>98</v>
      </c>
      <c r="E49" s="37" t="s">
        <v>16</v>
      </c>
      <c r="F49" s="41">
        <f t="shared" si="14"/>
        <v>3</v>
      </c>
      <c r="G49" s="26">
        <v>4415.6899999999996</v>
      </c>
      <c r="H49" s="25">
        <f t="shared" si="12"/>
        <v>13247.07</v>
      </c>
      <c r="I49" s="12"/>
      <c r="K49" s="68">
        <v>3</v>
      </c>
      <c r="L49" s="68"/>
      <c r="M49" s="68"/>
      <c r="N49" s="68">
        <f t="shared" si="13"/>
        <v>3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x14ac:dyDescent="0.25">
      <c r="B50"/>
      <c r="C50" s="23"/>
      <c r="D50" s="43"/>
      <c r="E50" s="37"/>
      <c r="F50" s="41"/>
      <c r="G50" s="26"/>
      <c r="H50" s="27">
        <f>SUM(H46:H49)</f>
        <v>71577.990000000005</v>
      </c>
      <c r="I50" s="12"/>
      <c r="K50" s="68"/>
      <c r="L50" s="68"/>
      <c r="M50" s="68"/>
      <c r="N50" s="68"/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x14ac:dyDescent="0.25">
      <c r="B51"/>
      <c r="C51" s="38" t="s">
        <v>37</v>
      </c>
      <c r="D51" s="39" t="s">
        <v>77</v>
      </c>
      <c r="E51" s="14"/>
      <c r="F51" s="14"/>
      <c r="G51" s="14"/>
      <c r="H51" s="14"/>
      <c r="I51" s="12"/>
      <c r="K51" s="68"/>
      <c r="L51" s="68"/>
      <c r="M51" s="68"/>
      <c r="N51" s="68"/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ht="76.8" x14ac:dyDescent="0.25">
      <c r="A52" s="59"/>
      <c r="B52"/>
      <c r="C52" s="23" t="s">
        <v>82</v>
      </c>
      <c r="D52" s="44" t="s">
        <v>83</v>
      </c>
      <c r="E52" s="37" t="s">
        <v>15</v>
      </c>
      <c r="F52" s="41">
        <f>N52</f>
        <v>125</v>
      </c>
      <c r="G52" s="26">
        <v>81.12</v>
      </c>
      <c r="H52" s="25">
        <f t="shared" ref="H52:H54" si="15">F52*G52</f>
        <v>10140</v>
      </c>
      <c r="I52" s="12"/>
      <c r="K52" s="68">
        <f>L3</f>
        <v>125</v>
      </c>
      <c r="L52" s="68"/>
      <c r="M52" s="68"/>
      <c r="N52" s="68">
        <f t="shared" ref="N52" si="16">K52</f>
        <v>125</v>
      </c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67.2" x14ac:dyDescent="0.25">
      <c r="A53" s="59"/>
      <c r="B53"/>
      <c r="C53" s="23" t="s">
        <v>99</v>
      </c>
      <c r="D53" s="44" t="s">
        <v>100</v>
      </c>
      <c r="E53" s="37" t="s">
        <v>15</v>
      </c>
      <c r="F53" s="41">
        <f t="shared" ref="F53:F54" si="17">N53</f>
        <v>13</v>
      </c>
      <c r="G53" s="26">
        <v>342.92</v>
      </c>
      <c r="H53" s="25">
        <f t="shared" si="15"/>
        <v>4457.96</v>
      </c>
      <c r="I53" s="12"/>
      <c r="K53" s="68">
        <f>L36</f>
        <v>6.5</v>
      </c>
      <c r="L53" s="68">
        <v>2</v>
      </c>
      <c r="M53" s="68"/>
      <c r="N53" s="68">
        <f>K53*L53</f>
        <v>13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76.8" x14ac:dyDescent="0.25">
      <c r="A54" s="59"/>
      <c r="B54"/>
      <c r="C54" s="23" t="s">
        <v>101</v>
      </c>
      <c r="D54" s="44" t="s">
        <v>102</v>
      </c>
      <c r="E54" s="37" t="s">
        <v>15</v>
      </c>
      <c r="F54" s="41">
        <f t="shared" si="17"/>
        <v>32.520000000000003</v>
      </c>
      <c r="G54" s="26">
        <v>342.92</v>
      </c>
      <c r="H54" s="25">
        <f t="shared" si="15"/>
        <v>11151.76</v>
      </c>
      <c r="I54" s="12"/>
      <c r="K54" s="68">
        <f>K53/0.8</f>
        <v>8.1300000000000008</v>
      </c>
      <c r="L54" s="68">
        <f>K54*2</f>
        <v>16.260000000000002</v>
      </c>
      <c r="M54" s="68">
        <v>2</v>
      </c>
      <c r="N54" s="68">
        <f>L54*M54</f>
        <v>32.520000000000003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x14ac:dyDescent="0.25">
      <c r="B55"/>
      <c r="C55" s="50"/>
      <c r="D55" s="40"/>
      <c r="E55" s="51"/>
      <c r="F55" s="52"/>
      <c r="G55" s="53"/>
      <c r="H55" s="27">
        <f>SUM(H52:H54)</f>
        <v>25749.72</v>
      </c>
      <c r="I55" s="12"/>
      <c r="K55" s="68"/>
      <c r="L55" s="68"/>
      <c r="M55" s="68"/>
      <c r="N55" s="68"/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x14ac:dyDescent="0.25">
      <c r="B56"/>
      <c r="C56" s="38" t="s">
        <v>43</v>
      </c>
      <c r="D56" s="39" t="s">
        <v>44</v>
      </c>
      <c r="E56" s="14"/>
      <c r="F56" s="14"/>
      <c r="G56" s="14"/>
      <c r="H56" s="14"/>
      <c r="I56" s="12"/>
      <c r="K56" s="68"/>
      <c r="L56" s="68"/>
      <c r="M56" s="68"/>
      <c r="N56" s="68"/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ht="153.6" x14ac:dyDescent="0.25">
      <c r="B57"/>
      <c r="C57" s="23">
        <v>3007058</v>
      </c>
      <c r="D57" s="45" t="s">
        <v>84</v>
      </c>
      <c r="E57" s="37" t="s">
        <v>16</v>
      </c>
      <c r="F57" s="41">
        <v>8</v>
      </c>
      <c r="G57" s="26">
        <v>35514.03</v>
      </c>
      <c r="H57" s="25">
        <f t="shared" ref="H57:H58" si="18">F57*G57</f>
        <v>284112.24</v>
      </c>
      <c r="I57" s="12"/>
      <c r="K57" s="68">
        <f>L3</f>
        <v>125</v>
      </c>
      <c r="L57" s="68">
        <v>15</v>
      </c>
      <c r="M57" s="68"/>
      <c r="N57" s="68">
        <f>K57/L57</f>
        <v>8.33</v>
      </c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ht="96" x14ac:dyDescent="0.25">
      <c r="B58"/>
      <c r="C58" s="23">
        <v>3007007</v>
      </c>
      <c r="D58" s="45" t="s">
        <v>60</v>
      </c>
      <c r="E58" s="37" t="s">
        <v>16</v>
      </c>
      <c r="F58" s="41">
        <v>8</v>
      </c>
      <c r="G58" s="26">
        <v>5660.87</v>
      </c>
      <c r="H58" s="25">
        <f t="shared" si="18"/>
        <v>45286.96</v>
      </c>
      <c r="I58" s="12"/>
      <c r="K58" s="68">
        <f>L3</f>
        <v>125</v>
      </c>
      <c r="L58" s="68">
        <v>15</v>
      </c>
      <c r="M58" s="68"/>
      <c r="N58" s="68">
        <f>K58/L58</f>
        <v>8.33</v>
      </c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x14ac:dyDescent="0.25">
      <c r="B59"/>
      <c r="C59" s="23"/>
      <c r="D59" s="43"/>
      <c r="E59" s="37"/>
      <c r="F59" s="41"/>
      <c r="G59" s="26"/>
      <c r="H59" s="27">
        <f>SUM(H57:H58)</f>
        <v>329399.2</v>
      </c>
      <c r="I59" s="12"/>
      <c r="K59" s="68"/>
      <c r="L59" s="68"/>
      <c r="M59" s="68"/>
      <c r="N59" s="68"/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x14ac:dyDescent="0.25">
      <c r="B60"/>
      <c r="C60" s="38" t="s">
        <v>78</v>
      </c>
      <c r="D60" s="39" t="s">
        <v>45</v>
      </c>
      <c r="E60" s="14"/>
      <c r="F60" s="14"/>
      <c r="G60" s="14"/>
      <c r="H60" s="14"/>
      <c r="I60" s="12"/>
      <c r="K60" s="68"/>
      <c r="L60" s="68"/>
      <c r="M60" s="68"/>
      <c r="N60" s="68"/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ht="28.8" x14ac:dyDescent="0.25">
      <c r="B61"/>
      <c r="C61" s="23">
        <v>3008001</v>
      </c>
      <c r="D61" s="44" t="s">
        <v>61</v>
      </c>
      <c r="E61" s="37" t="s">
        <v>17</v>
      </c>
      <c r="F61" s="41">
        <f>N61</f>
        <v>1125</v>
      </c>
      <c r="G61" s="26">
        <v>4.29</v>
      </c>
      <c r="H61" s="25">
        <f t="shared" ref="H61" si="19">F61*G61</f>
        <v>4826.25</v>
      </c>
      <c r="I61" s="12"/>
      <c r="K61" s="68">
        <f>L3</f>
        <v>125</v>
      </c>
      <c r="L61" s="68">
        <f>O7</f>
        <v>9</v>
      </c>
      <c r="M61" s="68"/>
      <c r="N61" s="68">
        <f>L61*K61</f>
        <v>1125</v>
      </c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ht="13.8" thickBot="1" x14ac:dyDescent="0.3">
      <c r="B62"/>
      <c r="C62" s="23"/>
      <c r="D62" s="43"/>
      <c r="E62" s="37"/>
      <c r="F62" s="41"/>
      <c r="G62" s="26"/>
      <c r="H62" s="27">
        <f>SUM(H61:H61)</f>
        <v>4826.25</v>
      </c>
      <c r="I62" s="12"/>
      <c r="K62" s="68"/>
      <c r="L62" s="68"/>
      <c r="M62" s="68"/>
      <c r="N62" s="68"/>
      <c r="O62" s="68"/>
      <c r="P62" s="68"/>
      <c r="Q62" s="68"/>
      <c r="R62" s="68"/>
      <c r="S62" s="67"/>
      <c r="T62" s="67"/>
      <c r="U62" s="67"/>
      <c r="V62" s="67"/>
      <c r="W62" s="67"/>
    </row>
    <row r="63" spans="1:23" ht="13.8" thickTop="1" x14ac:dyDescent="0.25">
      <c r="C63" s="30" t="s">
        <v>103</v>
      </c>
      <c r="D63" s="58" t="s">
        <v>104</v>
      </c>
      <c r="E63" s="32"/>
      <c r="F63" s="33"/>
      <c r="G63" s="10"/>
      <c r="H63" s="10"/>
      <c r="I63" s="4"/>
      <c r="K63" s="69"/>
      <c r="L63" s="69"/>
      <c r="M63" s="69"/>
      <c r="N63" s="69"/>
      <c r="O63" s="69"/>
      <c r="P63" s="69"/>
      <c r="Q63" s="69"/>
      <c r="R63" s="69"/>
      <c r="S63" s="66"/>
      <c r="T63" s="66"/>
      <c r="U63" s="66"/>
      <c r="V63" s="66"/>
      <c r="W63" s="66"/>
    </row>
    <row r="64" spans="1:23" s="11" customFormat="1" x14ac:dyDescent="0.25">
      <c r="B64"/>
      <c r="C64" s="38" t="s">
        <v>105</v>
      </c>
      <c r="D64" s="39" t="s">
        <v>33</v>
      </c>
      <c r="E64" s="14"/>
      <c r="F64" s="14"/>
      <c r="G64" s="14"/>
      <c r="H64" s="14"/>
      <c r="I64" s="12"/>
      <c r="K64" s="68"/>
      <c r="L64" s="68"/>
      <c r="M64" s="68"/>
      <c r="N64" s="68"/>
      <c r="O64" s="68"/>
      <c r="P64" s="68"/>
      <c r="Q64" s="68"/>
      <c r="R64" s="68"/>
      <c r="S64" s="67"/>
      <c r="T64" s="67"/>
      <c r="U64" s="67"/>
      <c r="V64" s="67"/>
      <c r="W64" s="67"/>
    </row>
    <row r="65" spans="2:23" s="11" customFormat="1" ht="28.8" x14ac:dyDescent="0.25">
      <c r="B65"/>
      <c r="C65" s="23" t="s">
        <v>34</v>
      </c>
      <c r="D65" s="44" t="s">
        <v>50</v>
      </c>
      <c r="E65" s="37" t="s">
        <v>15</v>
      </c>
      <c r="F65" s="52">
        <f>N65</f>
        <v>125</v>
      </c>
      <c r="G65" s="26">
        <v>20.100000000000001</v>
      </c>
      <c r="H65" s="25">
        <f t="shared" ref="H65:H73" si="20">F65*G65</f>
        <v>2512.5</v>
      </c>
      <c r="I65" s="12"/>
      <c r="K65" s="68">
        <v>125</v>
      </c>
      <c r="L65" s="68"/>
      <c r="M65" s="68"/>
      <c r="N65" s="68">
        <f t="shared" ref="N65" si="21">K65</f>
        <v>125</v>
      </c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ht="38.4" x14ac:dyDescent="0.25">
      <c r="B66"/>
      <c r="C66" s="23">
        <v>3002059</v>
      </c>
      <c r="D66" s="44" t="s">
        <v>116</v>
      </c>
      <c r="E66" s="37" t="s">
        <v>28</v>
      </c>
      <c r="F66" s="52">
        <f t="shared" ref="F66:F71" si="22">N66</f>
        <v>281.25</v>
      </c>
      <c r="G66" s="26">
        <v>139.43</v>
      </c>
      <c r="H66" s="25">
        <f t="shared" si="20"/>
        <v>39214.69</v>
      </c>
      <c r="I66" s="12"/>
      <c r="K66" s="68">
        <v>125</v>
      </c>
      <c r="L66" s="68">
        <v>0.9</v>
      </c>
      <c r="M66" s="68">
        <v>2.5</v>
      </c>
      <c r="N66" s="68">
        <f>M66*L66*K66</f>
        <v>281.25</v>
      </c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28.8" x14ac:dyDescent="0.25">
      <c r="B67"/>
      <c r="C67" s="23">
        <v>3002041</v>
      </c>
      <c r="D67" s="44" t="s">
        <v>46</v>
      </c>
      <c r="E67" s="37" t="s">
        <v>28</v>
      </c>
      <c r="F67" s="52">
        <f t="shared" si="22"/>
        <v>11.25</v>
      </c>
      <c r="G67" s="26">
        <v>1476.27</v>
      </c>
      <c r="H67" s="25">
        <f t="shared" si="20"/>
        <v>16608.04</v>
      </c>
      <c r="I67" s="12"/>
      <c r="K67" s="68">
        <v>125</v>
      </c>
      <c r="L67" s="68">
        <v>0.9</v>
      </c>
      <c r="M67" s="68">
        <v>0.1</v>
      </c>
      <c r="N67" s="68">
        <f>M67*L67*K67</f>
        <v>11.25</v>
      </c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28.8" x14ac:dyDescent="0.25">
      <c r="B68"/>
      <c r="C68" s="23" t="s">
        <v>106</v>
      </c>
      <c r="D68" s="44" t="s">
        <v>107</v>
      </c>
      <c r="E68" s="37" t="s">
        <v>15</v>
      </c>
      <c r="F68" s="52">
        <f t="shared" si="22"/>
        <v>125</v>
      </c>
      <c r="G68" s="26">
        <v>290.08999999999997</v>
      </c>
      <c r="H68" s="25">
        <f t="shared" si="20"/>
        <v>36261.25</v>
      </c>
      <c r="I68" s="12"/>
      <c r="K68" s="68">
        <v>125</v>
      </c>
      <c r="L68" s="68"/>
      <c r="M68" s="68"/>
      <c r="N68" s="68">
        <f t="shared" ref="N68:N69" si="23">K68</f>
        <v>125</v>
      </c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 t="s">
        <v>108</v>
      </c>
      <c r="D69" s="44" t="s">
        <v>109</v>
      </c>
      <c r="E69" s="37" t="s">
        <v>15</v>
      </c>
      <c r="F69" s="52">
        <f t="shared" si="22"/>
        <v>125</v>
      </c>
      <c r="G69" s="26">
        <v>104.72</v>
      </c>
      <c r="H69" s="25">
        <f t="shared" si="20"/>
        <v>13090</v>
      </c>
      <c r="I69" s="12"/>
      <c r="K69" s="68">
        <v>125</v>
      </c>
      <c r="L69" s="68"/>
      <c r="M69" s="68"/>
      <c r="N69" s="68">
        <f t="shared" si="23"/>
        <v>125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38.4" x14ac:dyDescent="0.25">
      <c r="B70"/>
      <c r="C70" s="23" t="s">
        <v>73</v>
      </c>
      <c r="D70" s="44" t="s">
        <v>137</v>
      </c>
      <c r="E70" s="37" t="s">
        <v>28</v>
      </c>
      <c r="F70" s="52">
        <f t="shared" si="22"/>
        <v>241.88</v>
      </c>
      <c r="G70" s="26">
        <v>803.3</v>
      </c>
      <c r="H70" s="25">
        <f t="shared" si="20"/>
        <v>194302.2</v>
      </c>
      <c r="I70" s="12"/>
      <c r="K70" s="68">
        <v>125</v>
      </c>
      <c r="L70" s="68">
        <v>0.9</v>
      </c>
      <c r="M70" s="68">
        <v>2.15</v>
      </c>
      <c r="N70" s="68">
        <f>M70*L70*K70</f>
        <v>241.88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38.4" x14ac:dyDescent="0.25">
      <c r="B71"/>
      <c r="C71" s="23">
        <v>3002002</v>
      </c>
      <c r="D71" s="44" t="s">
        <v>31</v>
      </c>
      <c r="E71" s="37" t="s">
        <v>28</v>
      </c>
      <c r="F71" s="52">
        <f t="shared" si="22"/>
        <v>11.25</v>
      </c>
      <c r="G71" s="26">
        <v>305.20999999999998</v>
      </c>
      <c r="H71" s="25">
        <f t="shared" si="20"/>
        <v>3433.61</v>
      </c>
      <c r="I71" s="12"/>
      <c r="K71" s="68">
        <v>125</v>
      </c>
      <c r="L71" s="68">
        <v>0.9</v>
      </c>
      <c r="M71" s="68">
        <v>0.1</v>
      </c>
      <c r="N71" s="68">
        <f>M71*L71*K71</f>
        <v>11.25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28.8" x14ac:dyDescent="0.25">
      <c r="B72"/>
      <c r="C72" s="23" t="s">
        <v>110</v>
      </c>
      <c r="D72" s="44" t="s">
        <v>111</v>
      </c>
      <c r="E72" s="37" t="s">
        <v>112</v>
      </c>
      <c r="F72" s="41">
        <v>4</v>
      </c>
      <c r="G72" s="26">
        <v>965.49</v>
      </c>
      <c r="H72" s="25">
        <f t="shared" si="20"/>
        <v>3861.96</v>
      </c>
      <c r="I72" s="12"/>
      <c r="K72" s="68"/>
      <c r="L72" s="68"/>
      <c r="M72" s="68"/>
      <c r="N72" s="68"/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38.4" x14ac:dyDescent="0.25">
      <c r="B73"/>
      <c r="C73" s="23" t="s">
        <v>35</v>
      </c>
      <c r="D73" s="44" t="s">
        <v>54</v>
      </c>
      <c r="E73" s="37" t="s">
        <v>36</v>
      </c>
      <c r="F73" s="41">
        <v>24</v>
      </c>
      <c r="G73" s="26">
        <v>150.94999999999999</v>
      </c>
      <c r="H73" s="25">
        <f t="shared" si="20"/>
        <v>3622.8</v>
      </c>
      <c r="I73" s="12"/>
      <c r="K73" s="68"/>
      <c r="L73" s="68"/>
      <c r="M73" s="68"/>
      <c r="N73" s="68"/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13.8" thickBot="1" x14ac:dyDescent="0.3">
      <c r="B74"/>
      <c r="C74" s="23"/>
      <c r="D74" s="43"/>
      <c r="E74" s="37"/>
      <c r="F74" s="41"/>
      <c r="G74" s="26"/>
      <c r="H74" s="27">
        <f>SUM(H65:H73)</f>
        <v>312907.05</v>
      </c>
      <c r="I74" s="12"/>
      <c r="K74" s="68"/>
      <c r="L74" s="68"/>
      <c r="M74" s="68"/>
      <c r="N74" s="68"/>
      <c r="O74" s="68"/>
      <c r="P74" s="68"/>
      <c r="Q74" s="68"/>
      <c r="R74" s="68"/>
      <c r="S74" s="67"/>
      <c r="T74" s="67"/>
      <c r="U74" s="67"/>
      <c r="V74" s="67"/>
      <c r="W74" s="67"/>
    </row>
    <row r="75" spans="2:23" ht="13.8" thickTop="1" x14ac:dyDescent="0.25">
      <c r="C75" s="30" t="s">
        <v>47</v>
      </c>
      <c r="D75" s="58" t="s">
        <v>173</v>
      </c>
      <c r="E75" s="32"/>
      <c r="F75" s="33"/>
      <c r="G75" s="10"/>
      <c r="H75" s="10"/>
      <c r="I75" s="4"/>
      <c r="K75" s="69"/>
      <c r="L75" s="69"/>
      <c r="M75" s="69"/>
      <c r="N75" s="69"/>
      <c r="O75" s="69"/>
      <c r="P75" s="69"/>
      <c r="Q75" s="69"/>
      <c r="R75" s="69"/>
      <c r="S75" s="66"/>
      <c r="T75" s="66"/>
      <c r="U75" s="66"/>
      <c r="V75" s="66"/>
      <c r="W75" s="66"/>
    </row>
    <row r="76" spans="2:23" s="11" customFormat="1" x14ac:dyDescent="0.25">
      <c r="B76"/>
      <c r="C76" s="38" t="s">
        <v>48</v>
      </c>
      <c r="D76" s="39" t="s">
        <v>33</v>
      </c>
      <c r="E76" s="14"/>
      <c r="F76" s="14"/>
      <c r="G76" s="14"/>
      <c r="H76" s="14"/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ht="28.8" x14ac:dyDescent="0.25">
      <c r="B77"/>
      <c r="C77" s="23" t="s">
        <v>34</v>
      </c>
      <c r="D77" s="44" t="s">
        <v>50</v>
      </c>
      <c r="E77" s="37" t="s">
        <v>15</v>
      </c>
      <c r="F77" s="52">
        <f>N77</f>
        <v>125</v>
      </c>
      <c r="G77" s="26">
        <v>20.02</v>
      </c>
      <c r="H77" s="25">
        <f t="shared" ref="H77:H90" si="24">F77*G77</f>
        <v>2502.5</v>
      </c>
      <c r="I77" s="12"/>
      <c r="K77" s="68">
        <v>125</v>
      </c>
      <c r="L77" s="68"/>
      <c r="M77" s="68"/>
      <c r="N77" s="68">
        <f t="shared" ref="N77" si="25">K77</f>
        <v>125</v>
      </c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ht="28.8" x14ac:dyDescent="0.25">
      <c r="B78"/>
      <c r="C78" s="23" t="s">
        <v>67</v>
      </c>
      <c r="D78" s="44" t="s">
        <v>68</v>
      </c>
      <c r="E78" s="37" t="s">
        <v>28</v>
      </c>
      <c r="F78" s="41">
        <v>0.13</v>
      </c>
      <c r="G78" s="26">
        <v>5570.07</v>
      </c>
      <c r="H78" s="25">
        <f t="shared" si="24"/>
        <v>724.11</v>
      </c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s="11" customFormat="1" ht="38.4" x14ac:dyDescent="0.25">
      <c r="B79"/>
      <c r="C79" s="23">
        <v>3002059</v>
      </c>
      <c r="D79" s="44" t="s">
        <v>116</v>
      </c>
      <c r="E79" s="37" t="s">
        <v>28</v>
      </c>
      <c r="F79" s="41">
        <f>N79</f>
        <v>90</v>
      </c>
      <c r="G79" s="26">
        <v>139.43</v>
      </c>
      <c r="H79" s="25">
        <f t="shared" si="24"/>
        <v>12548.7</v>
      </c>
      <c r="I79" s="12"/>
      <c r="K79" s="68">
        <v>125</v>
      </c>
      <c r="L79" s="68">
        <v>0.6</v>
      </c>
      <c r="M79" s="68">
        <v>1.2</v>
      </c>
      <c r="N79" s="68">
        <f>M79*L79*K79</f>
        <v>90</v>
      </c>
      <c r="O79" s="68"/>
      <c r="P79" s="68"/>
      <c r="Q79" s="68"/>
      <c r="R79" s="68"/>
      <c r="S79" s="67"/>
      <c r="T79" s="67"/>
      <c r="U79" s="67"/>
      <c r="V79" s="67"/>
      <c r="W79" s="67"/>
    </row>
    <row r="80" spans="2:23" s="11" customFormat="1" ht="28.8" x14ac:dyDescent="0.25">
      <c r="B80"/>
      <c r="C80" s="23">
        <v>3002041</v>
      </c>
      <c r="D80" s="44" t="s">
        <v>46</v>
      </c>
      <c r="E80" s="37" t="s">
        <v>28</v>
      </c>
      <c r="F80" s="41">
        <f t="shared" ref="F80:F83" si="26">N80</f>
        <v>7.5</v>
      </c>
      <c r="G80" s="26">
        <v>1476.27</v>
      </c>
      <c r="H80" s="25">
        <f t="shared" si="24"/>
        <v>11072.03</v>
      </c>
      <c r="I80" s="12"/>
      <c r="K80" s="68">
        <v>125</v>
      </c>
      <c r="L80" s="68">
        <v>0.6</v>
      </c>
      <c r="M80" s="68">
        <v>0.1</v>
      </c>
      <c r="N80" s="68">
        <f>M80*L80*K80</f>
        <v>7.5</v>
      </c>
      <c r="O80" s="68"/>
      <c r="P80" s="68"/>
      <c r="Q80" s="68"/>
      <c r="R80" s="68"/>
      <c r="S80" s="67"/>
      <c r="T80" s="67"/>
      <c r="U80" s="67"/>
      <c r="V80" s="67"/>
      <c r="W80" s="67"/>
    </row>
    <row r="81" spans="2:23" s="11" customFormat="1" ht="38.4" x14ac:dyDescent="0.25">
      <c r="B81"/>
      <c r="C81" s="23">
        <v>3005844</v>
      </c>
      <c r="D81" s="44" t="s">
        <v>174</v>
      </c>
      <c r="E81" s="37" t="s">
        <v>15</v>
      </c>
      <c r="F81" s="41">
        <f>N81</f>
        <v>125</v>
      </c>
      <c r="G81" s="26">
        <v>224.55</v>
      </c>
      <c r="H81" s="25">
        <f t="shared" si="24"/>
        <v>28068.75</v>
      </c>
      <c r="I81" s="12"/>
      <c r="K81" s="68">
        <v>125</v>
      </c>
      <c r="L81" s="68"/>
      <c r="M81" s="68"/>
      <c r="N81" s="68">
        <f t="shared" ref="N81" si="27">K81</f>
        <v>125</v>
      </c>
      <c r="O81" s="68"/>
      <c r="P81" s="68"/>
      <c r="Q81" s="68"/>
      <c r="R81" s="68"/>
      <c r="S81" s="67"/>
      <c r="T81" s="67"/>
      <c r="U81" s="67"/>
      <c r="V81" s="67"/>
      <c r="W81" s="67"/>
    </row>
    <row r="82" spans="2:23" s="11" customFormat="1" ht="38.4" x14ac:dyDescent="0.25">
      <c r="B82"/>
      <c r="C82" s="23" t="s">
        <v>73</v>
      </c>
      <c r="D82" s="44" t="s">
        <v>137</v>
      </c>
      <c r="E82" s="37" t="s">
        <v>28</v>
      </c>
      <c r="F82" s="41">
        <f t="shared" si="26"/>
        <v>75</v>
      </c>
      <c r="G82" s="26">
        <v>803.3</v>
      </c>
      <c r="H82" s="25">
        <f t="shared" si="24"/>
        <v>60247.5</v>
      </c>
      <c r="I82" s="12"/>
      <c r="K82" s="68">
        <v>125</v>
      </c>
      <c r="L82" s="68">
        <v>0.6</v>
      </c>
      <c r="M82" s="68">
        <v>1</v>
      </c>
      <c r="N82" s="68">
        <f>M82*L82*K82</f>
        <v>75</v>
      </c>
      <c r="O82" s="68"/>
      <c r="P82" s="68"/>
      <c r="Q82" s="68"/>
      <c r="R82" s="68"/>
      <c r="S82" s="67"/>
      <c r="T82" s="67"/>
      <c r="U82" s="67"/>
      <c r="V82" s="67"/>
      <c r="W82" s="67"/>
    </row>
    <row r="83" spans="2:23" s="11" customFormat="1" ht="38.4" x14ac:dyDescent="0.25">
      <c r="B83"/>
      <c r="C83" s="23">
        <v>3002002</v>
      </c>
      <c r="D83" s="44" t="s">
        <v>31</v>
      </c>
      <c r="E83" s="37" t="s">
        <v>28</v>
      </c>
      <c r="F83" s="41">
        <f t="shared" si="26"/>
        <v>7.5</v>
      </c>
      <c r="G83" s="26">
        <v>305.20999999999998</v>
      </c>
      <c r="H83" s="25">
        <f t="shared" si="24"/>
        <v>2289.08</v>
      </c>
      <c r="I83" s="12"/>
      <c r="K83" s="68">
        <v>125</v>
      </c>
      <c r="L83" s="68">
        <v>0.6</v>
      </c>
      <c r="M83" s="68">
        <v>0.1</v>
      </c>
      <c r="N83" s="68">
        <f>M83*L83*K83</f>
        <v>7.5</v>
      </c>
      <c r="O83" s="68"/>
      <c r="P83" s="68"/>
      <c r="Q83" s="68"/>
      <c r="R83" s="68"/>
      <c r="S83" s="67"/>
      <c r="T83" s="67"/>
      <c r="U83" s="67"/>
      <c r="V83" s="67"/>
      <c r="W83" s="67"/>
    </row>
    <row r="84" spans="2:23" s="11" customFormat="1" ht="38.4" x14ac:dyDescent="0.25">
      <c r="B84"/>
      <c r="C84" s="23" t="s">
        <v>35</v>
      </c>
      <c r="D84" s="44" t="s">
        <v>54</v>
      </c>
      <c r="E84" s="37" t="s">
        <v>36</v>
      </c>
      <c r="F84" s="41">
        <v>24</v>
      </c>
      <c r="G84" s="26">
        <v>150.94999999999999</v>
      </c>
      <c r="H84" s="25">
        <f t="shared" si="24"/>
        <v>3622.8</v>
      </c>
      <c r="I84" s="12"/>
      <c r="K84" s="68"/>
      <c r="L84" s="68"/>
      <c r="M84" s="68"/>
      <c r="N84" s="68"/>
      <c r="O84" s="68"/>
      <c r="P84" s="68"/>
      <c r="Q84" s="68"/>
      <c r="R84" s="68"/>
      <c r="S84" s="67"/>
      <c r="T84" s="67"/>
      <c r="U84" s="67"/>
      <c r="V84" s="67"/>
      <c r="W84" s="67"/>
    </row>
    <row r="85" spans="2:23" s="11" customFormat="1" ht="38.4" x14ac:dyDescent="0.25">
      <c r="B85"/>
      <c r="C85" s="23">
        <v>3005127</v>
      </c>
      <c r="D85" s="44" t="s">
        <v>175</v>
      </c>
      <c r="E85" s="37" t="s">
        <v>16</v>
      </c>
      <c r="F85" s="41">
        <v>2</v>
      </c>
      <c r="G85" s="26">
        <v>8169.69</v>
      </c>
      <c r="H85" s="25">
        <f t="shared" si="24"/>
        <v>16339.38</v>
      </c>
      <c r="I85" s="12"/>
      <c r="K85" s="68"/>
      <c r="L85" s="68"/>
      <c r="M85" s="68"/>
      <c r="N85" s="68"/>
      <c r="O85" s="68"/>
      <c r="P85" s="68"/>
      <c r="Q85" s="68"/>
      <c r="R85" s="68"/>
      <c r="S85" s="67"/>
      <c r="T85" s="67"/>
      <c r="U85" s="67"/>
      <c r="V85" s="67"/>
      <c r="W85" s="67"/>
    </row>
    <row r="86" spans="2:23" s="11" customFormat="1" ht="28.8" x14ac:dyDescent="0.25">
      <c r="B86"/>
      <c r="C86" s="23">
        <v>3006448</v>
      </c>
      <c r="D86" s="44" t="s">
        <v>176</v>
      </c>
      <c r="E86" s="37" t="s">
        <v>16</v>
      </c>
      <c r="F86" s="41">
        <v>4</v>
      </c>
      <c r="G86" s="26">
        <v>1319.71</v>
      </c>
      <c r="H86" s="25">
        <f t="shared" si="24"/>
        <v>5278.84</v>
      </c>
      <c r="I86" s="12"/>
      <c r="K86" s="68"/>
      <c r="L86" s="68"/>
      <c r="M86" s="68"/>
      <c r="N86" s="68"/>
      <c r="O86" s="68"/>
      <c r="P86" s="68"/>
      <c r="Q86" s="68"/>
      <c r="R86" s="68"/>
      <c r="S86" s="67"/>
      <c r="T86" s="67"/>
      <c r="U86" s="67"/>
      <c r="V86" s="67"/>
      <c r="W86" s="67"/>
    </row>
    <row r="87" spans="2:23" s="11" customFormat="1" ht="28.8" x14ac:dyDescent="0.25">
      <c r="B87"/>
      <c r="C87" s="23">
        <v>3005142</v>
      </c>
      <c r="D87" s="44" t="s">
        <v>177</v>
      </c>
      <c r="E87" s="37" t="s">
        <v>16</v>
      </c>
      <c r="F87" s="41">
        <v>2</v>
      </c>
      <c r="G87" s="26">
        <v>1893.81</v>
      </c>
      <c r="H87" s="25">
        <f t="shared" si="24"/>
        <v>3787.62</v>
      </c>
      <c r="I87" s="12"/>
      <c r="K87" s="68"/>
      <c r="L87" s="68"/>
      <c r="M87" s="68"/>
      <c r="N87" s="68"/>
      <c r="O87" s="68"/>
      <c r="P87" s="68"/>
      <c r="Q87" s="68"/>
      <c r="R87" s="68"/>
      <c r="S87" s="67"/>
      <c r="T87" s="67"/>
      <c r="U87" s="67"/>
      <c r="V87" s="67"/>
      <c r="W87" s="67"/>
    </row>
    <row r="88" spans="2:23" s="11" customFormat="1" ht="28.8" x14ac:dyDescent="0.25">
      <c r="B88"/>
      <c r="C88" s="23">
        <v>3005179</v>
      </c>
      <c r="D88" s="44" t="s">
        <v>178</v>
      </c>
      <c r="E88" s="37" t="s">
        <v>16</v>
      </c>
      <c r="F88" s="41">
        <v>1</v>
      </c>
      <c r="G88" s="26">
        <v>5255.99</v>
      </c>
      <c r="H88" s="25">
        <f t="shared" si="24"/>
        <v>5255.99</v>
      </c>
      <c r="I88" s="12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</row>
    <row r="89" spans="2:23" s="11" customFormat="1" ht="28.8" x14ac:dyDescent="0.25">
      <c r="B89"/>
      <c r="C89" s="23">
        <v>3005198</v>
      </c>
      <c r="D89" s="44" t="s">
        <v>179</v>
      </c>
      <c r="E89" s="37" t="s">
        <v>16</v>
      </c>
      <c r="F89" s="41">
        <v>1</v>
      </c>
      <c r="G89" s="26">
        <v>6176.01</v>
      </c>
      <c r="H89" s="25">
        <f t="shared" si="24"/>
        <v>6176.01</v>
      </c>
      <c r="I89" s="12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</row>
    <row r="90" spans="2:23" s="11" customFormat="1" ht="28.8" x14ac:dyDescent="0.25">
      <c r="B90"/>
      <c r="C90" s="23">
        <v>3005152</v>
      </c>
      <c r="D90" s="44" t="s">
        <v>180</v>
      </c>
      <c r="E90" s="37" t="s">
        <v>16</v>
      </c>
      <c r="F90" s="41">
        <v>2</v>
      </c>
      <c r="G90" s="26">
        <v>1117.97</v>
      </c>
      <c r="H90" s="25">
        <f t="shared" si="24"/>
        <v>2235.94</v>
      </c>
      <c r="I90" s="12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</row>
    <row r="91" spans="2:23" s="11" customFormat="1" x14ac:dyDescent="0.25">
      <c r="B91"/>
      <c r="C91" s="23"/>
      <c r="D91" s="43"/>
      <c r="E91" s="37"/>
      <c r="F91" s="41"/>
      <c r="G91" s="26"/>
      <c r="H91" s="27">
        <f>SUM(H77:H90)</f>
        <v>160149.25</v>
      </c>
      <c r="I91" s="12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</row>
    <row r="92" spans="2:23" s="11" customFormat="1" ht="8.25" customHeight="1" x14ac:dyDescent="0.25">
      <c r="B92"/>
      <c r="C92" s="16"/>
      <c r="D92" s="16"/>
      <c r="E92" s="21"/>
      <c r="F92" s="34"/>
      <c r="G92" s="21"/>
      <c r="H92" s="18"/>
      <c r="I92" s="12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</row>
    <row r="93" spans="2:23" s="11" customFormat="1" x14ac:dyDescent="0.25">
      <c r="B93"/>
      <c r="C93" s="16"/>
      <c r="D93" s="16"/>
      <c r="E93" s="16"/>
      <c r="F93" s="19"/>
      <c r="G93" s="20" t="s">
        <v>8</v>
      </c>
      <c r="H93" s="28">
        <f>+H91+H74+H62+H59+H55+H50+H44+H37+H30+H20+H14</f>
        <v>2732218.94</v>
      </c>
      <c r="I93" s="12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</row>
    <row r="94" spans="2:23" s="11" customFormat="1" x14ac:dyDescent="0.25">
      <c r="B94"/>
      <c r="C94" s="16"/>
      <c r="D94" s="16"/>
      <c r="E94" s="16"/>
      <c r="F94" s="19"/>
      <c r="G94" s="20" t="s">
        <v>9</v>
      </c>
      <c r="H94" s="28">
        <f>+H93*0.16</f>
        <v>437155.03</v>
      </c>
      <c r="I94" s="12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</row>
    <row r="95" spans="2:23" s="11" customFormat="1" ht="13.8" x14ac:dyDescent="0.25">
      <c r="B95"/>
      <c r="C95" s="16"/>
      <c r="D95" s="48"/>
      <c r="E95" s="21"/>
      <c r="F95" s="34"/>
      <c r="G95" s="19" t="s">
        <v>10</v>
      </c>
      <c r="H95" s="28">
        <f>+H94+H93</f>
        <v>3169373.97</v>
      </c>
      <c r="I95" s="12"/>
      <c r="J95" s="62"/>
      <c r="K95" s="70"/>
      <c r="L95" s="70"/>
      <c r="M95" s="70"/>
      <c r="N95" s="70"/>
      <c r="O95" s="67"/>
      <c r="P95" s="67"/>
      <c r="Q95" s="67"/>
      <c r="R95" s="67"/>
      <c r="S95" s="67"/>
      <c r="T95" s="67"/>
      <c r="U95" s="67"/>
      <c r="V95" s="67"/>
      <c r="W95" s="67"/>
    </row>
    <row r="96" spans="2:23" s="15" customFormat="1" ht="9.6" x14ac:dyDescent="0.2">
      <c r="C96" s="17"/>
      <c r="D96" s="22"/>
      <c r="E96" s="21"/>
      <c r="F96" s="34"/>
      <c r="G96" s="21"/>
      <c r="H96" s="42" t="s">
        <v>123</v>
      </c>
      <c r="I96" s="24"/>
      <c r="K96" s="71"/>
      <c r="L96" s="71"/>
      <c r="M96" s="71"/>
      <c r="N96" s="71"/>
      <c r="O96" s="70"/>
      <c r="P96" s="70"/>
      <c r="Q96" s="70"/>
      <c r="R96" s="70"/>
      <c r="S96" s="70"/>
      <c r="T96" s="70"/>
      <c r="U96" s="70"/>
      <c r="V96" s="70"/>
      <c r="W96" s="70"/>
    </row>
    <row r="97" spans="1:23" s="16" customFormat="1" ht="12.75" customHeight="1" x14ac:dyDescent="0.2">
      <c r="C97" s="21"/>
      <c r="D97" s="22"/>
      <c r="E97" s="21"/>
      <c r="F97" s="34"/>
      <c r="G97" s="21"/>
      <c r="H97" s="21"/>
      <c r="I97" s="20"/>
      <c r="J97" s="54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</row>
    <row r="98" spans="1:23" s="16" customFormat="1" ht="12.75" customHeight="1" x14ac:dyDescent="0.25">
      <c r="C98" s="21"/>
      <c r="D98" s="22" t="s">
        <v>11</v>
      </c>
      <c r="E98" s="21"/>
      <c r="F98" s="34"/>
      <c r="G98" s="21" t="s">
        <v>12</v>
      </c>
      <c r="H98" s="31"/>
      <c r="I98" s="20"/>
      <c r="K98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</row>
    <row r="99" spans="1:23" s="16" customFormat="1" ht="12.75" customHeight="1" x14ac:dyDescent="0.2">
      <c r="C99" s="21"/>
      <c r="D99" s="22"/>
      <c r="E99" s="21"/>
      <c r="F99" s="28"/>
      <c r="G99" s="21"/>
      <c r="H99" s="28">
        <f>H95/F10</f>
        <v>2817.22</v>
      </c>
      <c r="I99" s="20"/>
      <c r="J99" s="54"/>
      <c r="K99" s="72"/>
      <c r="L99" s="72"/>
      <c r="M99" s="72"/>
      <c r="N99" s="72"/>
      <c r="O99" s="71"/>
      <c r="P99" s="71"/>
      <c r="Q99" s="71"/>
      <c r="R99" s="71"/>
      <c r="S99" s="71"/>
      <c r="T99" s="71"/>
      <c r="U99" s="71"/>
      <c r="V99" s="71"/>
      <c r="W99" s="71"/>
    </row>
    <row r="100" spans="1:23" s="17" customFormat="1" ht="12.75" customHeight="1" x14ac:dyDescent="0.2">
      <c r="C100" s="21"/>
      <c r="D100" s="22"/>
      <c r="E100" s="21"/>
      <c r="F100" s="28"/>
      <c r="G100" s="21"/>
      <c r="H100" s="63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</row>
    <row r="101" spans="1:23" s="17" customFormat="1" ht="13.8" x14ac:dyDescent="0.25">
      <c r="C101" s="21"/>
      <c r="D101" s="48"/>
      <c r="E101" s="21"/>
      <c r="F101" s="34"/>
      <c r="G101" s="28" t="s">
        <v>156</v>
      </c>
      <c r="H101" s="63"/>
      <c r="I101" s="21"/>
      <c r="K101" s="66"/>
      <c r="L101" s="66"/>
      <c r="M101" s="66"/>
      <c r="N101" s="66"/>
      <c r="O101" s="72"/>
      <c r="P101" s="72"/>
      <c r="Q101" s="72"/>
      <c r="R101" s="72"/>
      <c r="S101" s="72"/>
      <c r="T101" s="72"/>
      <c r="U101" s="72"/>
      <c r="V101" s="72"/>
      <c r="W101" s="72"/>
    </row>
    <row r="102" spans="1:23" x14ac:dyDescent="0.25">
      <c r="C102" s="21"/>
      <c r="D102" s="22"/>
      <c r="E102" s="21"/>
      <c r="F102" s="34"/>
      <c r="G102" s="21"/>
      <c r="H102" s="28">
        <v>2380800</v>
      </c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</row>
    <row r="103" spans="1:23" x14ac:dyDescent="0.25">
      <c r="C103" s="21"/>
      <c r="D103" s="22"/>
      <c r="E103" s="21"/>
      <c r="F103" s="34"/>
      <c r="G103" s="21"/>
      <c r="H103" s="61"/>
      <c r="J103" s="56"/>
      <c r="K103" s="66"/>
      <c r="L103" s="73"/>
      <c r="M103" s="73"/>
      <c r="N103" s="73"/>
      <c r="O103" s="66"/>
      <c r="P103" s="66"/>
      <c r="Q103" s="66"/>
      <c r="R103" s="66"/>
      <c r="S103" s="66"/>
      <c r="T103" s="66"/>
      <c r="U103" s="66"/>
      <c r="V103" s="66"/>
      <c r="W103" s="66"/>
    </row>
    <row r="104" spans="1:23" s="1" customFormat="1" x14ac:dyDescent="0.25">
      <c r="A104"/>
      <c r="B104"/>
      <c r="C104" s="21"/>
      <c r="D104" s="22"/>
      <c r="E104" s="21"/>
      <c r="F104" s="34"/>
      <c r="G104" s="21"/>
      <c r="H104" s="21"/>
      <c r="J104"/>
      <c r="K104" s="66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</row>
    <row r="105" spans="1:23" s="1" customFormat="1" x14ac:dyDescent="0.25">
      <c r="A105"/>
      <c r="B105"/>
      <c r="C105" s="29" t="s">
        <v>13</v>
      </c>
      <c r="D105" s="22"/>
      <c r="E105" s="21"/>
      <c r="F105" s="34"/>
      <c r="G105" s="1" t="s">
        <v>85</v>
      </c>
      <c r="H105" s="21"/>
      <c r="J105"/>
      <c r="O105" s="73"/>
      <c r="P105" s="73"/>
      <c r="Q105" s="73"/>
      <c r="R105" s="73"/>
      <c r="S105" s="73"/>
      <c r="T105" s="73"/>
      <c r="U105" s="73"/>
      <c r="V105" s="73"/>
      <c r="W105" s="73"/>
    </row>
    <row r="106" spans="1:23" s="1" customFormat="1" x14ac:dyDescent="0.25">
      <c r="A106"/>
      <c r="B106"/>
      <c r="C106" s="17" t="s">
        <v>24</v>
      </c>
      <c r="D106" s="22"/>
      <c r="E106" s="21"/>
      <c r="F106" s="34"/>
      <c r="G106" s="21" t="s">
        <v>86</v>
      </c>
      <c r="H106" s="21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</row>
    <row r="107" spans="1:23" s="1" customFormat="1" x14ac:dyDescent="0.25">
      <c r="A107"/>
      <c r="B107"/>
      <c r="C107" s="21"/>
      <c r="D107" s="22"/>
      <c r="E107" s="21"/>
      <c r="F107" s="34"/>
      <c r="G107" s="21"/>
      <c r="H107" s="21"/>
    </row>
    <row r="108" spans="1:23" s="1" customFormat="1" x14ac:dyDescent="0.25">
      <c r="A108"/>
      <c r="B108"/>
      <c r="C108" s="21"/>
      <c r="D108" s="22"/>
      <c r="E108" s="21"/>
      <c r="F108" s="34"/>
      <c r="G108" s="21"/>
      <c r="H108" s="21"/>
    </row>
    <row r="109" spans="1:23" s="1" customFormat="1" x14ac:dyDescent="0.25">
      <c r="A109"/>
      <c r="B109"/>
      <c r="C109" s="17"/>
      <c r="D109" s="17"/>
      <c r="E109" s="17"/>
      <c r="F109" s="35"/>
      <c r="G109" s="17"/>
      <c r="H109" s="17"/>
    </row>
    <row r="110" spans="1:23" s="1" customFormat="1" x14ac:dyDescent="0.25">
      <c r="A110"/>
      <c r="B110"/>
      <c r="C110" s="17"/>
      <c r="D110" s="17"/>
      <c r="E110" s="17"/>
      <c r="F110" s="35"/>
      <c r="G110" s="17"/>
      <c r="H110" s="17"/>
    </row>
    <row r="111" spans="1:23" s="1" customFormat="1" x14ac:dyDescent="0.25">
      <c r="A111"/>
      <c r="B111"/>
      <c r="C111" s="17"/>
      <c r="D111" s="17"/>
      <c r="E111" s="17"/>
      <c r="F111" s="35"/>
      <c r="G111" s="17"/>
      <c r="H111" s="17"/>
    </row>
    <row r="112" spans="1:23" s="1" customFormat="1" x14ac:dyDescent="0.25">
      <c r="A112"/>
      <c r="B112"/>
      <c r="C112" s="17"/>
      <c r="D112" s="17"/>
      <c r="E112" s="17"/>
      <c r="F112" s="35"/>
      <c r="G112" s="17"/>
      <c r="H112" s="17"/>
    </row>
    <row r="113" spans="1:8" s="1" customFormat="1" x14ac:dyDescent="0.25">
      <c r="A113"/>
      <c r="B113"/>
      <c r="C113" s="17"/>
      <c r="D113" s="17"/>
      <c r="E113" s="17"/>
      <c r="F113" s="35"/>
      <c r="G113" s="17"/>
      <c r="H113" s="17"/>
    </row>
    <row r="114" spans="1:8" s="1" customFormat="1" x14ac:dyDescent="0.25">
      <c r="A114"/>
      <c r="B114"/>
      <c r="C114" s="17"/>
      <c r="D114" s="17"/>
      <c r="E114" s="17"/>
      <c r="F114" s="35"/>
      <c r="G114" s="17"/>
      <c r="H114" s="17"/>
    </row>
    <row r="115" spans="1:8" s="1" customFormat="1" x14ac:dyDescent="0.25">
      <c r="A115"/>
      <c r="B115"/>
      <c r="D115" s="13"/>
      <c r="F115" s="36"/>
    </row>
    <row r="116" spans="1:8" s="1" customFormat="1" x14ac:dyDescent="0.25">
      <c r="A116"/>
      <c r="B116"/>
      <c r="D116" s="13"/>
      <c r="F116" s="36"/>
    </row>
    <row r="117" spans="1:8" s="1" customFormat="1" x14ac:dyDescent="0.25">
      <c r="A117"/>
      <c r="B117"/>
      <c r="D117" s="13"/>
      <c r="F117" s="36"/>
    </row>
    <row r="118" spans="1:8" s="1" customFormat="1" x14ac:dyDescent="0.25">
      <c r="A118"/>
      <c r="B118"/>
      <c r="D118" s="13"/>
      <c r="F118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2" manualBreakCount="2">
    <brk id="59" max="16383" man="1"/>
    <brk id="8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2" tint="-9.9978637043366805E-2"/>
  </sheetPr>
  <dimension ref="A1:W118"/>
  <sheetViews>
    <sheetView view="pageBreakPreview" topLeftCell="A73" zoomScale="110" zoomScaleNormal="90" zoomScaleSheetLayoutView="110" workbookViewId="0">
      <selection activeCell="H95" sqref="H9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1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2</v>
      </c>
    </row>
    <row r="2" spans="1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125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1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1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1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1</v>
      </c>
      <c r="M7" s="68">
        <v>7</v>
      </c>
      <c r="N7" s="68">
        <v>1</v>
      </c>
      <c r="O7" s="68">
        <f>L7+M7+N7</f>
        <v>9</v>
      </c>
      <c r="P7" s="65"/>
      <c r="Q7" s="11"/>
      <c r="R7" s="11"/>
      <c r="S7" s="11">
        <f>SUM(S3:S6)</f>
        <v>0.35</v>
      </c>
      <c r="T7" s="11"/>
    </row>
    <row r="8" spans="1:23" ht="36.6" thickTop="1" x14ac:dyDescent="0.25">
      <c r="C8" s="30" t="s">
        <v>25</v>
      </c>
      <c r="D8" s="58" t="s">
        <v>140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7.7</v>
      </c>
      <c r="N8" s="11"/>
      <c r="O8" s="11"/>
      <c r="P8" s="11"/>
      <c r="Q8" s="11"/>
      <c r="R8" s="11"/>
      <c r="S8" s="11"/>
      <c r="T8" s="11"/>
    </row>
    <row r="9" spans="1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1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1125</v>
      </c>
      <c r="G10" s="26">
        <v>20.34</v>
      </c>
      <c r="H10" s="25">
        <f t="shared" ref="H10:H13" si="0">F10*G10</f>
        <v>22882.5</v>
      </c>
      <c r="I10" s="12"/>
      <c r="K10" s="68">
        <f>L3</f>
        <v>125</v>
      </c>
      <c r="L10" s="68">
        <f>O7</f>
        <v>9</v>
      </c>
      <c r="M10" s="68"/>
      <c r="N10" s="68">
        <f>L10*K10</f>
        <v>1125</v>
      </c>
      <c r="O10" s="68"/>
      <c r="P10" s="68"/>
      <c r="Q10" s="68"/>
      <c r="R10" s="68"/>
      <c r="T10" s="67"/>
      <c r="U10" s="67"/>
      <c r="V10" s="67"/>
      <c r="W10" s="67"/>
    </row>
    <row r="11" spans="1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3" si="1">N11</f>
        <v>158</v>
      </c>
      <c r="G11" s="26">
        <v>50.94</v>
      </c>
      <c r="H11" s="25">
        <f t="shared" si="0"/>
        <v>8048.52</v>
      </c>
      <c r="I11" s="12"/>
      <c r="K11" s="68">
        <v>70</v>
      </c>
      <c r="L11" s="68" t="s">
        <v>131</v>
      </c>
      <c r="M11" s="68"/>
      <c r="N11" s="68">
        <f>K11*2+O11</f>
        <v>158</v>
      </c>
      <c r="O11" s="68">
        <v>18</v>
      </c>
      <c r="P11" s="68"/>
      <c r="Q11" s="68"/>
      <c r="R11" s="68"/>
      <c r="T11" s="67"/>
      <c r="U11" s="67"/>
      <c r="V11" s="67"/>
      <c r="W11" s="67"/>
    </row>
    <row r="12" spans="1:23" s="11" customFormat="1" ht="28.8" x14ac:dyDescent="0.25">
      <c r="B12"/>
      <c r="C12" s="23">
        <v>3001012</v>
      </c>
      <c r="D12" s="57" t="s">
        <v>38</v>
      </c>
      <c r="E12" s="37" t="s">
        <v>28</v>
      </c>
      <c r="F12" s="41">
        <f t="shared" si="1"/>
        <v>20</v>
      </c>
      <c r="G12" s="26">
        <v>955.71</v>
      </c>
      <c r="H12" s="25">
        <f t="shared" si="0"/>
        <v>19114.2</v>
      </c>
      <c r="I12" s="12"/>
      <c r="K12" s="68">
        <f>L3</f>
        <v>125</v>
      </c>
      <c r="L12" s="68">
        <f>M1</f>
        <v>2</v>
      </c>
      <c r="M12" s="68">
        <v>0.08</v>
      </c>
      <c r="N12" s="68">
        <f>M12*L12*K12</f>
        <v>20</v>
      </c>
      <c r="O12" s="68"/>
      <c r="P12" s="68"/>
      <c r="Q12" s="68"/>
      <c r="R12" s="68"/>
      <c r="S12" s="67"/>
      <c r="T12" s="67"/>
      <c r="U12" s="67"/>
      <c r="V12" s="67"/>
      <c r="W12" s="67"/>
    </row>
    <row r="13" spans="1:23" s="11" customFormat="1" ht="28.8" x14ac:dyDescent="0.25">
      <c r="B13"/>
      <c r="C13" s="23" t="s">
        <v>71</v>
      </c>
      <c r="D13" s="57" t="s">
        <v>124</v>
      </c>
      <c r="E13" s="37" t="s">
        <v>16</v>
      </c>
      <c r="F13" s="41">
        <f t="shared" si="1"/>
        <v>2</v>
      </c>
      <c r="G13" s="26">
        <v>602.29999999999995</v>
      </c>
      <c r="H13" s="25">
        <f t="shared" si="0"/>
        <v>1204.5999999999999</v>
      </c>
      <c r="I13" s="12"/>
      <c r="K13" s="75">
        <v>2</v>
      </c>
      <c r="L13" s="68"/>
      <c r="M13" s="68"/>
      <c r="N13" s="68">
        <f>K13</f>
        <v>2</v>
      </c>
      <c r="O13" s="68"/>
      <c r="P13" s="68"/>
      <c r="Q13" s="68"/>
      <c r="R13" s="68"/>
      <c r="S13" s="67"/>
      <c r="T13" s="67"/>
      <c r="U13" s="67"/>
      <c r="V13" s="67"/>
      <c r="W13" s="67"/>
    </row>
    <row r="14" spans="1:23" s="11" customFormat="1" x14ac:dyDescent="0.25">
      <c r="B14"/>
      <c r="C14" s="23"/>
      <c r="D14" s="40"/>
      <c r="E14" s="37"/>
      <c r="F14" s="41"/>
      <c r="G14" s="26"/>
      <c r="H14" s="27">
        <f>SUM(H10:H13)</f>
        <v>51249.82</v>
      </c>
      <c r="I14" s="12"/>
      <c r="K14" s="68"/>
      <c r="L14" s="68"/>
      <c r="M14" s="68"/>
      <c r="N14" s="68"/>
      <c r="O14" s="68"/>
      <c r="P14" s="68"/>
      <c r="Q14" s="68"/>
      <c r="R14" s="68"/>
      <c r="S14" s="67"/>
      <c r="T14" s="67"/>
      <c r="U14" s="67"/>
      <c r="V14" s="67"/>
      <c r="W14" s="67"/>
    </row>
    <row r="15" spans="1:23" s="11" customFormat="1" x14ac:dyDescent="0.25">
      <c r="B15"/>
      <c r="C15" s="38" t="s">
        <v>26</v>
      </c>
      <c r="D15" s="39" t="s">
        <v>29</v>
      </c>
      <c r="E15" s="14"/>
      <c r="F15" s="14"/>
      <c r="G15" s="14"/>
      <c r="H15" s="14"/>
      <c r="I15" s="12"/>
      <c r="K15" s="68"/>
      <c r="L15" s="68"/>
      <c r="M15" s="68"/>
      <c r="N15" s="68"/>
      <c r="O15" s="68"/>
      <c r="P15" s="68"/>
      <c r="Q15" s="68"/>
      <c r="R15" s="68"/>
      <c r="S15" s="67"/>
      <c r="T15" s="67"/>
      <c r="U15" s="67"/>
      <c r="V15" s="67"/>
      <c r="W15" s="67"/>
    </row>
    <row r="16" spans="1:23" s="11" customFormat="1" ht="21.75" customHeight="1" x14ac:dyDescent="0.25">
      <c r="A16" s="59"/>
      <c r="B16"/>
      <c r="C16" s="23">
        <v>3002001</v>
      </c>
      <c r="D16" s="44" t="s">
        <v>30</v>
      </c>
      <c r="E16" s="37" t="s">
        <v>28</v>
      </c>
      <c r="F16" s="52">
        <f>N16</f>
        <v>306.25</v>
      </c>
      <c r="G16" s="26">
        <v>71.680000000000007</v>
      </c>
      <c r="H16" s="25">
        <f t="shared" ref="H16:H18" si="2">F16*G16</f>
        <v>21952</v>
      </c>
      <c r="I16" s="12"/>
      <c r="K16" s="68">
        <f>L3</f>
        <v>125</v>
      </c>
      <c r="L16" s="68">
        <f>M7</f>
        <v>7</v>
      </c>
      <c r="M16" s="68">
        <f>S7</f>
        <v>0.35</v>
      </c>
      <c r="N16" s="68">
        <f>M16*L16*K16</f>
        <v>306.25</v>
      </c>
      <c r="O16" s="68"/>
      <c r="P16" s="68"/>
      <c r="Q16" s="68"/>
      <c r="R16" s="68"/>
      <c r="S16" s="67"/>
      <c r="T16" s="67"/>
      <c r="U16" s="67"/>
      <c r="V16" s="67"/>
      <c r="W16" s="67"/>
    </row>
    <row r="17" spans="2:23" s="11" customFormat="1" ht="38.4" x14ac:dyDescent="0.25">
      <c r="B17"/>
      <c r="C17" s="23">
        <v>3002002</v>
      </c>
      <c r="D17" s="40" t="s">
        <v>31</v>
      </c>
      <c r="E17" s="37" t="s">
        <v>28</v>
      </c>
      <c r="F17" s="52">
        <f t="shared" ref="F17:F19" si="3">N17</f>
        <v>306.25</v>
      </c>
      <c r="G17" s="26">
        <v>305.20999999999998</v>
      </c>
      <c r="H17" s="25">
        <f t="shared" si="2"/>
        <v>93470.56</v>
      </c>
      <c r="I17" s="12"/>
      <c r="K17" s="68">
        <f>L3</f>
        <v>125</v>
      </c>
      <c r="L17" s="68">
        <f>M7</f>
        <v>7</v>
      </c>
      <c r="M17" s="68">
        <f>S7</f>
        <v>0.35</v>
      </c>
      <c r="N17" s="68">
        <f>M17*L17*K17</f>
        <v>306.25</v>
      </c>
      <c r="O17" s="68"/>
      <c r="P17" s="68"/>
      <c r="Q17" s="68"/>
      <c r="R17" s="68"/>
      <c r="S17" s="67"/>
      <c r="T17" s="67"/>
      <c r="U17" s="67"/>
      <c r="V17" s="67"/>
      <c r="W17" s="67"/>
    </row>
    <row r="18" spans="2:23" s="11" customFormat="1" ht="48" x14ac:dyDescent="0.25">
      <c r="B18"/>
      <c r="C18" s="23">
        <v>3002003</v>
      </c>
      <c r="D18" s="40" t="s">
        <v>56</v>
      </c>
      <c r="E18" s="37" t="s">
        <v>17</v>
      </c>
      <c r="F18" s="52">
        <f t="shared" si="3"/>
        <v>875</v>
      </c>
      <c r="G18" s="26">
        <v>44.07</v>
      </c>
      <c r="H18" s="25">
        <f t="shared" si="2"/>
        <v>38561.25</v>
      </c>
      <c r="I18" s="12"/>
      <c r="K18" s="68">
        <f>L3</f>
        <v>125</v>
      </c>
      <c r="L18" s="68">
        <f>M7</f>
        <v>7</v>
      </c>
      <c r="M18" s="68"/>
      <c r="N18" s="68">
        <f>K18*L18</f>
        <v>875</v>
      </c>
      <c r="O18" s="68"/>
      <c r="P18" s="68"/>
      <c r="Q18" s="68"/>
      <c r="R18" s="68"/>
      <c r="S18" s="67"/>
      <c r="T18" s="67"/>
      <c r="U18" s="67"/>
      <c r="V18" s="67"/>
      <c r="W18" s="67"/>
    </row>
    <row r="19" spans="2:23" s="11" customFormat="1" ht="57.6" x14ac:dyDescent="0.25">
      <c r="B19"/>
      <c r="C19" s="23">
        <v>3002007</v>
      </c>
      <c r="D19" s="40" t="s">
        <v>51</v>
      </c>
      <c r="E19" s="37" t="s">
        <v>28</v>
      </c>
      <c r="F19" s="52">
        <f t="shared" si="3"/>
        <v>175</v>
      </c>
      <c r="G19" s="26">
        <v>1625.24</v>
      </c>
      <c r="H19" s="25">
        <f>F19*G19</f>
        <v>284417</v>
      </c>
      <c r="I19" s="12"/>
      <c r="K19" s="68">
        <f>L3</f>
        <v>125</v>
      </c>
      <c r="L19" s="68">
        <f>M7</f>
        <v>7</v>
      </c>
      <c r="M19" s="68">
        <f>S5</f>
        <v>0.2</v>
      </c>
      <c r="N19" s="68">
        <f>M19*L19*K19</f>
        <v>175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2:23" s="11" customFormat="1" x14ac:dyDescent="0.25">
      <c r="B20"/>
      <c r="C20" s="23"/>
      <c r="D20" s="40"/>
      <c r="E20" s="37"/>
      <c r="F20" s="41"/>
      <c r="G20" s="26"/>
      <c r="H20" s="27">
        <f>SUM(H16:H19)</f>
        <v>438400.81</v>
      </c>
      <c r="I20" s="12"/>
      <c r="K20" s="68"/>
      <c r="L20" s="68"/>
      <c r="M20" s="68"/>
      <c r="N20" s="68"/>
      <c r="O20" s="68"/>
      <c r="P20" s="68"/>
      <c r="Q20" s="68"/>
      <c r="R20" s="68"/>
      <c r="S20" s="67"/>
      <c r="T20" s="67"/>
      <c r="U20" s="67"/>
      <c r="V20" s="67"/>
      <c r="W20" s="67"/>
    </row>
    <row r="21" spans="2:23" s="11" customFormat="1" x14ac:dyDescent="0.25">
      <c r="B21"/>
      <c r="C21" s="38" t="s">
        <v>20</v>
      </c>
      <c r="D21" s="39" t="s">
        <v>39</v>
      </c>
      <c r="E21" s="14"/>
      <c r="F21" s="14"/>
      <c r="G21" s="14"/>
      <c r="H21" s="14"/>
      <c r="I21" s="12"/>
      <c r="K21" s="68"/>
      <c r="L21" s="68"/>
      <c r="M21" s="68"/>
      <c r="N21" s="68"/>
      <c r="O21" s="68"/>
      <c r="P21" s="68"/>
      <c r="Q21" s="68"/>
      <c r="R21" s="68"/>
      <c r="S21" s="67"/>
      <c r="T21" s="67"/>
      <c r="U21" s="67"/>
      <c r="V21" s="67"/>
      <c r="W21" s="67"/>
    </row>
    <row r="22" spans="2:23" s="11" customFormat="1" ht="48" x14ac:dyDescent="0.25">
      <c r="B22"/>
      <c r="C22" s="23">
        <v>3003010</v>
      </c>
      <c r="D22" s="44" t="s">
        <v>64</v>
      </c>
      <c r="E22" s="37" t="s">
        <v>17</v>
      </c>
      <c r="F22" s="41">
        <f>N22</f>
        <v>250</v>
      </c>
      <c r="G22" s="26">
        <v>67.31</v>
      </c>
      <c r="H22" s="25">
        <f t="shared" ref="H22:H29" si="4">F22*G22</f>
        <v>16827.5</v>
      </c>
      <c r="I22" s="12"/>
      <c r="K22" s="68">
        <f>L3</f>
        <v>125</v>
      </c>
      <c r="L22" s="68">
        <f>M1</f>
        <v>2</v>
      </c>
      <c r="M22" s="68">
        <v>1</v>
      </c>
      <c r="N22" s="68">
        <f t="shared" ref="N22:N28" si="5">K22*L22*M22</f>
        <v>250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2:23" s="11" customFormat="1" ht="48" x14ac:dyDescent="0.25">
      <c r="B23"/>
      <c r="C23" s="23">
        <v>3003011</v>
      </c>
      <c r="D23" s="44" t="s">
        <v>81</v>
      </c>
      <c r="E23" s="37" t="s">
        <v>17</v>
      </c>
      <c r="F23" s="41">
        <f t="shared" ref="F23:F28" si="6">N23</f>
        <v>250</v>
      </c>
      <c r="G23" s="26">
        <v>588.27</v>
      </c>
      <c r="H23" s="25">
        <f t="shared" si="4"/>
        <v>147067.5</v>
      </c>
      <c r="I23" s="12"/>
      <c r="K23" s="68">
        <f>L3</f>
        <v>125</v>
      </c>
      <c r="L23" s="68">
        <f>M1</f>
        <v>2</v>
      </c>
      <c r="M23" s="68">
        <v>1</v>
      </c>
      <c r="N23" s="68">
        <f t="shared" si="5"/>
        <v>250</v>
      </c>
      <c r="O23" s="68"/>
      <c r="P23" s="68"/>
      <c r="Q23" s="68"/>
      <c r="R23" s="68"/>
      <c r="S23" s="67"/>
      <c r="T23" s="67"/>
      <c r="U23" s="67"/>
      <c r="V23" s="67"/>
      <c r="W23" s="67"/>
    </row>
    <row r="24" spans="2:23" s="11" customFormat="1" ht="38.4" x14ac:dyDescent="0.25">
      <c r="B24"/>
      <c r="C24" s="23">
        <v>3003013</v>
      </c>
      <c r="D24" s="44" t="s">
        <v>72</v>
      </c>
      <c r="E24" s="37" t="s">
        <v>28</v>
      </c>
      <c r="F24" s="41">
        <f>N24*0.1</f>
        <v>2.5</v>
      </c>
      <c r="G24" s="26">
        <v>418.84</v>
      </c>
      <c r="H24" s="25">
        <f t="shared" si="4"/>
        <v>1047.0999999999999</v>
      </c>
      <c r="I24" s="12"/>
      <c r="K24" s="68">
        <f>L3</f>
        <v>125</v>
      </c>
      <c r="L24" s="68">
        <f>M1</f>
        <v>2</v>
      </c>
      <c r="M24" s="68">
        <v>0.1</v>
      </c>
      <c r="N24" s="68">
        <f t="shared" si="5"/>
        <v>25</v>
      </c>
      <c r="O24" s="68"/>
      <c r="P24" s="68"/>
      <c r="Q24" s="68"/>
      <c r="R24" s="68"/>
      <c r="S24" s="67"/>
      <c r="T24" s="67"/>
      <c r="U24" s="67"/>
      <c r="V24" s="67"/>
      <c r="W24" s="67"/>
    </row>
    <row r="25" spans="2:23" s="11" customFormat="1" ht="67.2" x14ac:dyDescent="0.25">
      <c r="B25"/>
      <c r="C25" s="23">
        <v>3003021</v>
      </c>
      <c r="D25" s="44" t="s">
        <v>69</v>
      </c>
      <c r="E25" s="37" t="s">
        <v>28</v>
      </c>
      <c r="F25" s="41">
        <f t="shared" si="6"/>
        <v>22.5</v>
      </c>
      <c r="G25" s="26">
        <v>8279.98</v>
      </c>
      <c r="H25" s="25">
        <f t="shared" si="4"/>
        <v>186299.55</v>
      </c>
      <c r="I25" s="12"/>
      <c r="K25" s="68">
        <f>L3</f>
        <v>125</v>
      </c>
      <c r="L25" s="68">
        <v>0.09</v>
      </c>
      <c r="M25" s="68">
        <v>2</v>
      </c>
      <c r="N25" s="68">
        <f t="shared" si="5"/>
        <v>22.5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2:23" s="11" customFormat="1" ht="48" x14ac:dyDescent="0.25">
      <c r="B26"/>
      <c r="C26" s="23">
        <v>3003020</v>
      </c>
      <c r="D26" s="44" t="s">
        <v>55</v>
      </c>
      <c r="E26" s="37" t="s">
        <v>17</v>
      </c>
      <c r="F26" s="41">
        <f t="shared" si="6"/>
        <v>48</v>
      </c>
      <c r="G26" s="26">
        <v>637.79999999999995</v>
      </c>
      <c r="H26" s="25">
        <f t="shared" si="4"/>
        <v>30614.400000000001</v>
      </c>
      <c r="I26" s="12"/>
      <c r="K26" s="68">
        <v>12</v>
      </c>
      <c r="L26" s="68">
        <v>2</v>
      </c>
      <c r="M26" s="68">
        <v>2</v>
      </c>
      <c r="N26" s="68">
        <f t="shared" si="5"/>
        <v>48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2:23" s="11" customFormat="1" ht="28.8" x14ac:dyDescent="0.25">
      <c r="B27"/>
      <c r="C27" s="23">
        <v>3003008</v>
      </c>
      <c r="D27" s="44" t="s">
        <v>79</v>
      </c>
      <c r="E27" s="37" t="s">
        <v>17</v>
      </c>
      <c r="F27" s="41">
        <f t="shared" si="6"/>
        <v>24</v>
      </c>
      <c r="G27" s="26">
        <v>11.87</v>
      </c>
      <c r="H27" s="25">
        <f t="shared" si="4"/>
        <v>284.88</v>
      </c>
      <c r="I27" s="12"/>
      <c r="K27" s="68">
        <v>8</v>
      </c>
      <c r="L27" s="68">
        <v>3</v>
      </c>
      <c r="M27" s="68">
        <f>L7</f>
        <v>1</v>
      </c>
      <c r="N27" s="68">
        <f t="shared" si="5"/>
        <v>24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2:23" s="11" customFormat="1" ht="38.4" x14ac:dyDescent="0.25">
      <c r="B28"/>
      <c r="C28" s="23">
        <v>3003009</v>
      </c>
      <c r="D28" s="44" t="s">
        <v>80</v>
      </c>
      <c r="E28" s="37" t="s">
        <v>17</v>
      </c>
      <c r="F28" s="41">
        <f t="shared" si="6"/>
        <v>24</v>
      </c>
      <c r="G28" s="26">
        <v>64.540000000000006</v>
      </c>
      <c r="H28" s="25">
        <f t="shared" si="4"/>
        <v>1548.96</v>
      </c>
      <c r="I28" s="12"/>
      <c r="K28" s="68">
        <v>8</v>
      </c>
      <c r="L28" s="68">
        <v>3</v>
      </c>
      <c r="M28" s="68">
        <f>L7</f>
        <v>1</v>
      </c>
      <c r="N28" s="68">
        <f t="shared" si="5"/>
        <v>24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2:23" s="11" customFormat="1" ht="67.2" x14ac:dyDescent="0.25">
      <c r="B29"/>
      <c r="C29" s="23" t="s">
        <v>182</v>
      </c>
      <c r="D29" s="44" t="s">
        <v>183</v>
      </c>
      <c r="E29" s="37" t="s">
        <v>15</v>
      </c>
      <c r="F29" s="41">
        <v>15.45</v>
      </c>
      <c r="G29" s="26">
        <v>1463.37</v>
      </c>
      <c r="H29" s="25">
        <f t="shared" si="4"/>
        <v>22609.07</v>
      </c>
      <c r="I29" s="12"/>
      <c r="K29" s="68"/>
      <c r="L29" s="68"/>
      <c r="M29" s="68"/>
      <c r="N29" s="68"/>
      <c r="O29" s="68"/>
      <c r="P29" s="68"/>
      <c r="Q29" s="68"/>
      <c r="R29" s="68"/>
      <c r="S29" s="67"/>
      <c r="T29" s="67"/>
      <c r="U29" s="67"/>
      <c r="V29" s="67"/>
      <c r="W29" s="67"/>
    </row>
    <row r="30" spans="2:23" s="11" customFormat="1" x14ac:dyDescent="0.25">
      <c r="B30"/>
      <c r="C30" s="23"/>
      <c r="D30" s="40"/>
      <c r="E30" s="37"/>
      <c r="F30" s="41"/>
      <c r="G30" s="26"/>
      <c r="H30" s="55">
        <f>SUM(H22:H29)</f>
        <v>406298.96</v>
      </c>
      <c r="I30" s="12"/>
      <c r="K30" s="68"/>
      <c r="L30" s="68"/>
      <c r="M30" s="68"/>
      <c r="N30" s="68"/>
      <c r="O30" s="68"/>
      <c r="P30" s="68"/>
      <c r="Q30" s="68"/>
      <c r="R30" s="68"/>
      <c r="S30" s="67"/>
      <c r="T30" s="67"/>
      <c r="U30" s="67"/>
      <c r="V30" s="67"/>
      <c r="W30" s="67"/>
    </row>
    <row r="31" spans="2:23" s="11" customFormat="1" x14ac:dyDescent="0.25">
      <c r="B31"/>
      <c r="C31" s="38" t="s">
        <v>21</v>
      </c>
      <c r="D31" s="39" t="s">
        <v>87</v>
      </c>
      <c r="E31" s="14"/>
      <c r="F31" s="14"/>
      <c r="G31" s="14"/>
      <c r="H31" s="14"/>
      <c r="I31" s="12"/>
      <c r="K31" s="68"/>
      <c r="L31" s="68"/>
      <c r="M31" s="68"/>
      <c r="N31" s="68"/>
      <c r="O31" s="68"/>
      <c r="P31" s="68"/>
      <c r="Q31" s="68"/>
      <c r="R31" s="68"/>
      <c r="S31" s="67"/>
      <c r="T31" s="67"/>
      <c r="U31" s="67"/>
      <c r="V31" s="67"/>
      <c r="W31" s="67"/>
    </row>
    <row r="32" spans="2:23" s="11" customFormat="1" ht="28.8" x14ac:dyDescent="0.25">
      <c r="B32"/>
      <c r="C32" s="50">
        <v>3004001</v>
      </c>
      <c r="D32" s="44" t="s">
        <v>57</v>
      </c>
      <c r="E32" s="51" t="s">
        <v>17</v>
      </c>
      <c r="F32" s="41">
        <f>N32</f>
        <v>747.5</v>
      </c>
      <c r="G32" s="53">
        <v>11.87</v>
      </c>
      <c r="H32" s="25">
        <f t="shared" ref="H32:H36" si="7">F32*G32</f>
        <v>8872.83</v>
      </c>
      <c r="I32" s="12"/>
      <c r="K32" s="68">
        <f>L3-10</f>
        <v>115</v>
      </c>
      <c r="L32" s="68">
        <v>6.5</v>
      </c>
      <c r="M32" s="68"/>
      <c r="N32" s="68">
        <f>K32*L32</f>
        <v>747.5</v>
      </c>
      <c r="O32" s="68"/>
      <c r="P32" s="68"/>
      <c r="Q32" s="68"/>
      <c r="R32" s="68"/>
      <c r="S32" s="67"/>
      <c r="T32" s="67"/>
      <c r="U32" s="67"/>
      <c r="V32" s="67"/>
      <c r="W32" s="67"/>
    </row>
    <row r="33" spans="1:23" s="11" customFormat="1" ht="57.6" x14ac:dyDescent="0.25">
      <c r="B33"/>
      <c r="C33" s="50" t="s">
        <v>88</v>
      </c>
      <c r="D33" s="44" t="s">
        <v>89</v>
      </c>
      <c r="E33" s="51" t="s">
        <v>15</v>
      </c>
      <c r="F33" s="41">
        <f t="shared" ref="F33:F36" si="8">N33</f>
        <v>115</v>
      </c>
      <c r="G33" s="53">
        <v>57.76</v>
      </c>
      <c r="H33" s="25">
        <f t="shared" si="7"/>
        <v>6642.4</v>
      </c>
      <c r="I33" s="12"/>
      <c r="K33" s="68">
        <f>L3-10</f>
        <v>115</v>
      </c>
      <c r="L33" s="68"/>
      <c r="M33" s="68"/>
      <c r="N33" s="68">
        <f>K33</f>
        <v>115</v>
      </c>
      <c r="O33" s="68"/>
      <c r="P33" s="68"/>
      <c r="Q33" s="68"/>
      <c r="R33" s="68"/>
      <c r="S33" s="67"/>
      <c r="T33" s="67"/>
      <c r="U33" s="67"/>
      <c r="V33" s="67"/>
      <c r="W33" s="67"/>
    </row>
    <row r="34" spans="1:23" s="11" customFormat="1" ht="38.4" x14ac:dyDescent="0.25">
      <c r="B34"/>
      <c r="C34" s="50" t="s">
        <v>90</v>
      </c>
      <c r="D34" s="44" t="s">
        <v>91</v>
      </c>
      <c r="E34" s="51" t="s">
        <v>15</v>
      </c>
      <c r="F34" s="41">
        <f t="shared" si="8"/>
        <v>31.4</v>
      </c>
      <c r="G34" s="53">
        <v>161.38999999999999</v>
      </c>
      <c r="H34" s="25">
        <f t="shared" si="7"/>
        <v>5067.6499999999996</v>
      </c>
      <c r="I34" s="12"/>
      <c r="K34" s="68">
        <f>L3-10</f>
        <v>115</v>
      </c>
      <c r="L34" s="68">
        <f>(K34/30)+1</f>
        <v>4.83</v>
      </c>
      <c r="M34" s="68"/>
      <c r="N34" s="68">
        <f>L34*L32</f>
        <v>31.4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1:23" s="11" customFormat="1" ht="38.4" x14ac:dyDescent="0.25">
      <c r="B35"/>
      <c r="C35" s="50">
        <v>3004007</v>
      </c>
      <c r="D35" s="44" t="s">
        <v>58</v>
      </c>
      <c r="E35" s="51" t="s">
        <v>15</v>
      </c>
      <c r="F35" s="41">
        <f t="shared" si="8"/>
        <v>255.65</v>
      </c>
      <c r="G35" s="53">
        <v>66.34</v>
      </c>
      <c r="H35" s="25">
        <f t="shared" si="7"/>
        <v>16959.82</v>
      </c>
      <c r="I35" s="12"/>
      <c r="K35" s="68">
        <f>L3-10</f>
        <v>115</v>
      </c>
      <c r="L35" s="68">
        <f>(K35/3)+1</f>
        <v>39.33</v>
      </c>
      <c r="M35" s="68"/>
      <c r="N35" s="68">
        <f>L35*L32</f>
        <v>255.65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1:23" s="11" customFormat="1" ht="48" x14ac:dyDescent="0.25">
      <c r="B36"/>
      <c r="C36" s="50" t="s">
        <v>92</v>
      </c>
      <c r="D36" s="44" t="s">
        <v>93</v>
      </c>
      <c r="E36" s="51" t="s">
        <v>17</v>
      </c>
      <c r="F36" s="41">
        <f t="shared" si="8"/>
        <v>747.5</v>
      </c>
      <c r="G36" s="53">
        <v>955</v>
      </c>
      <c r="H36" s="25">
        <f t="shared" si="7"/>
        <v>713862.5</v>
      </c>
      <c r="I36" s="12"/>
      <c r="K36" s="68">
        <f>L3-10</f>
        <v>115</v>
      </c>
      <c r="L36" s="68">
        <v>6.5</v>
      </c>
      <c r="M36" s="68"/>
      <c r="N36" s="68">
        <f>K36*L36</f>
        <v>747.5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1:23" s="11" customFormat="1" x14ac:dyDescent="0.25">
      <c r="B37"/>
      <c r="C37" s="23"/>
      <c r="D37" s="43"/>
      <c r="E37" s="37"/>
      <c r="F37" s="41"/>
      <c r="G37" s="26"/>
      <c r="H37" s="27">
        <f>SUM(H32:H36)</f>
        <v>751405.2</v>
      </c>
      <c r="I37" s="12"/>
      <c r="K37" s="68"/>
      <c r="L37" s="68"/>
      <c r="M37" s="68"/>
      <c r="N37" s="68"/>
      <c r="O37" s="68"/>
      <c r="P37" s="68"/>
      <c r="Q37" s="68"/>
      <c r="R37" s="68"/>
      <c r="S37" s="67"/>
      <c r="T37" s="67"/>
      <c r="U37" s="67"/>
      <c r="V37" s="67"/>
      <c r="W37" s="67"/>
    </row>
    <row r="38" spans="1:23" s="11" customFormat="1" x14ac:dyDescent="0.25">
      <c r="B38"/>
      <c r="C38" s="38" t="s">
        <v>22</v>
      </c>
      <c r="D38" s="39" t="s">
        <v>23</v>
      </c>
      <c r="E38" s="14"/>
      <c r="F38" s="14"/>
      <c r="G38" s="14"/>
      <c r="H38" s="14"/>
      <c r="I38" s="12"/>
      <c r="K38" s="68"/>
      <c r="L38" s="68"/>
      <c r="M38" s="68"/>
      <c r="N38" s="68"/>
      <c r="O38" s="68"/>
      <c r="P38" s="68"/>
      <c r="Q38" s="68"/>
      <c r="R38" s="68"/>
      <c r="S38" s="67"/>
      <c r="T38" s="67"/>
      <c r="U38" s="67"/>
      <c r="V38" s="67"/>
      <c r="W38" s="67"/>
    </row>
    <row r="39" spans="1:23" s="11" customFormat="1" ht="38.4" x14ac:dyDescent="0.25">
      <c r="B39"/>
      <c r="C39" s="50">
        <v>3006001</v>
      </c>
      <c r="D39" s="40" t="s">
        <v>40</v>
      </c>
      <c r="E39" s="51" t="s">
        <v>16</v>
      </c>
      <c r="F39" s="41">
        <f>N39</f>
        <v>8</v>
      </c>
      <c r="G39" s="53">
        <v>7787.17</v>
      </c>
      <c r="H39" s="25">
        <f>F39*G39</f>
        <v>62297.36</v>
      </c>
      <c r="I39" s="12"/>
      <c r="K39" s="68">
        <v>8</v>
      </c>
      <c r="L39" s="68"/>
      <c r="M39" s="68"/>
      <c r="N39" s="68">
        <f>K39</f>
        <v>8</v>
      </c>
      <c r="O39" s="68"/>
      <c r="P39" s="68"/>
      <c r="Q39" s="68"/>
      <c r="R39" s="68"/>
      <c r="S39" s="67"/>
      <c r="T39" s="67"/>
      <c r="U39" s="67"/>
      <c r="V39" s="67"/>
      <c r="W39" s="67"/>
    </row>
    <row r="40" spans="1:23" s="11" customFormat="1" ht="48" x14ac:dyDescent="0.25">
      <c r="B40"/>
      <c r="C40" s="50">
        <v>3006004</v>
      </c>
      <c r="D40" s="40" t="s">
        <v>142</v>
      </c>
      <c r="E40" s="51" t="s">
        <v>41</v>
      </c>
      <c r="F40" s="41">
        <f t="shared" ref="F40:F43" si="9">N40</f>
        <v>8</v>
      </c>
      <c r="G40" s="53">
        <v>4576.22</v>
      </c>
      <c r="H40" s="25">
        <f t="shared" ref="H40:H43" si="10">F40*G40</f>
        <v>36609.760000000002</v>
      </c>
      <c r="I40" s="12"/>
      <c r="K40" s="68">
        <v>8</v>
      </c>
      <c r="L40" s="68"/>
      <c r="M40" s="68"/>
      <c r="N40" s="68">
        <f>K40</f>
        <v>8</v>
      </c>
      <c r="O40" s="68"/>
      <c r="P40" s="68"/>
      <c r="Q40" s="68"/>
      <c r="R40" s="68"/>
      <c r="S40" s="67"/>
      <c r="T40" s="67"/>
      <c r="U40" s="67"/>
      <c r="V40" s="67"/>
      <c r="W40" s="67"/>
    </row>
    <row r="41" spans="1:23" s="11" customFormat="1" ht="57.6" x14ac:dyDescent="0.25">
      <c r="B41"/>
      <c r="C41" s="50">
        <v>3006031</v>
      </c>
      <c r="D41" s="40" t="s">
        <v>94</v>
      </c>
      <c r="E41" s="51" t="s">
        <v>16</v>
      </c>
      <c r="F41" s="41">
        <f>N41</f>
        <v>8</v>
      </c>
      <c r="G41" s="53">
        <v>3372.73</v>
      </c>
      <c r="H41" s="25">
        <f t="shared" si="10"/>
        <v>26981.84</v>
      </c>
      <c r="I41" s="12"/>
      <c r="K41" s="68">
        <v>8</v>
      </c>
      <c r="L41" s="68"/>
      <c r="M41" s="68"/>
      <c r="N41" s="68">
        <f t="shared" ref="N41:N43" si="11">K41</f>
        <v>8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1:23" s="11" customFormat="1" ht="86.4" x14ac:dyDescent="0.25">
      <c r="B42"/>
      <c r="C42" s="50" t="s">
        <v>65</v>
      </c>
      <c r="D42" s="40" t="s">
        <v>66</v>
      </c>
      <c r="E42" s="51" t="s">
        <v>63</v>
      </c>
      <c r="F42" s="41">
        <f>N42</f>
        <v>3</v>
      </c>
      <c r="G42" s="53">
        <v>10911.72</v>
      </c>
      <c r="H42" s="25">
        <f t="shared" si="10"/>
        <v>32735.16</v>
      </c>
      <c r="I42" s="12"/>
      <c r="K42" s="68">
        <v>3</v>
      </c>
      <c r="L42" s="68"/>
      <c r="M42" s="68"/>
      <c r="N42" s="68">
        <f t="shared" si="11"/>
        <v>3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1:23" s="11" customFormat="1" ht="38.4" x14ac:dyDescent="0.25">
      <c r="B43"/>
      <c r="C43" s="50">
        <v>3006050</v>
      </c>
      <c r="D43" s="40" t="s">
        <v>70</v>
      </c>
      <c r="E43" s="51" t="s">
        <v>16</v>
      </c>
      <c r="F43" s="41">
        <f t="shared" si="9"/>
        <v>3</v>
      </c>
      <c r="G43" s="53">
        <v>4068.89</v>
      </c>
      <c r="H43" s="25">
        <f t="shared" si="10"/>
        <v>12206.67</v>
      </c>
      <c r="I43" s="12"/>
      <c r="K43" s="68">
        <v>3</v>
      </c>
      <c r="L43" s="68"/>
      <c r="M43" s="68"/>
      <c r="N43" s="68">
        <f t="shared" si="11"/>
        <v>3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1:23" s="11" customFormat="1" ht="12.75" customHeight="1" x14ac:dyDescent="0.25">
      <c r="B44"/>
      <c r="C44" s="23"/>
      <c r="D44" s="43"/>
      <c r="E44" s="37"/>
      <c r="F44" s="41"/>
      <c r="G44" s="26"/>
      <c r="H44" s="27">
        <f>SUM(H39:H43)</f>
        <v>170830.79</v>
      </c>
      <c r="I44" s="12"/>
      <c r="K44" s="68"/>
      <c r="L44" s="68"/>
      <c r="M44" s="68"/>
      <c r="N44" s="68"/>
      <c r="O44" s="68"/>
      <c r="P44" s="68"/>
      <c r="Q44" s="68"/>
      <c r="R44" s="68"/>
      <c r="S44" s="67"/>
      <c r="T44" s="67"/>
      <c r="U44" s="67"/>
      <c r="V44" s="67"/>
      <c r="W44" s="67"/>
    </row>
    <row r="45" spans="1:23" s="11" customFormat="1" ht="12" customHeight="1" x14ac:dyDescent="0.25">
      <c r="B45"/>
      <c r="C45" s="38" t="s">
        <v>32</v>
      </c>
      <c r="D45" s="39" t="s">
        <v>42</v>
      </c>
      <c r="E45" s="14"/>
      <c r="F45" s="14"/>
      <c r="G45" s="14"/>
      <c r="H45" s="14"/>
      <c r="I45" s="12"/>
      <c r="K45" s="68"/>
      <c r="L45" s="68"/>
      <c r="M45" s="68"/>
      <c r="N45" s="68"/>
      <c r="O45" s="68"/>
      <c r="P45" s="68"/>
      <c r="Q45" s="68"/>
      <c r="R45" s="68"/>
      <c r="S45" s="67"/>
      <c r="T45" s="67"/>
      <c r="U45" s="67"/>
      <c r="V45" s="67"/>
      <c r="W45" s="67"/>
    </row>
    <row r="46" spans="1:23" s="11" customFormat="1" ht="76.8" x14ac:dyDescent="0.25">
      <c r="A46" s="59"/>
      <c r="B46"/>
      <c r="C46" s="23" t="s">
        <v>95</v>
      </c>
      <c r="D46" s="44" t="s">
        <v>96</v>
      </c>
      <c r="E46" s="37" t="s">
        <v>16</v>
      </c>
      <c r="F46" s="41">
        <f>N46</f>
        <v>3</v>
      </c>
      <c r="G46" s="26">
        <v>7182.95</v>
      </c>
      <c r="H46" s="25">
        <f t="shared" ref="H46:H49" si="12">F46*G46</f>
        <v>21548.85</v>
      </c>
      <c r="I46" s="12"/>
      <c r="K46" s="68">
        <v>3</v>
      </c>
      <c r="L46" s="68"/>
      <c r="M46" s="68"/>
      <c r="N46" s="68">
        <f t="shared" ref="N46:N49" si="13">K46</f>
        <v>3</v>
      </c>
      <c r="O46" s="68"/>
      <c r="P46" s="68"/>
      <c r="Q46" s="68"/>
      <c r="R46" s="68"/>
      <c r="S46" s="67"/>
      <c r="T46" s="67"/>
      <c r="U46" s="67"/>
      <c r="V46" s="67"/>
      <c r="W46" s="67"/>
    </row>
    <row r="47" spans="1:23" s="11" customFormat="1" ht="76.8" x14ac:dyDescent="0.25">
      <c r="A47" s="59"/>
      <c r="B47"/>
      <c r="C47" s="23" t="s">
        <v>74</v>
      </c>
      <c r="D47" s="44" t="s">
        <v>97</v>
      </c>
      <c r="E47" s="37" t="s">
        <v>16</v>
      </c>
      <c r="F47" s="41">
        <f t="shared" ref="F47:F49" si="14">N47</f>
        <v>3</v>
      </c>
      <c r="G47" s="26">
        <v>4618.97</v>
      </c>
      <c r="H47" s="25">
        <f t="shared" si="12"/>
        <v>13856.91</v>
      </c>
      <c r="I47" s="12"/>
      <c r="K47" s="68">
        <v>3</v>
      </c>
      <c r="L47" s="68"/>
      <c r="M47" s="68"/>
      <c r="N47" s="68">
        <f t="shared" si="13"/>
        <v>3</v>
      </c>
      <c r="O47" s="68"/>
      <c r="P47" s="68"/>
      <c r="Q47" s="68"/>
      <c r="R47" s="68"/>
      <c r="S47" s="67"/>
      <c r="T47" s="67"/>
      <c r="U47" s="67"/>
      <c r="V47" s="67"/>
      <c r="W47" s="67"/>
    </row>
    <row r="48" spans="1:23" s="11" customFormat="1" ht="57.6" x14ac:dyDescent="0.25">
      <c r="A48" s="59"/>
      <c r="B48"/>
      <c r="C48" s="23" t="s">
        <v>52</v>
      </c>
      <c r="D48" s="44" t="s">
        <v>53</v>
      </c>
      <c r="E48" s="37" t="s">
        <v>15</v>
      </c>
      <c r="F48" s="41">
        <f t="shared" si="14"/>
        <v>36</v>
      </c>
      <c r="G48" s="26">
        <v>636.80999999999995</v>
      </c>
      <c r="H48" s="25">
        <f t="shared" si="12"/>
        <v>22925.16</v>
      </c>
      <c r="I48" s="12"/>
      <c r="K48" s="68">
        <v>12</v>
      </c>
      <c r="L48" s="68">
        <v>3</v>
      </c>
      <c r="M48" s="68"/>
      <c r="N48" s="68">
        <f>K48*L48</f>
        <v>36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76.8" x14ac:dyDescent="0.25">
      <c r="A49" s="59"/>
      <c r="B49"/>
      <c r="C49" s="23" t="s">
        <v>49</v>
      </c>
      <c r="D49" s="44" t="s">
        <v>98</v>
      </c>
      <c r="E49" s="37" t="s">
        <v>16</v>
      </c>
      <c r="F49" s="41">
        <f t="shared" si="14"/>
        <v>3</v>
      </c>
      <c r="G49" s="26">
        <v>4415.6899999999996</v>
      </c>
      <c r="H49" s="25">
        <f t="shared" si="12"/>
        <v>13247.07</v>
      </c>
      <c r="I49" s="12"/>
      <c r="K49" s="68">
        <v>3</v>
      </c>
      <c r="L49" s="68"/>
      <c r="M49" s="68"/>
      <c r="N49" s="68">
        <f t="shared" si="13"/>
        <v>3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x14ac:dyDescent="0.25">
      <c r="B50"/>
      <c r="C50" s="23"/>
      <c r="D50" s="43"/>
      <c r="E50" s="37"/>
      <c r="F50" s="41"/>
      <c r="G50" s="26"/>
      <c r="H50" s="27">
        <f>SUM(H46:H49)</f>
        <v>71577.990000000005</v>
      </c>
      <c r="I50" s="12"/>
      <c r="K50" s="68"/>
      <c r="L50" s="68"/>
      <c r="M50" s="68"/>
      <c r="N50" s="68"/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x14ac:dyDescent="0.25">
      <c r="B51"/>
      <c r="C51" s="38" t="s">
        <v>37</v>
      </c>
      <c r="D51" s="39" t="s">
        <v>77</v>
      </c>
      <c r="E51" s="14"/>
      <c r="F51" s="14"/>
      <c r="G51" s="14"/>
      <c r="H51" s="14"/>
      <c r="I51" s="12"/>
      <c r="K51" s="68"/>
      <c r="L51" s="68"/>
      <c r="M51" s="68"/>
      <c r="N51" s="68"/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ht="76.8" x14ac:dyDescent="0.25">
      <c r="A52" s="59"/>
      <c r="B52"/>
      <c r="C52" s="23" t="s">
        <v>82</v>
      </c>
      <c r="D52" s="44" t="s">
        <v>83</v>
      </c>
      <c r="E52" s="37" t="s">
        <v>15</v>
      </c>
      <c r="F52" s="41">
        <f>N52</f>
        <v>125</v>
      </c>
      <c r="G52" s="26">
        <v>81.12</v>
      </c>
      <c r="H52" s="25">
        <f t="shared" ref="H52:H54" si="15">F52*G52</f>
        <v>10140</v>
      </c>
      <c r="I52" s="12"/>
      <c r="K52" s="68">
        <f>L3</f>
        <v>125</v>
      </c>
      <c r="L52" s="68"/>
      <c r="M52" s="68"/>
      <c r="N52" s="68">
        <f t="shared" ref="N52" si="16">K52</f>
        <v>125</v>
      </c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67.2" x14ac:dyDescent="0.25">
      <c r="A53" s="59"/>
      <c r="B53"/>
      <c r="C53" s="23" t="s">
        <v>99</v>
      </c>
      <c r="D53" s="44" t="s">
        <v>100</v>
      </c>
      <c r="E53" s="37" t="s">
        <v>15</v>
      </c>
      <c r="F53" s="41">
        <f t="shared" ref="F53:F54" si="17">N53</f>
        <v>13</v>
      </c>
      <c r="G53" s="26">
        <v>342.92</v>
      </c>
      <c r="H53" s="25">
        <f t="shared" si="15"/>
        <v>4457.96</v>
      </c>
      <c r="I53" s="12"/>
      <c r="K53" s="68">
        <f>L36</f>
        <v>6.5</v>
      </c>
      <c r="L53" s="68">
        <v>2</v>
      </c>
      <c r="M53" s="68"/>
      <c r="N53" s="68">
        <f>K53*L53</f>
        <v>13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76.8" x14ac:dyDescent="0.25">
      <c r="A54" s="59"/>
      <c r="B54"/>
      <c r="C54" s="23" t="s">
        <v>101</v>
      </c>
      <c r="D54" s="44" t="s">
        <v>102</v>
      </c>
      <c r="E54" s="37" t="s">
        <v>15</v>
      </c>
      <c r="F54" s="41">
        <f t="shared" si="17"/>
        <v>32.520000000000003</v>
      </c>
      <c r="G54" s="26">
        <v>342.92</v>
      </c>
      <c r="H54" s="25">
        <f t="shared" si="15"/>
        <v>11151.76</v>
      </c>
      <c r="I54" s="12"/>
      <c r="K54" s="68">
        <f>K53/0.8</f>
        <v>8.1300000000000008</v>
      </c>
      <c r="L54" s="68">
        <f>K54*2</f>
        <v>16.260000000000002</v>
      </c>
      <c r="M54" s="68">
        <v>2</v>
      </c>
      <c r="N54" s="68">
        <f>L54*M54</f>
        <v>32.520000000000003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x14ac:dyDescent="0.25">
      <c r="B55"/>
      <c r="C55" s="50"/>
      <c r="D55" s="40"/>
      <c r="E55" s="51"/>
      <c r="F55" s="52"/>
      <c r="G55" s="53"/>
      <c r="H55" s="27">
        <f>SUM(H52:H54)</f>
        <v>25749.72</v>
      </c>
      <c r="I55" s="12"/>
      <c r="K55" s="68"/>
      <c r="L55" s="68"/>
      <c r="M55" s="68"/>
      <c r="N55" s="68"/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x14ac:dyDescent="0.25">
      <c r="B56"/>
      <c r="C56" s="38" t="s">
        <v>43</v>
      </c>
      <c r="D56" s="39" t="s">
        <v>44</v>
      </c>
      <c r="E56" s="14"/>
      <c r="F56" s="14"/>
      <c r="G56" s="14"/>
      <c r="H56" s="14"/>
      <c r="I56" s="12"/>
      <c r="K56" s="68"/>
      <c r="L56" s="68"/>
      <c r="M56" s="68"/>
      <c r="N56" s="68"/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ht="153.6" x14ac:dyDescent="0.25">
      <c r="B57"/>
      <c r="C57" s="23">
        <v>3007058</v>
      </c>
      <c r="D57" s="45" t="s">
        <v>84</v>
      </c>
      <c r="E57" s="37" t="s">
        <v>16</v>
      </c>
      <c r="F57" s="41">
        <v>7</v>
      </c>
      <c r="G57" s="26">
        <v>35514.03</v>
      </c>
      <c r="H57" s="25">
        <f t="shared" ref="H57:H58" si="18">F57*G57</f>
        <v>248598.21</v>
      </c>
      <c r="I57" s="12"/>
      <c r="K57" s="68">
        <f>L3</f>
        <v>125</v>
      </c>
      <c r="L57" s="68">
        <v>15</v>
      </c>
      <c r="M57" s="68"/>
      <c r="N57" s="68">
        <f>K57/L57</f>
        <v>8.33</v>
      </c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ht="96" x14ac:dyDescent="0.25">
      <c r="B58"/>
      <c r="C58" s="23">
        <v>3007007</v>
      </c>
      <c r="D58" s="45" t="s">
        <v>60</v>
      </c>
      <c r="E58" s="37" t="s">
        <v>16</v>
      </c>
      <c r="F58" s="41">
        <v>7</v>
      </c>
      <c r="G58" s="26">
        <v>5660.87</v>
      </c>
      <c r="H58" s="25">
        <f t="shared" si="18"/>
        <v>39626.089999999997</v>
      </c>
      <c r="I58" s="12"/>
      <c r="K58" s="68">
        <f>L3</f>
        <v>125</v>
      </c>
      <c r="L58" s="68">
        <v>15</v>
      </c>
      <c r="M58" s="68"/>
      <c r="N58" s="68">
        <f>K58/L58</f>
        <v>8.33</v>
      </c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x14ac:dyDescent="0.25">
      <c r="B59"/>
      <c r="C59" s="23"/>
      <c r="D59" s="43"/>
      <c r="E59" s="37"/>
      <c r="F59" s="41"/>
      <c r="G59" s="26"/>
      <c r="H59" s="27">
        <f>SUM(H57:H58)</f>
        <v>288224.3</v>
      </c>
      <c r="I59" s="12"/>
      <c r="K59" s="68"/>
      <c r="L59" s="68"/>
      <c r="M59" s="68"/>
      <c r="N59" s="68"/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x14ac:dyDescent="0.25">
      <c r="B60"/>
      <c r="C60" s="38" t="s">
        <v>78</v>
      </c>
      <c r="D60" s="39" t="s">
        <v>45</v>
      </c>
      <c r="E60" s="14"/>
      <c r="F60" s="14"/>
      <c r="G60" s="14"/>
      <c r="H60" s="14"/>
      <c r="I60" s="12"/>
      <c r="K60" s="68"/>
      <c r="L60" s="68"/>
      <c r="M60" s="68"/>
      <c r="N60" s="68"/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ht="28.8" x14ac:dyDescent="0.25">
      <c r="B61"/>
      <c r="C61" s="23">
        <v>3008001</v>
      </c>
      <c r="D61" s="44" t="s">
        <v>61</v>
      </c>
      <c r="E61" s="37" t="s">
        <v>17</v>
      </c>
      <c r="F61" s="41">
        <f>N61</f>
        <v>1125</v>
      </c>
      <c r="G61" s="26">
        <v>4.29</v>
      </c>
      <c r="H61" s="25">
        <f t="shared" ref="H61" si="19">F61*G61</f>
        <v>4826.25</v>
      </c>
      <c r="I61" s="12"/>
      <c r="K61" s="68">
        <f>L3</f>
        <v>125</v>
      </c>
      <c r="L61" s="68">
        <f>O7</f>
        <v>9</v>
      </c>
      <c r="M61" s="68"/>
      <c r="N61" s="68">
        <f>L61*K61</f>
        <v>1125</v>
      </c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ht="13.8" thickBot="1" x14ac:dyDescent="0.3">
      <c r="B62"/>
      <c r="C62" s="23"/>
      <c r="D62" s="43"/>
      <c r="E62" s="37"/>
      <c r="F62" s="41"/>
      <c r="G62" s="26"/>
      <c r="H62" s="27">
        <f>SUM(H61:H61)</f>
        <v>4826.25</v>
      </c>
      <c r="I62" s="12"/>
      <c r="K62" s="68"/>
      <c r="L62" s="68"/>
      <c r="M62" s="68"/>
      <c r="N62" s="68"/>
      <c r="O62" s="68"/>
      <c r="P62" s="68"/>
      <c r="Q62" s="68"/>
      <c r="R62" s="68"/>
      <c r="S62" s="67"/>
      <c r="T62" s="67"/>
      <c r="U62" s="67"/>
      <c r="V62" s="67"/>
      <c r="W62" s="67"/>
    </row>
    <row r="63" spans="1:23" ht="13.8" thickTop="1" x14ac:dyDescent="0.25">
      <c r="C63" s="30" t="s">
        <v>103</v>
      </c>
      <c r="D63" s="58" t="s">
        <v>104</v>
      </c>
      <c r="E63" s="32"/>
      <c r="F63" s="33"/>
      <c r="G63" s="10"/>
      <c r="H63" s="10"/>
      <c r="I63" s="4"/>
      <c r="K63" s="69"/>
      <c r="L63" s="69"/>
      <c r="M63" s="69"/>
      <c r="N63" s="69"/>
      <c r="O63" s="69"/>
      <c r="P63" s="69"/>
      <c r="Q63" s="69"/>
      <c r="R63" s="69"/>
      <c r="S63" s="66"/>
      <c r="T63" s="66"/>
      <c r="U63" s="66"/>
      <c r="V63" s="66"/>
      <c r="W63" s="66"/>
    </row>
    <row r="64" spans="1:23" s="11" customFormat="1" x14ac:dyDescent="0.25">
      <c r="B64"/>
      <c r="C64" s="38" t="s">
        <v>105</v>
      </c>
      <c r="D64" s="39" t="s">
        <v>33</v>
      </c>
      <c r="E64" s="14"/>
      <c r="F64" s="14"/>
      <c r="G64" s="14"/>
      <c r="H64" s="14"/>
      <c r="I64" s="12"/>
      <c r="K64" s="68"/>
      <c r="L64" s="68"/>
      <c r="M64" s="68"/>
      <c r="N64" s="68"/>
      <c r="O64" s="68"/>
      <c r="P64" s="68"/>
      <c r="Q64" s="68"/>
      <c r="R64" s="68"/>
      <c r="S64" s="67"/>
      <c r="T64" s="67"/>
      <c r="U64" s="67"/>
      <c r="V64" s="67"/>
      <c r="W64" s="67"/>
    </row>
    <row r="65" spans="2:23" s="11" customFormat="1" ht="28.8" x14ac:dyDescent="0.25">
      <c r="B65"/>
      <c r="C65" s="23" t="s">
        <v>34</v>
      </c>
      <c r="D65" s="44" t="s">
        <v>50</v>
      </c>
      <c r="E65" s="37" t="s">
        <v>15</v>
      </c>
      <c r="F65" s="52">
        <f>N65</f>
        <v>135</v>
      </c>
      <c r="G65" s="26">
        <v>20.100000000000001</v>
      </c>
      <c r="H65" s="25">
        <f t="shared" ref="H65:H73" si="20">F65*G65</f>
        <v>2713.5</v>
      </c>
      <c r="I65" s="12"/>
      <c r="K65" s="68">
        <f>L3+10</f>
        <v>135</v>
      </c>
      <c r="L65" s="68"/>
      <c r="M65" s="68"/>
      <c r="N65" s="68">
        <f t="shared" ref="N65" si="21">K65</f>
        <v>135</v>
      </c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ht="38.4" x14ac:dyDescent="0.25">
      <c r="B66"/>
      <c r="C66" s="23">
        <v>3002059</v>
      </c>
      <c r="D66" s="44" t="s">
        <v>116</v>
      </c>
      <c r="E66" s="37" t="s">
        <v>28</v>
      </c>
      <c r="F66" s="52">
        <f t="shared" ref="F66:F71" si="22">N66</f>
        <v>303.75</v>
      </c>
      <c r="G66" s="26">
        <v>139.43</v>
      </c>
      <c r="H66" s="25">
        <f t="shared" si="20"/>
        <v>42351.86</v>
      </c>
      <c r="I66" s="12"/>
      <c r="K66" s="68">
        <v>135</v>
      </c>
      <c r="L66" s="68">
        <v>0.9</v>
      </c>
      <c r="M66" s="68">
        <v>2.5</v>
      </c>
      <c r="N66" s="68">
        <f>M66*L66*K66</f>
        <v>303.75</v>
      </c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28.8" x14ac:dyDescent="0.25">
      <c r="B67"/>
      <c r="C67" s="23">
        <v>3002041</v>
      </c>
      <c r="D67" s="44" t="s">
        <v>46</v>
      </c>
      <c r="E67" s="37" t="s">
        <v>28</v>
      </c>
      <c r="F67" s="52">
        <f t="shared" si="22"/>
        <v>12.15</v>
      </c>
      <c r="G67" s="26">
        <v>1476.27</v>
      </c>
      <c r="H67" s="25">
        <f t="shared" si="20"/>
        <v>17936.68</v>
      </c>
      <c r="I67" s="12"/>
      <c r="K67" s="68">
        <v>135</v>
      </c>
      <c r="L67" s="68">
        <v>0.9</v>
      </c>
      <c r="M67" s="68">
        <v>0.1</v>
      </c>
      <c r="N67" s="68">
        <f>M67*L67*K67</f>
        <v>12.15</v>
      </c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28.8" x14ac:dyDescent="0.25">
      <c r="B68"/>
      <c r="C68" s="23" t="s">
        <v>106</v>
      </c>
      <c r="D68" s="44" t="s">
        <v>107</v>
      </c>
      <c r="E68" s="37" t="s">
        <v>15</v>
      </c>
      <c r="F68" s="52">
        <f t="shared" si="22"/>
        <v>135</v>
      </c>
      <c r="G68" s="26">
        <v>290.08999999999997</v>
      </c>
      <c r="H68" s="25">
        <f t="shared" si="20"/>
        <v>39162.15</v>
      </c>
      <c r="I68" s="12"/>
      <c r="K68" s="68">
        <f>L3+10</f>
        <v>135</v>
      </c>
      <c r="L68" s="68"/>
      <c r="M68" s="68"/>
      <c r="N68" s="68">
        <f t="shared" ref="N68:N69" si="23">K68</f>
        <v>135</v>
      </c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 t="s">
        <v>108</v>
      </c>
      <c r="D69" s="44" t="s">
        <v>109</v>
      </c>
      <c r="E69" s="37" t="s">
        <v>15</v>
      </c>
      <c r="F69" s="52">
        <f t="shared" si="22"/>
        <v>135</v>
      </c>
      <c r="G69" s="26">
        <v>104.72</v>
      </c>
      <c r="H69" s="25">
        <f t="shared" si="20"/>
        <v>14137.2</v>
      </c>
      <c r="I69" s="12"/>
      <c r="K69" s="68">
        <f>L3+10</f>
        <v>135</v>
      </c>
      <c r="L69" s="68"/>
      <c r="M69" s="68"/>
      <c r="N69" s="68">
        <f t="shared" si="23"/>
        <v>135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38.4" x14ac:dyDescent="0.25">
      <c r="B70"/>
      <c r="C70" s="83" t="s">
        <v>186</v>
      </c>
      <c r="D70" s="44" t="s">
        <v>188</v>
      </c>
      <c r="E70" s="37" t="s">
        <v>28</v>
      </c>
      <c r="F70" s="52">
        <f>N70</f>
        <v>261.23</v>
      </c>
      <c r="G70" s="26">
        <v>444.03</v>
      </c>
      <c r="H70" s="25">
        <f t="shared" si="20"/>
        <v>115993.96</v>
      </c>
      <c r="I70" s="12"/>
      <c r="K70" s="68">
        <v>135</v>
      </c>
      <c r="L70" s="68">
        <v>0.9</v>
      </c>
      <c r="M70" s="68">
        <v>2.15</v>
      </c>
      <c r="N70" s="68">
        <f>M70*L70*K70</f>
        <v>261.23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38.4" x14ac:dyDescent="0.25">
      <c r="B71"/>
      <c r="C71" s="23">
        <v>3002002</v>
      </c>
      <c r="D71" s="44" t="s">
        <v>31</v>
      </c>
      <c r="E71" s="37" t="s">
        <v>28</v>
      </c>
      <c r="F71" s="52">
        <f t="shared" si="22"/>
        <v>12.15</v>
      </c>
      <c r="G71" s="26">
        <v>305.20999999999998</v>
      </c>
      <c r="H71" s="25">
        <f t="shared" si="20"/>
        <v>3708.3</v>
      </c>
      <c r="I71" s="12"/>
      <c r="K71" s="68">
        <v>135</v>
      </c>
      <c r="L71" s="68">
        <v>0.9</v>
      </c>
      <c r="M71" s="68">
        <v>0.1</v>
      </c>
      <c r="N71" s="68">
        <f>M71*L71*K71</f>
        <v>12.15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28.8" x14ac:dyDescent="0.25">
      <c r="B72"/>
      <c r="C72" s="23" t="s">
        <v>110</v>
      </c>
      <c r="D72" s="44" t="s">
        <v>111</v>
      </c>
      <c r="E72" s="37" t="s">
        <v>112</v>
      </c>
      <c r="F72" s="41">
        <v>4</v>
      </c>
      <c r="G72" s="26">
        <v>965.49</v>
      </c>
      <c r="H72" s="25">
        <f t="shared" si="20"/>
        <v>3861.96</v>
      </c>
      <c r="I72" s="12"/>
      <c r="K72" s="68"/>
      <c r="L72" s="68"/>
      <c r="M72" s="68"/>
      <c r="N72" s="68"/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38.4" x14ac:dyDescent="0.25">
      <c r="B73"/>
      <c r="C73" s="23" t="s">
        <v>35</v>
      </c>
      <c r="D73" s="44" t="s">
        <v>54</v>
      </c>
      <c r="E73" s="37" t="s">
        <v>36</v>
      </c>
      <c r="F73" s="41">
        <v>24</v>
      </c>
      <c r="G73" s="26">
        <v>150.94999999999999</v>
      </c>
      <c r="H73" s="25">
        <f t="shared" si="20"/>
        <v>3622.8</v>
      </c>
      <c r="I73" s="12"/>
      <c r="K73" s="68"/>
      <c r="L73" s="68"/>
      <c r="M73" s="68"/>
      <c r="N73" s="68"/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13.8" thickBot="1" x14ac:dyDescent="0.3">
      <c r="B74"/>
      <c r="C74" s="23"/>
      <c r="D74" s="43"/>
      <c r="E74" s="37"/>
      <c r="F74" s="41"/>
      <c r="G74" s="26"/>
      <c r="H74" s="27">
        <f>SUM(H65:H73)</f>
        <v>243488.41</v>
      </c>
      <c r="I74" s="12"/>
      <c r="K74" s="68"/>
      <c r="L74" s="68"/>
      <c r="M74" s="68"/>
      <c r="N74" s="68"/>
      <c r="O74" s="68"/>
      <c r="P74" s="68"/>
      <c r="Q74" s="68"/>
      <c r="R74" s="68"/>
      <c r="S74" s="67"/>
      <c r="T74" s="67"/>
      <c r="U74" s="67"/>
      <c r="V74" s="67"/>
      <c r="W74" s="67"/>
    </row>
    <row r="75" spans="2:23" ht="13.8" thickTop="1" x14ac:dyDescent="0.25">
      <c r="C75" s="30" t="s">
        <v>47</v>
      </c>
      <c r="D75" s="58" t="s">
        <v>173</v>
      </c>
      <c r="E75" s="32"/>
      <c r="F75" s="33"/>
      <c r="G75" s="10"/>
      <c r="H75" s="10"/>
      <c r="I75" s="4"/>
      <c r="K75" s="69"/>
      <c r="L75" s="69"/>
      <c r="M75" s="69"/>
      <c r="N75" s="69"/>
      <c r="O75" s="69"/>
      <c r="P75" s="69"/>
      <c r="Q75" s="69"/>
      <c r="R75" s="69"/>
      <c r="S75" s="66"/>
      <c r="T75" s="66"/>
      <c r="U75" s="66"/>
      <c r="V75" s="66"/>
      <c r="W75" s="66"/>
    </row>
    <row r="76" spans="2:23" s="11" customFormat="1" x14ac:dyDescent="0.25">
      <c r="B76"/>
      <c r="C76" s="38" t="s">
        <v>48</v>
      </c>
      <c r="D76" s="39" t="s">
        <v>33</v>
      </c>
      <c r="E76" s="14"/>
      <c r="F76" s="14"/>
      <c r="G76" s="14"/>
      <c r="H76" s="14"/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ht="28.8" x14ac:dyDescent="0.25">
      <c r="B77"/>
      <c r="C77" s="23" t="s">
        <v>34</v>
      </c>
      <c r="D77" s="44" t="s">
        <v>50</v>
      </c>
      <c r="E77" s="37" t="s">
        <v>15</v>
      </c>
      <c r="F77" s="52">
        <f>N77</f>
        <v>135</v>
      </c>
      <c r="G77" s="26">
        <v>20.02</v>
      </c>
      <c r="H77" s="25">
        <f t="shared" ref="H77:H90" si="24">F77*G77</f>
        <v>2702.7</v>
      </c>
      <c r="I77" s="12"/>
      <c r="K77" s="68">
        <f>L3+10</f>
        <v>135</v>
      </c>
      <c r="L77" s="68"/>
      <c r="M77" s="68"/>
      <c r="N77" s="68">
        <f t="shared" ref="N77" si="25">K77</f>
        <v>135</v>
      </c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ht="28.8" x14ac:dyDescent="0.25">
      <c r="B78"/>
      <c r="C78" s="23" t="s">
        <v>67</v>
      </c>
      <c r="D78" s="44" t="s">
        <v>68</v>
      </c>
      <c r="E78" s="37" t="s">
        <v>28</v>
      </c>
      <c r="F78" s="41">
        <v>0.13</v>
      </c>
      <c r="G78" s="26">
        <v>5570.07</v>
      </c>
      <c r="H78" s="25">
        <f t="shared" si="24"/>
        <v>724.11</v>
      </c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s="11" customFormat="1" ht="38.4" x14ac:dyDescent="0.25">
      <c r="B79"/>
      <c r="C79" s="23">
        <v>3002059</v>
      </c>
      <c r="D79" s="44" t="s">
        <v>116</v>
      </c>
      <c r="E79" s="37" t="s">
        <v>28</v>
      </c>
      <c r="F79" s="41">
        <f>N79</f>
        <v>97.2</v>
      </c>
      <c r="G79" s="26">
        <v>139.43</v>
      </c>
      <c r="H79" s="25">
        <f t="shared" si="24"/>
        <v>13552.6</v>
      </c>
      <c r="I79" s="12"/>
      <c r="K79" s="68">
        <v>135</v>
      </c>
      <c r="L79" s="68">
        <v>0.6</v>
      </c>
      <c r="M79" s="68">
        <v>1.2</v>
      </c>
      <c r="N79" s="68">
        <f>M79*L79*K79</f>
        <v>97.2</v>
      </c>
      <c r="O79" s="68"/>
      <c r="P79" s="68"/>
      <c r="Q79" s="68"/>
      <c r="R79" s="68"/>
      <c r="S79" s="67"/>
      <c r="T79" s="67"/>
      <c r="U79" s="67"/>
      <c r="V79" s="67"/>
      <c r="W79" s="67"/>
    </row>
    <row r="80" spans="2:23" s="11" customFormat="1" ht="28.8" x14ac:dyDescent="0.25">
      <c r="B80"/>
      <c r="C80" s="23">
        <v>3002041</v>
      </c>
      <c r="D80" s="44" t="s">
        <v>46</v>
      </c>
      <c r="E80" s="37" t="s">
        <v>28</v>
      </c>
      <c r="F80" s="41">
        <f t="shared" ref="F80:F83" si="26">N80</f>
        <v>8.1</v>
      </c>
      <c r="G80" s="26">
        <v>1476.27</v>
      </c>
      <c r="H80" s="25">
        <f t="shared" si="24"/>
        <v>11957.79</v>
      </c>
      <c r="I80" s="12"/>
      <c r="K80" s="68">
        <v>135</v>
      </c>
      <c r="L80" s="68">
        <v>0.6</v>
      </c>
      <c r="M80" s="68">
        <v>0.1</v>
      </c>
      <c r="N80" s="68">
        <f>M80*L80*K80</f>
        <v>8.1</v>
      </c>
      <c r="O80" s="68"/>
      <c r="P80" s="68"/>
      <c r="Q80" s="68"/>
      <c r="R80" s="68"/>
      <c r="S80" s="67"/>
      <c r="T80" s="67"/>
      <c r="U80" s="67"/>
      <c r="V80" s="67"/>
      <c r="W80" s="67"/>
    </row>
    <row r="81" spans="2:23" s="11" customFormat="1" ht="38.4" x14ac:dyDescent="0.25">
      <c r="B81"/>
      <c r="C81" s="23">
        <v>3005844</v>
      </c>
      <c r="D81" s="44" t="s">
        <v>174</v>
      </c>
      <c r="E81" s="37" t="s">
        <v>15</v>
      </c>
      <c r="F81" s="41">
        <f>N81</f>
        <v>135</v>
      </c>
      <c r="G81" s="26">
        <v>224.55</v>
      </c>
      <c r="H81" s="25">
        <f t="shared" si="24"/>
        <v>30314.25</v>
      </c>
      <c r="I81" s="12"/>
      <c r="K81" s="68">
        <f>L3+10</f>
        <v>135</v>
      </c>
      <c r="L81" s="68"/>
      <c r="M81" s="68"/>
      <c r="N81" s="68">
        <f t="shared" ref="N81" si="27">K81</f>
        <v>135</v>
      </c>
      <c r="O81" s="68"/>
      <c r="P81" s="68"/>
      <c r="Q81" s="68"/>
      <c r="R81" s="68"/>
      <c r="S81" s="67"/>
      <c r="T81" s="67"/>
      <c r="U81" s="67"/>
      <c r="V81" s="67"/>
      <c r="W81" s="67"/>
    </row>
    <row r="82" spans="2:23" s="11" customFormat="1" ht="38.4" x14ac:dyDescent="0.25">
      <c r="B82"/>
      <c r="C82" s="83" t="s">
        <v>186</v>
      </c>
      <c r="D82" s="44" t="s">
        <v>188</v>
      </c>
      <c r="E82" s="37" t="s">
        <v>28</v>
      </c>
      <c r="F82" s="41">
        <f>N82</f>
        <v>81</v>
      </c>
      <c r="G82" s="26">
        <v>444.03</v>
      </c>
      <c r="H82" s="25">
        <f t="shared" si="24"/>
        <v>35966.43</v>
      </c>
      <c r="I82" s="12"/>
      <c r="K82" s="68">
        <v>135</v>
      </c>
      <c r="L82" s="68">
        <v>0.6</v>
      </c>
      <c r="M82" s="68">
        <v>1</v>
      </c>
      <c r="N82" s="68">
        <f>M82*L82*K82</f>
        <v>81</v>
      </c>
      <c r="O82" s="68"/>
      <c r="P82" s="68"/>
      <c r="Q82" s="68"/>
      <c r="R82" s="68"/>
      <c r="S82" s="67"/>
      <c r="T82" s="67"/>
      <c r="U82" s="67"/>
      <c r="V82" s="67"/>
      <c r="W82" s="67"/>
    </row>
    <row r="83" spans="2:23" s="11" customFormat="1" ht="38.4" x14ac:dyDescent="0.25">
      <c r="B83"/>
      <c r="C83" s="23">
        <v>3002002</v>
      </c>
      <c r="D83" s="44" t="s">
        <v>31</v>
      </c>
      <c r="E83" s="37" t="s">
        <v>28</v>
      </c>
      <c r="F83" s="41">
        <f t="shared" si="26"/>
        <v>8.1</v>
      </c>
      <c r="G83" s="26">
        <v>305.20999999999998</v>
      </c>
      <c r="H83" s="25">
        <f t="shared" si="24"/>
        <v>2472.1999999999998</v>
      </c>
      <c r="I83" s="12"/>
      <c r="K83" s="68">
        <v>135</v>
      </c>
      <c r="L83" s="68">
        <v>0.6</v>
      </c>
      <c r="M83" s="68">
        <v>0.1</v>
      </c>
      <c r="N83" s="68">
        <f>M83*L83*K83</f>
        <v>8.1</v>
      </c>
      <c r="O83" s="68"/>
      <c r="P83" s="68"/>
      <c r="Q83" s="68"/>
      <c r="R83" s="68"/>
      <c r="S83" s="67"/>
      <c r="T83" s="67"/>
      <c r="U83" s="67"/>
      <c r="V83" s="67"/>
      <c r="W83" s="67"/>
    </row>
    <row r="84" spans="2:23" s="11" customFormat="1" ht="38.4" x14ac:dyDescent="0.25">
      <c r="B84"/>
      <c r="C84" s="23" t="s">
        <v>35</v>
      </c>
      <c r="D84" s="44" t="s">
        <v>54</v>
      </c>
      <c r="E84" s="37" t="s">
        <v>36</v>
      </c>
      <c r="F84" s="41">
        <v>24</v>
      </c>
      <c r="G84" s="26">
        <v>150.94999999999999</v>
      </c>
      <c r="H84" s="25">
        <f t="shared" si="24"/>
        <v>3622.8</v>
      </c>
      <c r="I84" s="12"/>
      <c r="K84" s="68"/>
      <c r="L84" s="68"/>
      <c r="M84" s="68"/>
      <c r="N84" s="68"/>
      <c r="O84" s="68"/>
      <c r="P84" s="68"/>
      <c r="Q84" s="68"/>
      <c r="R84" s="68"/>
      <c r="S84" s="67"/>
      <c r="T84" s="67"/>
      <c r="U84" s="67"/>
      <c r="V84" s="67"/>
      <c r="W84" s="67"/>
    </row>
    <row r="85" spans="2:23" s="11" customFormat="1" ht="38.4" x14ac:dyDescent="0.25">
      <c r="B85"/>
      <c r="C85" s="23">
        <v>3005127</v>
      </c>
      <c r="D85" s="44" t="s">
        <v>175</v>
      </c>
      <c r="E85" s="37" t="s">
        <v>16</v>
      </c>
      <c r="F85" s="41">
        <v>2</v>
      </c>
      <c r="G85" s="26">
        <v>8169.69</v>
      </c>
      <c r="H85" s="25">
        <f t="shared" si="24"/>
        <v>16339.38</v>
      </c>
      <c r="I85" s="12"/>
      <c r="K85" s="68"/>
      <c r="L85" s="68"/>
      <c r="M85" s="68"/>
      <c r="N85" s="68"/>
      <c r="O85" s="68"/>
      <c r="P85" s="68"/>
      <c r="Q85" s="68"/>
      <c r="R85" s="68"/>
      <c r="S85" s="67"/>
      <c r="T85" s="67"/>
      <c r="U85" s="67"/>
      <c r="V85" s="67"/>
      <c r="W85" s="67"/>
    </row>
    <row r="86" spans="2:23" s="11" customFormat="1" ht="28.8" x14ac:dyDescent="0.25">
      <c r="B86"/>
      <c r="C86" s="23">
        <v>3006448</v>
      </c>
      <c r="D86" s="44" t="s">
        <v>176</v>
      </c>
      <c r="E86" s="37" t="s">
        <v>16</v>
      </c>
      <c r="F86" s="41">
        <v>4</v>
      </c>
      <c r="G86" s="26">
        <v>1319.71</v>
      </c>
      <c r="H86" s="25">
        <f t="shared" si="24"/>
        <v>5278.84</v>
      </c>
      <c r="I86" s="12"/>
      <c r="K86" s="68"/>
      <c r="L86" s="68"/>
      <c r="M86" s="68"/>
      <c r="N86" s="68"/>
      <c r="O86" s="68"/>
      <c r="P86" s="68"/>
      <c r="Q86" s="68"/>
      <c r="R86" s="68"/>
      <c r="S86" s="67"/>
      <c r="T86" s="67"/>
      <c r="U86" s="67"/>
      <c r="V86" s="67"/>
      <c r="W86" s="67"/>
    </row>
    <row r="87" spans="2:23" s="11" customFormat="1" ht="28.8" x14ac:dyDescent="0.25">
      <c r="B87"/>
      <c r="C87" s="23">
        <v>3005142</v>
      </c>
      <c r="D87" s="44" t="s">
        <v>177</v>
      </c>
      <c r="E87" s="37" t="s">
        <v>16</v>
      </c>
      <c r="F87" s="41">
        <v>2</v>
      </c>
      <c r="G87" s="26">
        <v>1893.81</v>
      </c>
      <c r="H87" s="25">
        <f t="shared" si="24"/>
        <v>3787.62</v>
      </c>
      <c r="I87" s="12"/>
      <c r="K87" s="68"/>
      <c r="L87" s="68"/>
      <c r="M87" s="68"/>
      <c r="N87" s="68"/>
      <c r="O87" s="68"/>
      <c r="P87" s="68"/>
      <c r="Q87" s="68"/>
      <c r="R87" s="68"/>
      <c r="S87" s="67"/>
      <c r="T87" s="67"/>
      <c r="U87" s="67"/>
      <c r="V87" s="67"/>
      <c r="W87" s="67"/>
    </row>
    <row r="88" spans="2:23" s="11" customFormat="1" ht="28.8" x14ac:dyDescent="0.25">
      <c r="B88"/>
      <c r="C88" s="23">
        <v>3005179</v>
      </c>
      <c r="D88" s="44" t="s">
        <v>178</v>
      </c>
      <c r="E88" s="37" t="s">
        <v>16</v>
      </c>
      <c r="F88" s="41">
        <v>1</v>
      </c>
      <c r="G88" s="26">
        <v>5255.99</v>
      </c>
      <c r="H88" s="25">
        <f t="shared" si="24"/>
        <v>5255.99</v>
      </c>
      <c r="I88" s="12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</row>
    <row r="89" spans="2:23" s="11" customFormat="1" ht="28.8" x14ac:dyDescent="0.25">
      <c r="B89"/>
      <c r="C89" s="23">
        <v>3005198</v>
      </c>
      <c r="D89" s="44" t="s">
        <v>179</v>
      </c>
      <c r="E89" s="37" t="s">
        <v>16</v>
      </c>
      <c r="F89" s="41">
        <v>1</v>
      </c>
      <c r="G89" s="26">
        <v>6176.01</v>
      </c>
      <c r="H89" s="25">
        <f t="shared" si="24"/>
        <v>6176.01</v>
      </c>
      <c r="I89" s="12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</row>
    <row r="90" spans="2:23" s="11" customFormat="1" ht="28.8" x14ac:dyDescent="0.25">
      <c r="B90"/>
      <c r="C90" s="23">
        <v>3005152</v>
      </c>
      <c r="D90" s="44" t="s">
        <v>180</v>
      </c>
      <c r="E90" s="37" t="s">
        <v>16</v>
      </c>
      <c r="F90" s="41">
        <v>2</v>
      </c>
      <c r="G90" s="26">
        <v>1117.97</v>
      </c>
      <c r="H90" s="25">
        <f t="shared" si="24"/>
        <v>2235.94</v>
      </c>
      <c r="I90" s="12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</row>
    <row r="91" spans="2:23" s="11" customFormat="1" x14ac:dyDescent="0.25">
      <c r="B91"/>
      <c r="C91" s="23"/>
      <c r="D91" s="43"/>
      <c r="E91" s="37"/>
      <c r="F91" s="41"/>
      <c r="G91" s="26"/>
      <c r="H91" s="27">
        <f>SUM(H77:H90)</f>
        <v>140386.66</v>
      </c>
      <c r="I91" s="12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</row>
    <row r="92" spans="2:23" s="11" customFormat="1" ht="8.25" customHeight="1" x14ac:dyDescent="0.25">
      <c r="B92"/>
      <c r="C92" s="16"/>
      <c r="D92" s="16"/>
      <c r="E92" s="21"/>
      <c r="F92" s="34"/>
      <c r="G92" s="21"/>
      <c r="H92" s="18"/>
      <c r="I92" s="12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</row>
    <row r="93" spans="2:23" s="11" customFormat="1" x14ac:dyDescent="0.25">
      <c r="B93"/>
      <c r="C93" s="16"/>
      <c r="D93" s="16"/>
      <c r="E93" s="16"/>
      <c r="F93" s="19"/>
      <c r="G93" s="20" t="s">
        <v>8</v>
      </c>
      <c r="H93" s="28">
        <f>+H91+H74+H62+H59+H55+H50+H44+H37+H30+H20+H14</f>
        <v>2592438.91</v>
      </c>
      <c r="I93" s="12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</row>
    <row r="94" spans="2:23" s="11" customFormat="1" x14ac:dyDescent="0.25">
      <c r="B94"/>
      <c r="C94" s="16"/>
      <c r="D94" s="16"/>
      <c r="E94" s="16"/>
      <c r="F94" s="19"/>
      <c r="G94" s="20" t="s">
        <v>9</v>
      </c>
      <c r="H94" s="28">
        <f>+H93*0.16</f>
        <v>414790.23</v>
      </c>
      <c r="I94" s="12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</row>
    <row r="95" spans="2:23" s="11" customFormat="1" ht="13.8" x14ac:dyDescent="0.25">
      <c r="B95"/>
      <c r="C95" s="16"/>
      <c r="D95" s="48"/>
      <c r="E95" s="21"/>
      <c r="F95" s="34"/>
      <c r="G95" s="19" t="s">
        <v>10</v>
      </c>
      <c r="H95" s="28">
        <f>+H94+H93</f>
        <v>3007229.14</v>
      </c>
      <c r="I95" s="12"/>
      <c r="J95" s="62"/>
      <c r="K95" s="70"/>
      <c r="L95" s="70"/>
      <c r="M95" s="70"/>
      <c r="N95" s="70"/>
      <c r="O95" s="67"/>
      <c r="P95" s="67"/>
      <c r="Q95" s="67"/>
      <c r="R95" s="67"/>
      <c r="S95" s="67"/>
      <c r="T95" s="67"/>
      <c r="U95" s="67"/>
      <c r="V95" s="67"/>
      <c r="W95" s="67"/>
    </row>
    <row r="96" spans="2:23" s="15" customFormat="1" ht="9.6" x14ac:dyDescent="0.2">
      <c r="C96" s="17"/>
      <c r="D96" s="22"/>
      <c r="E96" s="21"/>
      <c r="F96" s="34"/>
      <c r="G96" s="21"/>
      <c r="H96" s="42" t="s">
        <v>123</v>
      </c>
      <c r="I96" s="24"/>
      <c r="K96" s="71"/>
      <c r="L96" s="71"/>
      <c r="M96" s="71"/>
      <c r="N96" s="71"/>
      <c r="O96" s="70"/>
      <c r="P96" s="70"/>
      <c r="Q96" s="70"/>
      <c r="R96" s="70"/>
      <c r="S96" s="70"/>
      <c r="T96" s="70"/>
      <c r="U96" s="70"/>
      <c r="V96" s="70"/>
      <c r="W96" s="70"/>
    </row>
    <row r="97" spans="1:23" s="16" customFormat="1" ht="12.75" customHeight="1" x14ac:dyDescent="0.2">
      <c r="C97" s="21"/>
      <c r="D97" s="22"/>
      <c r="E97" s="21"/>
      <c r="F97" s="34"/>
      <c r="G97" s="21"/>
      <c r="H97" s="21"/>
      <c r="I97" s="20"/>
      <c r="J97" s="54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</row>
    <row r="98" spans="1:23" s="16" customFormat="1" ht="12.75" customHeight="1" x14ac:dyDescent="0.25">
      <c r="C98" s="21"/>
      <c r="D98" s="22" t="s">
        <v>11</v>
      </c>
      <c r="E98" s="21"/>
      <c r="F98" s="34"/>
      <c r="G98" s="21" t="s">
        <v>12</v>
      </c>
      <c r="H98" s="31"/>
      <c r="I98" s="20"/>
      <c r="K98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</row>
    <row r="99" spans="1:23" s="16" customFormat="1" ht="12.75" customHeight="1" x14ac:dyDescent="0.2">
      <c r="C99" s="21"/>
      <c r="D99" s="22"/>
      <c r="E99" s="21"/>
      <c r="F99" s="28"/>
      <c r="G99" s="21"/>
      <c r="H99" s="28">
        <f>H95/F10</f>
        <v>2673.09</v>
      </c>
      <c r="I99" s="20"/>
      <c r="J99" s="54"/>
      <c r="K99" s="72"/>
      <c r="L99" s="72"/>
      <c r="M99" s="72"/>
      <c r="N99" s="72"/>
      <c r="O99" s="71"/>
      <c r="P99" s="71"/>
      <c r="Q99" s="71"/>
      <c r="R99" s="71"/>
      <c r="S99" s="71"/>
      <c r="T99" s="71"/>
      <c r="U99" s="71"/>
      <c r="V99" s="71"/>
      <c r="W99" s="71"/>
    </row>
    <row r="100" spans="1:23" s="17" customFormat="1" ht="12.75" customHeight="1" x14ac:dyDescent="0.2">
      <c r="C100" s="21"/>
      <c r="D100" s="22"/>
      <c r="E100" s="21"/>
      <c r="F100" s="28"/>
      <c r="G100" s="21"/>
      <c r="H100" s="63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</row>
    <row r="101" spans="1:23" s="17" customFormat="1" ht="13.8" x14ac:dyDescent="0.25">
      <c r="C101" s="21"/>
      <c r="D101" s="48"/>
      <c r="E101" s="21"/>
      <c r="F101" s="34"/>
      <c r="G101" s="28" t="s">
        <v>156</v>
      </c>
      <c r="H101" s="63"/>
      <c r="I101" s="21"/>
      <c r="K101" s="66"/>
      <c r="L101" s="66"/>
      <c r="M101" s="66"/>
      <c r="N101" s="66"/>
      <c r="O101" s="72"/>
      <c r="P101" s="72"/>
      <c r="Q101" s="72"/>
      <c r="R101" s="72"/>
      <c r="S101" s="72"/>
      <c r="T101" s="72"/>
      <c r="U101" s="72"/>
      <c r="V101" s="72"/>
      <c r="W101" s="72"/>
    </row>
    <row r="102" spans="1:23" x14ac:dyDescent="0.25">
      <c r="C102" s="21"/>
      <c r="D102" s="22"/>
      <c r="E102" s="21"/>
      <c r="F102" s="34"/>
      <c r="G102" s="21"/>
      <c r="H102" s="28">
        <v>2380800</v>
      </c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</row>
    <row r="103" spans="1:23" x14ac:dyDescent="0.25">
      <c r="C103" s="21"/>
      <c r="D103" s="22"/>
      <c r="E103" s="21"/>
      <c r="F103" s="34"/>
      <c r="G103" s="21"/>
      <c r="H103" s="61"/>
      <c r="J103" s="56"/>
      <c r="K103" s="66"/>
      <c r="L103" s="73"/>
      <c r="M103" s="73"/>
      <c r="N103" s="73"/>
      <c r="O103" s="66"/>
      <c r="P103" s="66"/>
      <c r="Q103" s="66"/>
      <c r="R103" s="66"/>
      <c r="S103" s="66"/>
      <c r="T103" s="66"/>
      <c r="U103" s="66"/>
      <c r="V103" s="66"/>
      <c r="W103" s="66"/>
    </row>
    <row r="104" spans="1:23" s="1" customFormat="1" x14ac:dyDescent="0.25">
      <c r="A104"/>
      <c r="B104"/>
      <c r="C104" s="21"/>
      <c r="D104" s="22"/>
      <c r="E104" s="21"/>
      <c r="F104" s="34"/>
      <c r="G104" s="21"/>
      <c r="H104" s="21"/>
      <c r="J104"/>
      <c r="K104" s="66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</row>
    <row r="105" spans="1:23" s="1" customFormat="1" x14ac:dyDescent="0.25">
      <c r="A105"/>
      <c r="B105"/>
      <c r="C105" s="29" t="s">
        <v>13</v>
      </c>
      <c r="D105" s="22"/>
      <c r="E105" s="21"/>
      <c r="F105" s="34"/>
      <c r="G105" s="1" t="s">
        <v>85</v>
      </c>
      <c r="H105" s="21"/>
      <c r="J105"/>
      <c r="O105" s="73"/>
      <c r="P105" s="73"/>
      <c r="Q105" s="73"/>
      <c r="R105" s="73"/>
      <c r="S105" s="73"/>
      <c r="T105" s="73"/>
      <c r="U105" s="73"/>
      <c r="V105" s="73"/>
      <c r="W105" s="73"/>
    </row>
    <row r="106" spans="1:23" s="1" customFormat="1" x14ac:dyDescent="0.25">
      <c r="A106"/>
      <c r="B106"/>
      <c r="C106" s="17" t="s">
        <v>24</v>
      </c>
      <c r="D106" s="22"/>
      <c r="E106" s="21"/>
      <c r="F106" s="34"/>
      <c r="G106" s="21" t="s">
        <v>86</v>
      </c>
      <c r="H106" s="21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</row>
    <row r="107" spans="1:23" s="1" customFormat="1" x14ac:dyDescent="0.25">
      <c r="A107"/>
      <c r="B107"/>
      <c r="C107" s="21"/>
      <c r="D107" s="22"/>
      <c r="E107" s="21"/>
      <c r="F107" s="34"/>
      <c r="G107" s="21"/>
      <c r="H107" s="21"/>
    </row>
    <row r="108" spans="1:23" s="1" customFormat="1" x14ac:dyDescent="0.25">
      <c r="A108"/>
      <c r="B108"/>
      <c r="C108" s="21"/>
      <c r="D108" s="22"/>
      <c r="E108" s="21"/>
      <c r="F108" s="34"/>
      <c r="G108" s="21"/>
      <c r="H108" s="21"/>
    </row>
    <row r="109" spans="1:23" s="1" customFormat="1" x14ac:dyDescent="0.25">
      <c r="A109"/>
      <c r="B109"/>
      <c r="C109" s="17"/>
      <c r="D109" s="17"/>
      <c r="E109" s="17"/>
      <c r="F109" s="35"/>
      <c r="G109" s="17"/>
      <c r="H109" s="17"/>
    </row>
    <row r="110" spans="1:23" s="1" customFormat="1" x14ac:dyDescent="0.25">
      <c r="A110"/>
      <c r="B110"/>
      <c r="C110" s="17"/>
      <c r="D110" s="17"/>
      <c r="E110" s="17"/>
      <c r="F110" s="35"/>
      <c r="G110" s="17"/>
      <c r="H110" s="17"/>
    </row>
    <row r="111" spans="1:23" s="1" customFormat="1" x14ac:dyDescent="0.25">
      <c r="A111"/>
      <c r="B111"/>
      <c r="C111" s="17"/>
      <c r="D111" s="17"/>
      <c r="E111" s="17"/>
      <c r="F111" s="35"/>
      <c r="G111" s="17"/>
      <c r="H111" s="17"/>
    </row>
    <row r="112" spans="1:23" s="1" customFormat="1" x14ac:dyDescent="0.25">
      <c r="A112"/>
      <c r="B112"/>
      <c r="C112" s="17"/>
      <c r="D112" s="17"/>
      <c r="E112" s="17"/>
      <c r="F112" s="35"/>
      <c r="G112" s="17"/>
      <c r="H112" s="17"/>
    </row>
    <row r="113" spans="1:8" s="1" customFormat="1" x14ac:dyDescent="0.25">
      <c r="A113"/>
      <c r="B113"/>
      <c r="C113" s="17"/>
      <c r="D113" s="17"/>
      <c r="E113" s="17"/>
      <c r="F113" s="35"/>
      <c r="G113" s="17"/>
      <c r="H113" s="17"/>
    </row>
    <row r="114" spans="1:8" s="1" customFormat="1" x14ac:dyDescent="0.25">
      <c r="A114"/>
      <c r="B114"/>
      <c r="C114" s="17"/>
      <c r="D114" s="17"/>
      <c r="E114" s="17"/>
      <c r="F114" s="35"/>
      <c r="G114" s="17"/>
      <c r="H114" s="17"/>
    </row>
    <row r="115" spans="1:8" s="1" customFormat="1" x14ac:dyDescent="0.25">
      <c r="A115"/>
      <c r="B115"/>
      <c r="D115" s="13"/>
      <c r="F115" s="36"/>
    </row>
    <row r="116" spans="1:8" s="1" customFormat="1" x14ac:dyDescent="0.25">
      <c r="A116"/>
      <c r="B116"/>
      <c r="D116" s="13"/>
      <c r="F116" s="36"/>
    </row>
    <row r="117" spans="1:8" s="1" customFormat="1" x14ac:dyDescent="0.25">
      <c r="A117"/>
      <c r="B117"/>
      <c r="D117" s="13"/>
      <c r="F117" s="36"/>
    </row>
    <row r="118" spans="1:8" s="1" customFormat="1" x14ac:dyDescent="0.25">
      <c r="A118"/>
      <c r="B118"/>
      <c r="D118" s="13"/>
      <c r="F118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2" manualBreakCount="2">
    <brk id="59" max="16383" man="1"/>
    <brk id="82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9.9978637043366805E-2"/>
  </sheetPr>
  <dimension ref="A1:W103"/>
  <sheetViews>
    <sheetView view="pageBreakPreview" topLeftCell="A60" zoomScale="110" zoomScaleNormal="90" zoomScaleSheetLayoutView="110" workbookViewId="0">
      <selection activeCell="C72" sqref="C72:H7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3.4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91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1.7</v>
      </c>
      <c r="M7" s="68">
        <v>7.6</v>
      </c>
      <c r="N7" s="68">
        <v>1.7</v>
      </c>
      <c r="O7" s="68">
        <f>L7+M7+N7</f>
        <v>11</v>
      </c>
      <c r="P7" s="65"/>
      <c r="Q7" s="11"/>
      <c r="R7" s="11"/>
      <c r="S7" s="11">
        <f>SUM(S3:S6)</f>
        <v>0.35</v>
      </c>
      <c r="T7" s="11"/>
    </row>
    <row r="8" spans="2:23" ht="48.6" thickTop="1" x14ac:dyDescent="0.25">
      <c r="C8" s="30" t="s">
        <v>25</v>
      </c>
      <c r="D8" s="58" t="s">
        <v>151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8.3000000000000007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1001</v>
      </c>
      <c r="G10" s="26">
        <v>20.34</v>
      </c>
      <c r="H10" s="25">
        <f t="shared" ref="H10:H15" si="0">F10*G10</f>
        <v>20360.34</v>
      </c>
      <c r="I10" s="12"/>
      <c r="K10" s="68">
        <f>L3</f>
        <v>91</v>
      </c>
      <c r="L10" s="68">
        <f>O7</f>
        <v>11</v>
      </c>
      <c r="M10" s="68"/>
      <c r="N10" s="68">
        <f>L10*K10</f>
        <v>1001</v>
      </c>
      <c r="O10" s="68"/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5" si="1">N11</f>
        <v>53</v>
      </c>
      <c r="G11" s="26">
        <v>50.94</v>
      </c>
      <c r="H11" s="25">
        <f t="shared" si="0"/>
        <v>2699.82</v>
      </c>
      <c r="I11" s="12"/>
      <c r="K11" s="68">
        <v>25</v>
      </c>
      <c r="L11" s="68" t="s">
        <v>131</v>
      </c>
      <c r="M11" s="68"/>
      <c r="N11" s="68">
        <f>K11*2+O11</f>
        <v>53</v>
      </c>
      <c r="O11" s="68">
        <v>3</v>
      </c>
      <c r="P11" s="68"/>
      <c r="Q11" s="68"/>
      <c r="R11" s="68"/>
      <c r="T11" s="67"/>
      <c r="U11" s="67"/>
      <c r="V11" s="67"/>
      <c r="W11" s="67"/>
    </row>
    <row r="12" spans="2:23" s="11" customFormat="1" ht="28.8" x14ac:dyDescent="0.25">
      <c r="B12"/>
      <c r="C12" s="23">
        <v>3001012</v>
      </c>
      <c r="D12" s="57" t="s">
        <v>38</v>
      </c>
      <c r="E12" s="37" t="s">
        <v>28</v>
      </c>
      <c r="F12" s="41">
        <f t="shared" si="1"/>
        <v>5.44</v>
      </c>
      <c r="G12" s="26">
        <v>955.71</v>
      </c>
      <c r="H12" s="25">
        <f t="shared" si="0"/>
        <v>5199.0600000000004</v>
      </c>
      <c r="I12" s="12"/>
      <c r="K12" s="68">
        <v>20</v>
      </c>
      <c r="L12" s="68">
        <f>M1</f>
        <v>3.4</v>
      </c>
      <c r="M12" s="68">
        <v>0.08</v>
      </c>
      <c r="N12" s="68">
        <f>M12*L12*K12</f>
        <v>5.44</v>
      </c>
      <c r="O12" s="68"/>
      <c r="P12" s="68"/>
      <c r="Q12" s="68"/>
      <c r="R12" s="68"/>
      <c r="S12" s="67"/>
      <c r="T12" s="67"/>
      <c r="U12" s="67"/>
      <c r="V12" s="67"/>
      <c r="W12" s="67"/>
    </row>
    <row r="13" spans="2:23" s="11" customFormat="1" ht="48" x14ac:dyDescent="0.25">
      <c r="B13"/>
      <c r="C13" s="23">
        <v>3001021</v>
      </c>
      <c r="D13" s="57" t="s">
        <v>146</v>
      </c>
      <c r="E13" s="37" t="s">
        <v>15</v>
      </c>
      <c r="F13" s="41">
        <f t="shared" si="1"/>
        <v>16.7</v>
      </c>
      <c r="G13" s="26">
        <v>49.97</v>
      </c>
      <c r="H13" s="25">
        <f t="shared" si="0"/>
        <v>834.5</v>
      </c>
      <c r="I13" s="12"/>
      <c r="K13" s="68">
        <v>16.7</v>
      </c>
      <c r="L13" s="68"/>
      <c r="M13" s="68">
        <v>1</v>
      </c>
      <c r="N13" s="68">
        <f>K13*M13</f>
        <v>16.7</v>
      </c>
      <c r="O13" s="68"/>
      <c r="P13" s="68"/>
      <c r="Q13" s="68"/>
      <c r="R13" s="68"/>
      <c r="S13" s="67"/>
      <c r="T13" s="67"/>
      <c r="U13" s="67"/>
      <c r="V13" s="67"/>
      <c r="W13" s="67"/>
    </row>
    <row r="14" spans="2:23" s="11" customFormat="1" ht="28.8" x14ac:dyDescent="0.25">
      <c r="B14"/>
      <c r="C14" s="23">
        <v>4007028</v>
      </c>
      <c r="D14" s="57" t="s">
        <v>181</v>
      </c>
      <c r="E14" s="37" t="s">
        <v>16</v>
      </c>
      <c r="F14" s="41">
        <f>N14</f>
        <v>9</v>
      </c>
      <c r="G14" s="26">
        <v>332.94</v>
      </c>
      <c r="H14" s="25">
        <f t="shared" si="0"/>
        <v>2996.46</v>
      </c>
      <c r="I14" s="12"/>
      <c r="K14" s="68">
        <v>9</v>
      </c>
      <c r="L14" s="68"/>
      <c r="M14" s="68"/>
      <c r="N14" s="68">
        <f>K14</f>
        <v>9</v>
      </c>
      <c r="O14" s="68"/>
      <c r="P14" s="68"/>
      <c r="Q14" s="68"/>
      <c r="R14" s="68"/>
      <c r="S14" s="67"/>
      <c r="T14" s="67"/>
      <c r="U14" s="67"/>
      <c r="V14" s="67"/>
      <c r="W14" s="67"/>
    </row>
    <row r="15" spans="2:23" s="11" customFormat="1" ht="28.8" x14ac:dyDescent="0.25">
      <c r="B15"/>
      <c r="C15" s="23" t="s">
        <v>71</v>
      </c>
      <c r="D15" s="57" t="s">
        <v>124</v>
      </c>
      <c r="E15" s="37" t="s">
        <v>16</v>
      </c>
      <c r="F15" s="41">
        <f t="shared" si="1"/>
        <v>1</v>
      </c>
      <c r="G15" s="26">
        <v>602.29999999999995</v>
      </c>
      <c r="H15" s="25">
        <f t="shared" si="0"/>
        <v>602.29999999999995</v>
      </c>
      <c r="I15" s="12"/>
      <c r="K15" s="75">
        <v>1</v>
      </c>
      <c r="L15" s="68"/>
      <c r="M15" s="68"/>
      <c r="N15" s="68">
        <f>K15</f>
        <v>1</v>
      </c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x14ac:dyDescent="0.25">
      <c r="B16"/>
      <c r="C16" s="23"/>
      <c r="D16" s="40"/>
      <c r="E16" s="37"/>
      <c r="F16" s="41"/>
      <c r="G16" s="26"/>
      <c r="H16" s="27">
        <f>SUM(H10:H15)</f>
        <v>32692.48</v>
      </c>
      <c r="I16" s="12"/>
      <c r="K16" s="68"/>
      <c r="L16" s="68"/>
      <c r="M16" s="68"/>
      <c r="N16" s="68"/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x14ac:dyDescent="0.25">
      <c r="B17"/>
      <c r="C17" s="38" t="s">
        <v>26</v>
      </c>
      <c r="D17" s="39" t="s">
        <v>29</v>
      </c>
      <c r="E17" s="14"/>
      <c r="F17" s="14"/>
      <c r="G17" s="14"/>
      <c r="H17" s="14"/>
      <c r="I17" s="12"/>
      <c r="K17" s="68"/>
      <c r="L17" s="68"/>
      <c r="M17" s="68"/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ht="21.75" customHeight="1" x14ac:dyDescent="0.25">
      <c r="A18" s="59"/>
      <c r="B18"/>
      <c r="C18" s="23">
        <v>3002001</v>
      </c>
      <c r="D18" s="44" t="s">
        <v>30</v>
      </c>
      <c r="E18" s="37" t="s">
        <v>28</v>
      </c>
      <c r="F18" s="52">
        <f>N18</f>
        <v>264.36</v>
      </c>
      <c r="G18" s="26">
        <v>71.680000000000007</v>
      </c>
      <c r="H18" s="25">
        <f t="shared" ref="H18:H20" si="2">F18*G18</f>
        <v>18949.32</v>
      </c>
      <c r="I18" s="12"/>
      <c r="K18" s="68">
        <f>L3</f>
        <v>91</v>
      </c>
      <c r="L18" s="68">
        <f>M8</f>
        <v>8.3000000000000007</v>
      </c>
      <c r="M18" s="68">
        <f>S7</f>
        <v>0.35</v>
      </c>
      <c r="N18" s="68">
        <f>M18*L18*K18</f>
        <v>264.36</v>
      </c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38.4" x14ac:dyDescent="0.25">
      <c r="B19"/>
      <c r="C19" s="23">
        <v>3002002</v>
      </c>
      <c r="D19" s="40" t="s">
        <v>31</v>
      </c>
      <c r="E19" s="37" t="s">
        <v>28</v>
      </c>
      <c r="F19" s="52">
        <f t="shared" ref="F19:F21" si="3">N19</f>
        <v>264.36</v>
      </c>
      <c r="G19" s="26">
        <v>305.20999999999998</v>
      </c>
      <c r="H19" s="25">
        <f t="shared" si="2"/>
        <v>80685.320000000007</v>
      </c>
      <c r="I19" s="12"/>
      <c r="K19" s="68">
        <f>L3</f>
        <v>91</v>
      </c>
      <c r="L19" s="68">
        <f>M8</f>
        <v>8.3000000000000007</v>
      </c>
      <c r="M19" s="68">
        <f>S7</f>
        <v>0.35</v>
      </c>
      <c r="N19" s="68">
        <f>M19*L19*K19</f>
        <v>264.36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ht="48" x14ac:dyDescent="0.25">
      <c r="B20"/>
      <c r="C20" s="23">
        <v>3002003</v>
      </c>
      <c r="D20" s="40" t="s">
        <v>56</v>
      </c>
      <c r="E20" s="37" t="s">
        <v>17</v>
      </c>
      <c r="F20" s="52">
        <f t="shared" si="3"/>
        <v>755.3</v>
      </c>
      <c r="G20" s="26">
        <v>44.07</v>
      </c>
      <c r="H20" s="25">
        <f t="shared" si="2"/>
        <v>33286.07</v>
      </c>
      <c r="I20" s="12"/>
      <c r="K20" s="68">
        <f>L3</f>
        <v>91</v>
      </c>
      <c r="L20" s="68">
        <f>M8</f>
        <v>8.3000000000000007</v>
      </c>
      <c r="M20" s="68"/>
      <c r="N20" s="68">
        <f>K20*L20</f>
        <v>755.3</v>
      </c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57.6" x14ac:dyDescent="0.25">
      <c r="B21"/>
      <c r="C21" s="23">
        <v>3002007</v>
      </c>
      <c r="D21" s="40" t="s">
        <v>51</v>
      </c>
      <c r="E21" s="37" t="s">
        <v>28</v>
      </c>
      <c r="F21" s="52">
        <f t="shared" si="3"/>
        <v>151.06</v>
      </c>
      <c r="G21" s="26">
        <v>1625.24</v>
      </c>
      <c r="H21" s="25">
        <f>F21*G21</f>
        <v>245508.75</v>
      </c>
      <c r="I21" s="12"/>
      <c r="K21" s="68">
        <f>L3</f>
        <v>91</v>
      </c>
      <c r="L21" s="68">
        <f>M8</f>
        <v>8.3000000000000007</v>
      </c>
      <c r="M21" s="68">
        <f>S5</f>
        <v>0.2</v>
      </c>
      <c r="N21" s="68">
        <f>M21*L21*K21</f>
        <v>151.06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x14ac:dyDescent="0.25">
      <c r="B22"/>
      <c r="C22" s="23"/>
      <c r="D22" s="40"/>
      <c r="E22" s="37"/>
      <c r="F22" s="41"/>
      <c r="G22" s="26"/>
      <c r="H22" s="27">
        <f>SUM(H18:H21)</f>
        <v>378429.46</v>
      </c>
      <c r="I22" s="12"/>
      <c r="K22" s="68"/>
      <c r="L22" s="68"/>
      <c r="M22" s="68"/>
      <c r="N22" s="68"/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x14ac:dyDescent="0.25">
      <c r="B23"/>
      <c r="C23" s="38" t="s">
        <v>20</v>
      </c>
      <c r="D23" s="39" t="s">
        <v>39</v>
      </c>
      <c r="E23" s="14"/>
      <c r="F23" s="14"/>
      <c r="G23" s="14"/>
      <c r="H23" s="14"/>
      <c r="I23" s="12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ht="48" x14ac:dyDescent="0.25">
      <c r="B24"/>
      <c r="C24" s="23">
        <v>3003010</v>
      </c>
      <c r="D24" s="44" t="s">
        <v>64</v>
      </c>
      <c r="E24" s="37" t="s">
        <v>17</v>
      </c>
      <c r="F24" s="41">
        <f>N24</f>
        <v>273</v>
      </c>
      <c r="G24" s="26">
        <v>67.31</v>
      </c>
      <c r="H24" s="25">
        <f t="shared" ref="H24:H30" si="4">F24*G24</f>
        <v>18375.63</v>
      </c>
      <c r="I24" s="12"/>
      <c r="K24" s="68">
        <f>L3</f>
        <v>91</v>
      </c>
      <c r="L24" s="68">
        <v>3</v>
      </c>
      <c r="M24" s="68">
        <v>1</v>
      </c>
      <c r="N24" s="68">
        <f>K24*L24*M24</f>
        <v>273</v>
      </c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ht="48" x14ac:dyDescent="0.25">
      <c r="B25"/>
      <c r="C25" s="23">
        <v>3003011</v>
      </c>
      <c r="D25" s="44" t="s">
        <v>81</v>
      </c>
      <c r="E25" s="37" t="s">
        <v>17</v>
      </c>
      <c r="F25" s="41">
        <f t="shared" ref="F25:F30" si="5">N25</f>
        <v>273</v>
      </c>
      <c r="G25" s="26">
        <v>588.27</v>
      </c>
      <c r="H25" s="25">
        <f t="shared" si="4"/>
        <v>160597.71</v>
      </c>
      <c r="I25" s="12"/>
      <c r="K25" s="68">
        <f>L3</f>
        <v>91</v>
      </c>
      <c r="L25" s="68">
        <v>3</v>
      </c>
      <c r="M25" s="68">
        <v>1</v>
      </c>
      <c r="N25" s="68">
        <f>K25*L25*M25</f>
        <v>273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38.4" x14ac:dyDescent="0.25">
      <c r="B26"/>
      <c r="C26" s="23">
        <v>3003013</v>
      </c>
      <c r="D26" s="44" t="s">
        <v>72</v>
      </c>
      <c r="E26" s="37" t="s">
        <v>28</v>
      </c>
      <c r="F26" s="41">
        <f>N26*0.1</f>
        <v>5.46</v>
      </c>
      <c r="G26" s="26">
        <v>418.84</v>
      </c>
      <c r="H26" s="25">
        <f t="shared" si="4"/>
        <v>2286.87</v>
      </c>
      <c r="I26" s="12"/>
      <c r="K26" s="68">
        <f>L3</f>
        <v>91</v>
      </c>
      <c r="L26" s="68">
        <v>3</v>
      </c>
      <c r="M26" s="68">
        <v>0.1</v>
      </c>
      <c r="N26" s="68">
        <f>K26*L26*M26*2</f>
        <v>54.6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67.2" x14ac:dyDescent="0.25">
      <c r="B27"/>
      <c r="C27" s="23">
        <v>3003021</v>
      </c>
      <c r="D27" s="44" t="s">
        <v>69</v>
      </c>
      <c r="E27" s="37" t="s">
        <v>28</v>
      </c>
      <c r="F27" s="41">
        <f t="shared" si="5"/>
        <v>16.38</v>
      </c>
      <c r="G27" s="26">
        <v>8279.98</v>
      </c>
      <c r="H27" s="25">
        <f t="shared" si="4"/>
        <v>135626.07</v>
      </c>
      <c r="I27" s="12"/>
      <c r="K27" s="68">
        <f>L3</f>
        <v>91</v>
      </c>
      <c r="L27" s="68">
        <v>0.09</v>
      </c>
      <c r="M27" s="68">
        <v>2</v>
      </c>
      <c r="N27" s="68">
        <f>K27*L27*M27</f>
        <v>16.38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48" x14ac:dyDescent="0.25">
      <c r="B28"/>
      <c r="C28" s="23">
        <v>3003020</v>
      </c>
      <c r="D28" s="44" t="s">
        <v>55</v>
      </c>
      <c r="E28" s="37" t="s">
        <v>17</v>
      </c>
      <c r="F28" s="41">
        <f t="shared" si="5"/>
        <v>12</v>
      </c>
      <c r="G28" s="26">
        <v>637.79999999999995</v>
      </c>
      <c r="H28" s="25">
        <f t="shared" si="4"/>
        <v>7653.6</v>
      </c>
      <c r="I28" s="12"/>
      <c r="K28" s="68">
        <v>4</v>
      </c>
      <c r="L28" s="68">
        <v>2</v>
      </c>
      <c r="M28" s="68">
        <v>1.5</v>
      </c>
      <c r="N28" s="68">
        <f>K28*L28*M28</f>
        <v>12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28.8" x14ac:dyDescent="0.25">
      <c r="B29"/>
      <c r="C29" s="23">
        <v>3003008</v>
      </c>
      <c r="D29" s="44" t="s">
        <v>79</v>
      </c>
      <c r="E29" s="37" t="s">
        <v>17</v>
      </c>
      <c r="F29" s="41">
        <f t="shared" si="5"/>
        <v>49.5</v>
      </c>
      <c r="G29" s="26">
        <v>11.87</v>
      </c>
      <c r="H29" s="25">
        <f t="shared" si="4"/>
        <v>587.57000000000005</v>
      </c>
      <c r="I29" s="12"/>
      <c r="K29" s="68">
        <v>11</v>
      </c>
      <c r="L29" s="68">
        <v>3</v>
      </c>
      <c r="M29" s="68">
        <v>1.5</v>
      </c>
      <c r="N29" s="68">
        <f>K29*L29*M29</f>
        <v>49.5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38.4" x14ac:dyDescent="0.25">
      <c r="B30"/>
      <c r="C30" s="23">
        <v>3003009</v>
      </c>
      <c r="D30" s="44" t="s">
        <v>80</v>
      </c>
      <c r="E30" s="37" t="s">
        <v>17</v>
      </c>
      <c r="F30" s="41">
        <f t="shared" si="5"/>
        <v>49.5</v>
      </c>
      <c r="G30" s="26">
        <v>64.540000000000006</v>
      </c>
      <c r="H30" s="25">
        <f t="shared" si="4"/>
        <v>3194.73</v>
      </c>
      <c r="I30" s="12"/>
      <c r="K30" s="68">
        <v>11</v>
      </c>
      <c r="L30" s="68">
        <v>3</v>
      </c>
      <c r="M30" s="68">
        <v>1.5</v>
      </c>
      <c r="N30" s="68">
        <f>K30*L30*M30</f>
        <v>49.5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x14ac:dyDescent="0.25">
      <c r="B31"/>
      <c r="C31" s="23"/>
      <c r="D31" s="40"/>
      <c r="E31" s="37"/>
      <c r="F31" s="41"/>
      <c r="G31" s="26"/>
      <c r="H31" s="55">
        <f>SUM(H24:H30)</f>
        <v>328322.18</v>
      </c>
      <c r="I31" s="12"/>
      <c r="K31" s="68"/>
      <c r="L31" s="68"/>
      <c r="M31" s="68"/>
      <c r="N31" s="68"/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x14ac:dyDescent="0.25">
      <c r="B32"/>
      <c r="C32" s="38" t="s">
        <v>21</v>
      </c>
      <c r="D32" s="39" t="s">
        <v>87</v>
      </c>
      <c r="E32" s="14"/>
      <c r="F32" s="14"/>
      <c r="G32" s="14"/>
      <c r="H32" s="14"/>
      <c r="I32" s="12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67"/>
      <c r="V32" s="67"/>
      <c r="W32" s="67"/>
    </row>
    <row r="33" spans="1:23" s="11" customFormat="1" ht="28.8" x14ac:dyDescent="0.25">
      <c r="B33"/>
      <c r="C33" s="50">
        <v>3004001</v>
      </c>
      <c r="D33" s="44" t="s">
        <v>57</v>
      </c>
      <c r="E33" s="51" t="s">
        <v>17</v>
      </c>
      <c r="F33" s="41">
        <f>N33</f>
        <v>691.6</v>
      </c>
      <c r="G33" s="53">
        <v>11.87</v>
      </c>
      <c r="H33" s="25">
        <f t="shared" ref="H33:H37" si="6">F33*G33</f>
        <v>8209.2900000000009</v>
      </c>
      <c r="I33" s="12"/>
      <c r="K33" s="68">
        <f>L3</f>
        <v>91</v>
      </c>
      <c r="L33" s="68">
        <f>M7</f>
        <v>7.6</v>
      </c>
      <c r="M33" s="68"/>
      <c r="N33" s="68">
        <f>K33*L33</f>
        <v>691.6</v>
      </c>
      <c r="O33" s="68"/>
      <c r="P33" s="68"/>
      <c r="Q33" s="68"/>
      <c r="R33" s="68"/>
      <c r="S33" s="67"/>
      <c r="T33" s="67"/>
      <c r="U33" s="67"/>
      <c r="V33" s="67"/>
      <c r="W33" s="67"/>
    </row>
    <row r="34" spans="1:23" s="11" customFormat="1" ht="57.6" x14ac:dyDescent="0.25">
      <c r="B34"/>
      <c r="C34" s="50" t="s">
        <v>88</v>
      </c>
      <c r="D34" s="44" t="s">
        <v>89</v>
      </c>
      <c r="E34" s="51" t="s">
        <v>15</v>
      </c>
      <c r="F34" s="41">
        <f t="shared" ref="F34:F37" si="7">N34</f>
        <v>91</v>
      </c>
      <c r="G34" s="53">
        <v>57.76</v>
      </c>
      <c r="H34" s="25">
        <f t="shared" si="6"/>
        <v>5256.16</v>
      </c>
      <c r="I34" s="12"/>
      <c r="K34" s="68">
        <f>L3</f>
        <v>91</v>
      </c>
      <c r="L34" s="68"/>
      <c r="M34" s="68"/>
      <c r="N34" s="68">
        <f>K34</f>
        <v>91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1:23" s="11" customFormat="1" ht="38.4" x14ac:dyDescent="0.25">
      <c r="B35"/>
      <c r="C35" s="50" t="s">
        <v>90</v>
      </c>
      <c r="D35" s="44" t="s">
        <v>91</v>
      </c>
      <c r="E35" s="51" t="s">
        <v>15</v>
      </c>
      <c r="F35" s="41">
        <f t="shared" si="7"/>
        <v>30.63</v>
      </c>
      <c r="G35" s="53">
        <v>161.38999999999999</v>
      </c>
      <c r="H35" s="25">
        <f t="shared" si="6"/>
        <v>4943.38</v>
      </c>
      <c r="I35" s="12"/>
      <c r="K35" s="68">
        <f>L3</f>
        <v>91</v>
      </c>
      <c r="L35" s="68">
        <f>(K35/30)+1</f>
        <v>4.03</v>
      </c>
      <c r="M35" s="68"/>
      <c r="N35" s="68">
        <f>L35*L33</f>
        <v>30.63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1:23" s="11" customFormat="1" ht="38.4" x14ac:dyDescent="0.25">
      <c r="B36"/>
      <c r="C36" s="50">
        <v>3004007</v>
      </c>
      <c r="D36" s="44" t="s">
        <v>58</v>
      </c>
      <c r="E36" s="51" t="s">
        <v>15</v>
      </c>
      <c r="F36" s="41">
        <f t="shared" si="7"/>
        <v>238.11</v>
      </c>
      <c r="G36" s="53">
        <v>66.34</v>
      </c>
      <c r="H36" s="25">
        <f t="shared" si="6"/>
        <v>15796.22</v>
      </c>
      <c r="I36" s="12"/>
      <c r="K36" s="68">
        <f>L3</f>
        <v>91</v>
      </c>
      <c r="L36" s="68">
        <f>(K36/3)+1</f>
        <v>31.33</v>
      </c>
      <c r="M36" s="68"/>
      <c r="N36" s="68">
        <f>L36*L33</f>
        <v>238.11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1:23" s="11" customFormat="1" ht="48" x14ac:dyDescent="0.25">
      <c r="B37"/>
      <c r="C37" s="50" t="s">
        <v>92</v>
      </c>
      <c r="D37" s="44" t="s">
        <v>93</v>
      </c>
      <c r="E37" s="51" t="s">
        <v>17</v>
      </c>
      <c r="F37" s="41">
        <f t="shared" si="7"/>
        <v>691.6</v>
      </c>
      <c r="G37" s="53">
        <v>955</v>
      </c>
      <c r="H37" s="25">
        <f t="shared" si="6"/>
        <v>660478</v>
      </c>
      <c r="I37" s="12"/>
      <c r="K37" s="68">
        <f>L3</f>
        <v>91</v>
      </c>
      <c r="L37" s="68">
        <f>M7</f>
        <v>7.6</v>
      </c>
      <c r="M37" s="68"/>
      <c r="N37" s="68">
        <f>K37*L37</f>
        <v>691.6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1:23" s="11" customFormat="1" x14ac:dyDescent="0.25">
      <c r="B38"/>
      <c r="C38" s="23"/>
      <c r="D38" s="43"/>
      <c r="E38" s="37"/>
      <c r="F38" s="41"/>
      <c r="G38" s="26"/>
      <c r="H38" s="27">
        <f>SUM(H33:H37)</f>
        <v>694683.05</v>
      </c>
      <c r="I38" s="12"/>
      <c r="K38" s="68"/>
      <c r="L38" s="68"/>
      <c r="M38" s="68"/>
      <c r="N38" s="68"/>
      <c r="O38" s="68"/>
      <c r="P38" s="68"/>
      <c r="Q38" s="68"/>
      <c r="R38" s="68"/>
      <c r="S38" s="67"/>
      <c r="T38" s="67"/>
      <c r="U38" s="67"/>
      <c r="V38" s="67"/>
      <c r="W38" s="67"/>
    </row>
    <row r="39" spans="1:23" s="11" customFormat="1" x14ac:dyDescent="0.25">
      <c r="B39"/>
      <c r="C39" s="38" t="s">
        <v>22</v>
      </c>
      <c r="D39" s="39" t="s">
        <v>23</v>
      </c>
      <c r="E39" s="14"/>
      <c r="F39" s="14"/>
      <c r="G39" s="14"/>
      <c r="H39" s="14"/>
      <c r="I39" s="12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67"/>
      <c r="V39" s="67"/>
      <c r="W39" s="67"/>
    </row>
    <row r="40" spans="1:23" s="11" customFormat="1" ht="38.4" x14ac:dyDescent="0.25">
      <c r="B40"/>
      <c r="C40" s="50">
        <v>3006001</v>
      </c>
      <c r="D40" s="40" t="s">
        <v>40</v>
      </c>
      <c r="E40" s="51" t="s">
        <v>16</v>
      </c>
      <c r="F40" s="41">
        <f>N40</f>
        <v>11</v>
      </c>
      <c r="G40" s="53">
        <v>7787.17</v>
      </c>
      <c r="H40" s="25">
        <f>F40*G40</f>
        <v>85658.87</v>
      </c>
      <c r="I40" s="12"/>
      <c r="K40" s="68">
        <v>11</v>
      </c>
      <c r="L40" s="68"/>
      <c r="M40" s="68"/>
      <c r="N40" s="68">
        <f>K40</f>
        <v>11</v>
      </c>
      <c r="O40" s="68"/>
      <c r="P40" s="68"/>
      <c r="Q40" s="68"/>
      <c r="R40" s="68"/>
      <c r="S40" s="67"/>
      <c r="T40" s="67"/>
      <c r="U40" s="67"/>
      <c r="V40" s="67"/>
      <c r="W40" s="67"/>
    </row>
    <row r="41" spans="1:23" s="11" customFormat="1" ht="48" x14ac:dyDescent="0.25">
      <c r="B41"/>
      <c r="C41" s="50">
        <v>3006004</v>
      </c>
      <c r="D41" s="40" t="s">
        <v>142</v>
      </c>
      <c r="E41" s="51" t="s">
        <v>41</v>
      </c>
      <c r="F41" s="41">
        <f t="shared" ref="F41:F45" si="8">N41</f>
        <v>5</v>
      </c>
      <c r="G41" s="53">
        <v>4576.22</v>
      </c>
      <c r="H41" s="25">
        <f t="shared" ref="H41:H45" si="9">F41*G41</f>
        <v>22881.1</v>
      </c>
      <c r="I41" s="12"/>
      <c r="K41" s="68">
        <v>5</v>
      </c>
      <c r="L41" s="68"/>
      <c r="M41" s="68"/>
      <c r="N41" s="68">
        <f>K41</f>
        <v>5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1:23" s="11" customFormat="1" ht="48" x14ac:dyDescent="0.25">
      <c r="B42"/>
      <c r="C42" s="50">
        <v>3006005</v>
      </c>
      <c r="D42" s="40" t="s">
        <v>75</v>
      </c>
      <c r="E42" s="51" t="s">
        <v>41</v>
      </c>
      <c r="F42" s="41">
        <f t="shared" si="8"/>
        <v>6</v>
      </c>
      <c r="G42" s="53">
        <v>6459.11</v>
      </c>
      <c r="H42" s="25">
        <f t="shared" si="9"/>
        <v>38754.660000000003</v>
      </c>
      <c r="I42" s="12"/>
      <c r="K42" s="68">
        <v>6</v>
      </c>
      <c r="L42" s="68"/>
      <c r="M42" s="68"/>
      <c r="N42" s="68">
        <f>K42</f>
        <v>6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1:23" s="11" customFormat="1" ht="57.6" x14ac:dyDescent="0.25">
      <c r="B43"/>
      <c r="C43" s="50">
        <v>3006031</v>
      </c>
      <c r="D43" s="40" t="s">
        <v>94</v>
      </c>
      <c r="E43" s="51" t="s">
        <v>16</v>
      </c>
      <c r="F43" s="41">
        <f>N43</f>
        <v>11</v>
      </c>
      <c r="G43" s="53">
        <v>3372.73</v>
      </c>
      <c r="H43" s="25">
        <f t="shared" si="9"/>
        <v>37100.03</v>
      </c>
      <c r="I43" s="12"/>
      <c r="K43" s="68">
        <v>11</v>
      </c>
      <c r="L43" s="68"/>
      <c r="M43" s="68"/>
      <c r="N43" s="68">
        <f t="shared" ref="N43:N45" si="10">K43</f>
        <v>11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1:23" s="11" customFormat="1" ht="86.4" x14ac:dyDescent="0.25">
      <c r="B44"/>
      <c r="C44" s="50" t="s">
        <v>65</v>
      </c>
      <c r="D44" s="40" t="s">
        <v>66</v>
      </c>
      <c r="E44" s="51" t="s">
        <v>63</v>
      </c>
      <c r="F44" s="41">
        <f>N44</f>
        <v>1</v>
      </c>
      <c r="G44" s="53">
        <v>10911.72</v>
      </c>
      <c r="H44" s="25">
        <f t="shared" si="9"/>
        <v>10911.72</v>
      </c>
      <c r="I44" s="12"/>
      <c r="K44" s="68">
        <v>1</v>
      </c>
      <c r="L44" s="68"/>
      <c r="M44" s="68"/>
      <c r="N44" s="68">
        <f t="shared" si="10"/>
        <v>1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1:23" s="11" customFormat="1" ht="38.4" x14ac:dyDescent="0.25">
      <c r="B45"/>
      <c r="C45" s="50">
        <v>3006050</v>
      </c>
      <c r="D45" s="40" t="s">
        <v>70</v>
      </c>
      <c r="E45" s="51" t="s">
        <v>16</v>
      </c>
      <c r="F45" s="41">
        <f t="shared" si="8"/>
        <v>1</v>
      </c>
      <c r="G45" s="53">
        <v>4068.89</v>
      </c>
      <c r="H45" s="25">
        <f t="shared" si="9"/>
        <v>4068.89</v>
      </c>
      <c r="I45" s="12"/>
      <c r="K45" s="68">
        <v>1</v>
      </c>
      <c r="L45" s="68"/>
      <c r="M45" s="68"/>
      <c r="N45" s="68">
        <f t="shared" si="10"/>
        <v>1</v>
      </c>
      <c r="O45" s="68"/>
      <c r="P45" s="68"/>
      <c r="Q45" s="68"/>
      <c r="R45" s="68"/>
      <c r="S45" s="67"/>
      <c r="T45" s="67"/>
      <c r="U45" s="67"/>
      <c r="V45" s="67"/>
      <c r="W45" s="67"/>
    </row>
    <row r="46" spans="1:23" s="11" customFormat="1" ht="12.75" customHeight="1" x14ac:dyDescent="0.25">
      <c r="B46"/>
      <c r="C46" s="23"/>
      <c r="D46" s="43"/>
      <c r="E46" s="37"/>
      <c r="F46" s="41"/>
      <c r="G46" s="26"/>
      <c r="H46" s="27">
        <f>SUM(H40:H45)</f>
        <v>199375.27</v>
      </c>
      <c r="I46" s="12"/>
      <c r="K46" s="68"/>
      <c r="L46" s="68"/>
      <c r="M46" s="68"/>
      <c r="N46" s="68"/>
      <c r="O46" s="68"/>
      <c r="P46" s="68"/>
      <c r="Q46" s="68"/>
      <c r="R46" s="68"/>
      <c r="S46" s="67"/>
      <c r="T46" s="67"/>
      <c r="U46" s="67"/>
      <c r="V46" s="67"/>
      <c r="W46" s="67"/>
    </row>
    <row r="47" spans="1:23" s="11" customFormat="1" ht="12" customHeight="1" x14ac:dyDescent="0.25">
      <c r="B47"/>
      <c r="C47" s="38" t="s">
        <v>32</v>
      </c>
      <c r="D47" s="39" t="s">
        <v>42</v>
      </c>
      <c r="E47" s="14"/>
      <c r="F47" s="14"/>
      <c r="G47" s="14"/>
      <c r="H47" s="14"/>
      <c r="I47" s="12"/>
      <c r="K47" s="68"/>
      <c r="L47" s="68"/>
      <c r="M47" s="68"/>
      <c r="N47" s="68"/>
      <c r="O47" s="68"/>
      <c r="P47" s="68"/>
      <c r="Q47" s="68"/>
      <c r="R47" s="68"/>
      <c r="S47" s="67"/>
      <c r="T47" s="67"/>
      <c r="U47" s="67"/>
      <c r="V47" s="67"/>
      <c r="W47" s="67"/>
    </row>
    <row r="48" spans="1:23" s="11" customFormat="1" ht="76.8" x14ac:dyDescent="0.25">
      <c r="A48" s="59"/>
      <c r="B48"/>
      <c r="C48" s="23" t="s">
        <v>95</v>
      </c>
      <c r="D48" s="44" t="s">
        <v>96</v>
      </c>
      <c r="E48" s="37" t="s">
        <v>16</v>
      </c>
      <c r="F48" s="41">
        <f>N48</f>
        <v>1</v>
      </c>
      <c r="G48" s="26">
        <v>7182.95</v>
      </c>
      <c r="H48" s="25">
        <f t="shared" ref="H48:H51" si="11">F48*G48</f>
        <v>7182.95</v>
      </c>
      <c r="I48" s="12"/>
      <c r="K48" s="68">
        <v>1</v>
      </c>
      <c r="L48" s="68"/>
      <c r="M48" s="68"/>
      <c r="N48" s="68">
        <f t="shared" ref="N48:N51" si="12">K48</f>
        <v>1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76.8" x14ac:dyDescent="0.25">
      <c r="A49" s="59"/>
      <c r="B49"/>
      <c r="C49" s="23" t="s">
        <v>74</v>
      </c>
      <c r="D49" s="44" t="s">
        <v>97</v>
      </c>
      <c r="E49" s="37" t="s">
        <v>16</v>
      </c>
      <c r="F49" s="41">
        <f t="shared" ref="F49:F51" si="13">N49</f>
        <v>1</v>
      </c>
      <c r="G49" s="26">
        <v>4618.97</v>
      </c>
      <c r="H49" s="25">
        <f t="shared" si="11"/>
        <v>4618.97</v>
      </c>
      <c r="I49" s="12"/>
      <c r="K49" s="68">
        <v>1</v>
      </c>
      <c r="L49" s="68"/>
      <c r="M49" s="68"/>
      <c r="N49" s="68">
        <f t="shared" si="12"/>
        <v>1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57.6" x14ac:dyDescent="0.25">
      <c r="A50" s="59"/>
      <c r="B50"/>
      <c r="C50" s="23" t="s">
        <v>52</v>
      </c>
      <c r="D50" s="44" t="s">
        <v>53</v>
      </c>
      <c r="E50" s="37" t="s">
        <v>15</v>
      </c>
      <c r="F50" s="41">
        <f t="shared" si="13"/>
        <v>18</v>
      </c>
      <c r="G50" s="26">
        <v>636.80999999999995</v>
      </c>
      <c r="H50" s="25">
        <f t="shared" si="11"/>
        <v>11462.58</v>
      </c>
      <c r="I50" s="12"/>
      <c r="K50" s="68">
        <v>6</v>
      </c>
      <c r="L50" s="68">
        <v>3</v>
      </c>
      <c r="M50" s="68"/>
      <c r="N50" s="68">
        <f>K50*L50</f>
        <v>18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76.8" x14ac:dyDescent="0.25">
      <c r="A51" s="59"/>
      <c r="B51"/>
      <c r="C51" s="23" t="s">
        <v>49</v>
      </c>
      <c r="D51" s="44" t="s">
        <v>98</v>
      </c>
      <c r="E51" s="37" t="s">
        <v>16</v>
      </c>
      <c r="F51" s="41">
        <f t="shared" si="13"/>
        <v>1</v>
      </c>
      <c r="G51" s="26">
        <v>4415.6899999999996</v>
      </c>
      <c r="H51" s="25">
        <f t="shared" si="11"/>
        <v>4415.6899999999996</v>
      </c>
      <c r="I51" s="12"/>
      <c r="K51" s="68">
        <v>1</v>
      </c>
      <c r="L51" s="68"/>
      <c r="M51" s="68"/>
      <c r="N51" s="68">
        <f t="shared" si="12"/>
        <v>1</v>
      </c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x14ac:dyDescent="0.25">
      <c r="B52"/>
      <c r="C52" s="23"/>
      <c r="D52" s="43"/>
      <c r="E52" s="37"/>
      <c r="F52" s="41"/>
      <c r="G52" s="26"/>
      <c r="H52" s="27">
        <f>SUM(H48:H51)</f>
        <v>27680.19</v>
      </c>
      <c r="I52" s="12"/>
      <c r="K52" s="68"/>
      <c r="L52" s="68"/>
      <c r="M52" s="68"/>
      <c r="N52" s="68"/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x14ac:dyDescent="0.25">
      <c r="B53"/>
      <c r="C53" s="38" t="s">
        <v>37</v>
      </c>
      <c r="D53" s="39" t="s">
        <v>77</v>
      </c>
      <c r="E53" s="14"/>
      <c r="F53" s="14"/>
      <c r="G53" s="14"/>
      <c r="H53" s="14"/>
      <c r="I53" s="12"/>
      <c r="K53" s="68"/>
      <c r="L53" s="68"/>
      <c r="M53" s="68"/>
      <c r="N53" s="68"/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76.8" x14ac:dyDescent="0.25">
      <c r="A54" s="59"/>
      <c r="B54"/>
      <c r="C54" s="23" t="s">
        <v>82</v>
      </c>
      <c r="D54" s="44" t="s">
        <v>83</v>
      </c>
      <c r="E54" s="37" t="s">
        <v>15</v>
      </c>
      <c r="F54" s="41">
        <f>N54</f>
        <v>91</v>
      </c>
      <c r="G54" s="26">
        <v>81.12</v>
      </c>
      <c r="H54" s="25">
        <f t="shared" ref="H54:H56" si="14">F54*G54</f>
        <v>7381.92</v>
      </c>
      <c r="I54" s="12"/>
      <c r="K54" s="68">
        <f>L3</f>
        <v>91</v>
      </c>
      <c r="L54" s="68"/>
      <c r="M54" s="68"/>
      <c r="N54" s="68">
        <f t="shared" ref="N54" si="15">K54</f>
        <v>91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ht="67.2" x14ac:dyDescent="0.25">
      <c r="A55" s="59"/>
      <c r="B55"/>
      <c r="C55" s="23" t="s">
        <v>99</v>
      </c>
      <c r="D55" s="44" t="s">
        <v>100</v>
      </c>
      <c r="E55" s="37" t="s">
        <v>15</v>
      </c>
      <c r="F55" s="41">
        <f t="shared" ref="F55:F56" si="16">N55</f>
        <v>7.6</v>
      </c>
      <c r="G55" s="26">
        <v>342.92</v>
      </c>
      <c r="H55" s="25">
        <f t="shared" si="14"/>
        <v>2606.19</v>
      </c>
      <c r="I55" s="12"/>
      <c r="K55" s="68">
        <f>L37</f>
        <v>7.6</v>
      </c>
      <c r="L55" s="68">
        <v>1</v>
      </c>
      <c r="M55" s="68"/>
      <c r="N55" s="68">
        <f>K55*L55</f>
        <v>7.6</v>
      </c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ht="76.8" x14ac:dyDescent="0.25">
      <c r="A56" s="59"/>
      <c r="B56"/>
      <c r="C56" s="23" t="s">
        <v>101</v>
      </c>
      <c r="D56" s="44" t="s">
        <v>102</v>
      </c>
      <c r="E56" s="37" t="s">
        <v>15</v>
      </c>
      <c r="F56" s="41">
        <f t="shared" si="16"/>
        <v>19</v>
      </c>
      <c r="G56" s="26">
        <v>342.92</v>
      </c>
      <c r="H56" s="25">
        <f t="shared" si="14"/>
        <v>6515.48</v>
      </c>
      <c r="I56" s="12"/>
      <c r="K56" s="68">
        <f>K55/0.8</f>
        <v>9.5</v>
      </c>
      <c r="L56" s="68">
        <f>K56*1</f>
        <v>9.5</v>
      </c>
      <c r="M56" s="68">
        <v>2</v>
      </c>
      <c r="N56" s="68">
        <f>L56*M56</f>
        <v>19</v>
      </c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x14ac:dyDescent="0.25">
      <c r="B57"/>
      <c r="C57" s="50"/>
      <c r="D57" s="40"/>
      <c r="E57" s="51"/>
      <c r="F57" s="52"/>
      <c r="G57" s="53"/>
      <c r="H57" s="27">
        <f>SUM(H54:H56)</f>
        <v>16503.59</v>
      </c>
      <c r="I57" s="12"/>
      <c r="K57" s="68"/>
      <c r="L57" s="68"/>
      <c r="M57" s="68"/>
      <c r="N57" s="68"/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x14ac:dyDescent="0.25">
      <c r="B58"/>
      <c r="C58" s="38" t="s">
        <v>43</v>
      </c>
      <c r="D58" s="39" t="s">
        <v>44</v>
      </c>
      <c r="E58" s="14"/>
      <c r="F58" s="14"/>
      <c r="G58" s="14"/>
      <c r="H58" s="14"/>
      <c r="I58" s="12"/>
      <c r="K58" s="68"/>
      <c r="L58" s="68"/>
      <c r="M58" s="68"/>
      <c r="N58" s="68"/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ht="153.6" x14ac:dyDescent="0.25">
      <c r="B59"/>
      <c r="C59" s="23">
        <v>3007058</v>
      </c>
      <c r="D59" s="45" t="s">
        <v>84</v>
      </c>
      <c r="E59" s="37" t="s">
        <v>16</v>
      </c>
      <c r="F59" s="41">
        <v>7</v>
      </c>
      <c r="G59" s="26">
        <v>35514.03</v>
      </c>
      <c r="H59" s="25">
        <f t="shared" ref="H59:H60" si="17">F59*G59</f>
        <v>248598.21</v>
      </c>
      <c r="I59" s="12"/>
      <c r="K59" s="68">
        <f>L3</f>
        <v>91</v>
      </c>
      <c r="L59" s="68">
        <v>15</v>
      </c>
      <c r="M59" s="68"/>
      <c r="N59" s="68">
        <f>K59/L59</f>
        <v>6.07</v>
      </c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ht="96" x14ac:dyDescent="0.25">
      <c r="B60"/>
      <c r="C60" s="23">
        <v>3007007</v>
      </c>
      <c r="D60" s="45" t="s">
        <v>60</v>
      </c>
      <c r="E60" s="37" t="s">
        <v>16</v>
      </c>
      <c r="F60" s="41">
        <v>7</v>
      </c>
      <c r="G60" s="26">
        <v>5660.87</v>
      </c>
      <c r="H60" s="25">
        <f t="shared" si="17"/>
        <v>39626.089999999997</v>
      </c>
      <c r="I60" s="12"/>
      <c r="K60" s="68">
        <f>L3</f>
        <v>91</v>
      </c>
      <c r="L60" s="68">
        <v>15</v>
      </c>
      <c r="M60" s="68"/>
      <c r="N60" s="68">
        <f>K60/L60</f>
        <v>6.07</v>
      </c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x14ac:dyDescent="0.25">
      <c r="B61"/>
      <c r="C61" s="23"/>
      <c r="D61" s="43"/>
      <c r="E61" s="37"/>
      <c r="F61" s="41"/>
      <c r="G61" s="26"/>
      <c r="H61" s="27">
        <f>SUM(H59:H60)</f>
        <v>288224.3</v>
      </c>
      <c r="I61" s="12"/>
      <c r="K61" s="68"/>
      <c r="L61" s="68"/>
      <c r="M61" s="68"/>
      <c r="N61" s="68"/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x14ac:dyDescent="0.25">
      <c r="B62"/>
      <c r="C62" s="38" t="s">
        <v>78</v>
      </c>
      <c r="D62" s="39" t="s">
        <v>45</v>
      </c>
      <c r="E62" s="14"/>
      <c r="F62" s="14"/>
      <c r="G62" s="14"/>
      <c r="H62" s="14"/>
      <c r="I62" s="12"/>
      <c r="K62" s="68"/>
      <c r="L62" s="68"/>
      <c r="M62" s="68"/>
      <c r="N62" s="68"/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ht="28.8" x14ac:dyDescent="0.25">
      <c r="B63"/>
      <c r="C63" s="23">
        <v>3008001</v>
      </c>
      <c r="D63" s="44" t="s">
        <v>61</v>
      </c>
      <c r="E63" s="37" t="s">
        <v>17</v>
      </c>
      <c r="F63" s="41">
        <f>N63</f>
        <v>1001</v>
      </c>
      <c r="G63" s="26">
        <v>4.29</v>
      </c>
      <c r="H63" s="25">
        <f t="shared" ref="H63" si="18">F63*G63</f>
        <v>4294.29</v>
      </c>
      <c r="I63" s="12"/>
      <c r="K63" s="68">
        <f>L3</f>
        <v>91</v>
      </c>
      <c r="L63" s="68">
        <f>O7</f>
        <v>11</v>
      </c>
      <c r="M63" s="68"/>
      <c r="N63" s="68">
        <f>L63*K63</f>
        <v>1001</v>
      </c>
      <c r="O63" s="68"/>
      <c r="P63" s="68"/>
      <c r="Q63" s="68"/>
      <c r="R63" s="68"/>
      <c r="S63" s="67"/>
      <c r="T63" s="67"/>
      <c r="U63" s="67"/>
      <c r="V63" s="67"/>
      <c r="W63" s="67"/>
    </row>
    <row r="64" spans="1:23" s="11" customFormat="1" ht="13.8" thickBot="1" x14ac:dyDescent="0.3">
      <c r="B64"/>
      <c r="C64" s="23"/>
      <c r="D64" s="43"/>
      <c r="E64" s="37"/>
      <c r="F64" s="41"/>
      <c r="G64" s="26"/>
      <c r="H64" s="27">
        <f>SUM(H63:H63)</f>
        <v>4294.29</v>
      </c>
      <c r="I64" s="12"/>
      <c r="K64" s="68"/>
      <c r="L64" s="68"/>
      <c r="M64" s="68"/>
      <c r="N64" s="68"/>
      <c r="O64" s="68"/>
      <c r="P64" s="68"/>
      <c r="Q64" s="68"/>
      <c r="R64" s="68"/>
      <c r="S64" s="67"/>
      <c r="T64" s="67"/>
      <c r="U64" s="67"/>
      <c r="V64" s="67"/>
      <c r="W64" s="67"/>
    </row>
    <row r="65" spans="2:23" ht="13.8" thickTop="1" x14ac:dyDescent="0.25">
      <c r="C65" s="30" t="s">
        <v>103</v>
      </c>
      <c r="D65" s="58" t="s">
        <v>104</v>
      </c>
      <c r="E65" s="32"/>
      <c r="F65" s="33"/>
      <c r="G65" s="10"/>
      <c r="H65" s="10"/>
      <c r="I65" s="4"/>
      <c r="K65" s="69"/>
      <c r="L65" s="69"/>
      <c r="M65" s="69"/>
      <c r="N65" s="69"/>
      <c r="O65" s="69"/>
      <c r="P65" s="69"/>
      <c r="Q65" s="69"/>
      <c r="R65" s="69"/>
      <c r="S65" s="66"/>
      <c r="T65" s="66"/>
      <c r="U65" s="66"/>
      <c r="V65" s="66"/>
      <c r="W65" s="66"/>
    </row>
    <row r="66" spans="2:23" s="11" customFormat="1" x14ac:dyDescent="0.25">
      <c r="B66"/>
      <c r="C66" s="38" t="s">
        <v>105</v>
      </c>
      <c r="D66" s="39" t="s">
        <v>33</v>
      </c>
      <c r="E66" s="14"/>
      <c r="F66" s="14"/>
      <c r="G66" s="14"/>
      <c r="H66" s="14"/>
      <c r="I66" s="12"/>
      <c r="K66" s="68"/>
      <c r="L66" s="68"/>
      <c r="M66" s="68"/>
      <c r="N66" s="68"/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28.8" x14ac:dyDescent="0.25">
      <c r="B67"/>
      <c r="C67" s="23" t="s">
        <v>34</v>
      </c>
      <c r="D67" s="44" t="s">
        <v>50</v>
      </c>
      <c r="E67" s="37" t="s">
        <v>15</v>
      </c>
      <c r="F67" s="52">
        <f>N67</f>
        <v>101</v>
      </c>
      <c r="G67" s="26">
        <v>20.100000000000001</v>
      </c>
      <c r="H67" s="25">
        <f t="shared" ref="H67:H75" si="19">F67*G67</f>
        <v>2030.1</v>
      </c>
      <c r="I67" s="12"/>
      <c r="K67" s="68">
        <f>L3+10</f>
        <v>101</v>
      </c>
      <c r="L67" s="68"/>
      <c r="M67" s="68"/>
      <c r="N67" s="68">
        <f t="shared" ref="N67" si="20">K67</f>
        <v>101</v>
      </c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38.4" x14ac:dyDescent="0.25">
      <c r="B68"/>
      <c r="C68" s="23">
        <v>3002059</v>
      </c>
      <c r="D68" s="44" t="s">
        <v>116</v>
      </c>
      <c r="E68" s="37" t="s">
        <v>28</v>
      </c>
      <c r="F68" s="52">
        <v>200.24</v>
      </c>
      <c r="G68" s="26">
        <v>139.43</v>
      </c>
      <c r="H68" s="25">
        <f t="shared" si="19"/>
        <v>27919.46</v>
      </c>
      <c r="I68" s="12"/>
      <c r="K68" s="68">
        <v>106</v>
      </c>
      <c r="L68" s="68">
        <v>0.9</v>
      </c>
      <c r="M68" s="68">
        <v>2.5</v>
      </c>
      <c r="N68" s="68">
        <f>M68*L68*K68</f>
        <v>238.5</v>
      </c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>
        <v>3002041</v>
      </c>
      <c r="D69" s="44" t="s">
        <v>46</v>
      </c>
      <c r="E69" s="37" t="s">
        <v>28</v>
      </c>
      <c r="F69" s="52">
        <v>8.01</v>
      </c>
      <c r="G69" s="26">
        <v>1476.27</v>
      </c>
      <c r="H69" s="25">
        <f t="shared" si="19"/>
        <v>11824.92</v>
      </c>
      <c r="I69" s="12"/>
      <c r="K69" s="68">
        <v>106</v>
      </c>
      <c r="L69" s="68">
        <v>0.9</v>
      </c>
      <c r="M69" s="68">
        <v>0.1</v>
      </c>
      <c r="N69" s="68">
        <f>M69*L69*K69</f>
        <v>9.5399999999999991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28.8" x14ac:dyDescent="0.25">
      <c r="B70"/>
      <c r="C70" s="23" t="s">
        <v>106</v>
      </c>
      <c r="D70" s="44" t="s">
        <v>107</v>
      </c>
      <c r="E70" s="37" t="s">
        <v>15</v>
      </c>
      <c r="F70" s="52">
        <f>N70</f>
        <v>101</v>
      </c>
      <c r="G70" s="26">
        <v>290.08999999999997</v>
      </c>
      <c r="H70" s="25">
        <f t="shared" si="19"/>
        <v>29299.09</v>
      </c>
      <c r="I70" s="12"/>
      <c r="K70" s="68">
        <f>L3+10</f>
        <v>101</v>
      </c>
      <c r="L70" s="68"/>
      <c r="M70" s="68"/>
      <c r="N70" s="68">
        <f t="shared" ref="N70:N71" si="21">K70</f>
        <v>101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 t="s">
        <v>108</v>
      </c>
      <c r="D71" s="44" t="s">
        <v>109</v>
      </c>
      <c r="E71" s="37" t="s">
        <v>15</v>
      </c>
      <c r="F71" s="52">
        <f>N71</f>
        <v>101</v>
      </c>
      <c r="G71" s="26">
        <v>104.72</v>
      </c>
      <c r="H71" s="25">
        <f t="shared" si="19"/>
        <v>10576.72</v>
      </c>
      <c r="I71" s="12"/>
      <c r="K71" s="68">
        <f>L3+10</f>
        <v>101</v>
      </c>
      <c r="L71" s="68"/>
      <c r="M71" s="68"/>
      <c r="N71" s="68">
        <f t="shared" si="21"/>
        <v>101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38.4" x14ac:dyDescent="0.25">
      <c r="B72"/>
      <c r="C72" s="83" t="s">
        <v>186</v>
      </c>
      <c r="D72" s="44" t="s">
        <v>188</v>
      </c>
      <c r="E72" s="37" t="s">
        <v>28</v>
      </c>
      <c r="F72" s="41">
        <f>N72</f>
        <v>205.11</v>
      </c>
      <c r="G72" s="26">
        <v>444.03</v>
      </c>
      <c r="H72" s="25">
        <f t="shared" si="19"/>
        <v>91074.99</v>
      </c>
      <c r="I72" s="12"/>
      <c r="K72" s="68">
        <v>106</v>
      </c>
      <c r="L72" s="68">
        <v>0.9</v>
      </c>
      <c r="M72" s="68">
        <v>2.15</v>
      </c>
      <c r="N72" s="68">
        <f>M72*L72*K72</f>
        <v>205.11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38.4" x14ac:dyDescent="0.25">
      <c r="B73"/>
      <c r="C73" s="23">
        <v>3002002</v>
      </c>
      <c r="D73" s="44" t="s">
        <v>31</v>
      </c>
      <c r="E73" s="37" t="s">
        <v>28</v>
      </c>
      <c r="F73" s="41">
        <v>8.1</v>
      </c>
      <c r="G73" s="26">
        <v>305.20999999999998</v>
      </c>
      <c r="H73" s="25">
        <f t="shared" si="19"/>
        <v>2472.1999999999998</v>
      </c>
      <c r="I73" s="12"/>
      <c r="K73" s="68">
        <v>106</v>
      </c>
      <c r="L73" s="68">
        <v>0.9</v>
      </c>
      <c r="M73" s="68">
        <v>0.1</v>
      </c>
      <c r="N73" s="68">
        <f>M73*L73*K73</f>
        <v>9.5399999999999991</v>
      </c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28.8" x14ac:dyDescent="0.25">
      <c r="B74"/>
      <c r="C74" s="23" t="s">
        <v>110</v>
      </c>
      <c r="D74" s="44" t="s">
        <v>111</v>
      </c>
      <c r="E74" s="37" t="s">
        <v>112</v>
      </c>
      <c r="F74" s="41">
        <v>4</v>
      </c>
      <c r="G74" s="26">
        <v>965.49</v>
      </c>
      <c r="H74" s="25">
        <f t="shared" si="19"/>
        <v>3861.96</v>
      </c>
      <c r="I74" s="12"/>
      <c r="K74" s="68"/>
      <c r="L74" s="68"/>
      <c r="M74" s="68"/>
      <c r="N74" s="68"/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38.4" x14ac:dyDescent="0.25">
      <c r="B75"/>
      <c r="C75" s="23" t="s">
        <v>35</v>
      </c>
      <c r="D75" s="44" t="s">
        <v>54</v>
      </c>
      <c r="E75" s="37" t="s">
        <v>36</v>
      </c>
      <c r="F75" s="41">
        <v>24</v>
      </c>
      <c r="G75" s="26">
        <v>150.94999999999999</v>
      </c>
      <c r="H75" s="25">
        <f t="shared" si="19"/>
        <v>3622.8</v>
      </c>
      <c r="I75" s="12"/>
      <c r="K75" s="68"/>
      <c r="L75" s="68"/>
      <c r="M75" s="68"/>
      <c r="N75" s="68"/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x14ac:dyDescent="0.25">
      <c r="B76"/>
      <c r="C76" s="23"/>
      <c r="D76" s="43"/>
      <c r="E76" s="37"/>
      <c r="F76" s="41"/>
      <c r="G76" s="26"/>
      <c r="H76" s="27">
        <f>SUM(H67:H75)</f>
        <v>182682.23999999999</v>
      </c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ht="8.25" customHeight="1" x14ac:dyDescent="0.25">
      <c r="B77"/>
      <c r="C77" s="16"/>
      <c r="D77" s="16"/>
      <c r="E77" s="21"/>
      <c r="F77" s="34"/>
      <c r="G77" s="21"/>
      <c r="H77" s="18"/>
      <c r="I77" s="12"/>
      <c r="K77" s="68"/>
      <c r="L77" s="68"/>
      <c r="M77" s="68"/>
      <c r="N77" s="68"/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x14ac:dyDescent="0.25">
      <c r="B78"/>
      <c r="C78" s="16"/>
      <c r="D78" s="16"/>
      <c r="E78" s="16"/>
      <c r="F78" s="19"/>
      <c r="G78" s="20" t="s">
        <v>8</v>
      </c>
      <c r="H78" s="28">
        <f>+H76+H64+H61+H57+H52+H46+H38+H31+H22+H16</f>
        <v>2152887.0499999998</v>
      </c>
      <c r="I78" s="12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</row>
    <row r="79" spans="2:23" s="11" customFormat="1" x14ac:dyDescent="0.25">
      <c r="B79"/>
      <c r="C79" s="16"/>
      <c r="D79" s="16"/>
      <c r="E79" s="16"/>
      <c r="F79" s="19"/>
      <c r="G79" s="20" t="s">
        <v>9</v>
      </c>
      <c r="H79" s="28">
        <f>+H78*0.16</f>
        <v>344461.93</v>
      </c>
      <c r="I79" s="12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</row>
    <row r="80" spans="2:23" s="11" customFormat="1" ht="13.8" x14ac:dyDescent="0.25">
      <c r="B80"/>
      <c r="C80" s="16"/>
      <c r="D80" s="48"/>
      <c r="E80" s="21"/>
      <c r="F80" s="34"/>
      <c r="G80" s="19" t="s">
        <v>10</v>
      </c>
      <c r="H80" s="28">
        <f>+H79+H78</f>
        <v>2497348.98</v>
      </c>
      <c r="I80" s="12"/>
      <c r="J80" s="62"/>
      <c r="K80" s="70"/>
      <c r="L80" s="70"/>
      <c r="M80" s="70"/>
      <c r="N80" s="70"/>
      <c r="O80" s="67"/>
      <c r="P80" s="67"/>
      <c r="Q80" s="67"/>
      <c r="R80" s="67"/>
      <c r="S80" s="67"/>
      <c r="T80" s="67"/>
      <c r="U80" s="67"/>
      <c r="V80" s="67"/>
      <c r="W80" s="67"/>
    </row>
    <row r="81" spans="1:23" s="15" customFormat="1" ht="9.6" x14ac:dyDescent="0.2">
      <c r="C81" s="17"/>
      <c r="D81" s="22"/>
      <c r="E81" s="21"/>
      <c r="F81" s="34"/>
      <c r="G81" s="21"/>
      <c r="H81" s="42" t="s">
        <v>123</v>
      </c>
      <c r="I81" s="24"/>
      <c r="K81" s="71"/>
      <c r="L81" s="71"/>
      <c r="M81" s="71"/>
      <c r="N81" s="71"/>
      <c r="O81" s="70"/>
      <c r="P81" s="70"/>
      <c r="Q81" s="70"/>
      <c r="R81" s="70"/>
      <c r="S81" s="70"/>
      <c r="T81" s="70"/>
      <c r="U81" s="70"/>
      <c r="V81" s="70"/>
      <c r="W81" s="70"/>
    </row>
    <row r="82" spans="1:23" s="16" customFormat="1" ht="12.75" customHeight="1" x14ac:dyDescent="0.2">
      <c r="C82" s="21"/>
      <c r="D82" s="22"/>
      <c r="E82" s="21"/>
      <c r="F82" s="34"/>
      <c r="G82" s="21"/>
      <c r="H82" s="21"/>
      <c r="I82" s="20"/>
      <c r="J82" s="54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</row>
    <row r="83" spans="1:23" s="16" customFormat="1" ht="12.75" customHeight="1" x14ac:dyDescent="0.25">
      <c r="C83" s="21"/>
      <c r="D83" s="22" t="s">
        <v>11</v>
      </c>
      <c r="E83" s="21" t="s">
        <v>138</v>
      </c>
      <c r="F83" s="34"/>
      <c r="G83" s="21" t="s">
        <v>12</v>
      </c>
      <c r="H83" s="31"/>
      <c r="I83" s="20"/>
      <c r="K83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</row>
    <row r="84" spans="1:23" s="16" customFormat="1" ht="12.75" customHeight="1" x14ac:dyDescent="0.2">
      <c r="C84" s="21"/>
      <c r="D84" s="22"/>
      <c r="E84" s="21"/>
      <c r="F84" s="28"/>
      <c r="G84" s="21"/>
      <c r="H84" s="28">
        <f>H80/F10</f>
        <v>2494.85</v>
      </c>
      <c r="I84" s="20"/>
      <c r="J84" s="54"/>
      <c r="K84" s="72"/>
      <c r="L84" s="72"/>
      <c r="M84" s="72"/>
      <c r="N84" s="72"/>
      <c r="O84" s="71"/>
      <c r="P84" s="71"/>
      <c r="Q84" s="71"/>
      <c r="R84" s="71"/>
      <c r="S84" s="71"/>
      <c r="T84" s="71"/>
      <c r="U84" s="71"/>
      <c r="V84" s="71"/>
      <c r="W84" s="71"/>
    </row>
    <row r="85" spans="1:23" s="17" customFormat="1" ht="12.75" customHeight="1" x14ac:dyDescent="0.2">
      <c r="C85" s="21"/>
      <c r="D85" s="22"/>
      <c r="E85" s="21"/>
      <c r="F85" s="28"/>
      <c r="G85" s="21"/>
      <c r="H85" s="63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</row>
    <row r="86" spans="1:23" s="17" customFormat="1" ht="13.8" x14ac:dyDescent="0.25">
      <c r="C86" s="21"/>
      <c r="D86" s="48"/>
      <c r="E86" s="21"/>
      <c r="F86" s="34"/>
      <c r="G86" s="28" t="s">
        <v>156</v>
      </c>
      <c r="H86" s="63"/>
      <c r="I86" s="21"/>
      <c r="K86" s="66"/>
      <c r="L86" s="66"/>
      <c r="M86" s="66"/>
      <c r="N86" s="66"/>
      <c r="O86" s="72"/>
      <c r="P86" s="72"/>
      <c r="Q86" s="72"/>
      <c r="R86" s="72"/>
      <c r="S86" s="72"/>
      <c r="T86" s="72"/>
      <c r="U86" s="72"/>
      <c r="V86" s="72"/>
      <c r="W86" s="72"/>
    </row>
    <row r="87" spans="1:23" x14ac:dyDescent="0.25">
      <c r="C87" s="21"/>
      <c r="D87" s="22"/>
      <c r="E87" s="21"/>
      <c r="F87" s="34"/>
      <c r="G87" s="21"/>
      <c r="H87" s="28">
        <v>2167200</v>
      </c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</row>
    <row r="88" spans="1:23" x14ac:dyDescent="0.25">
      <c r="C88" s="21"/>
      <c r="D88" s="22"/>
      <c r="E88" s="21"/>
      <c r="F88" s="34"/>
      <c r="G88" s="21"/>
      <c r="H88" s="61"/>
      <c r="J88" s="56"/>
      <c r="K88" s="66"/>
      <c r="L88" s="73"/>
      <c r="M88" s="73"/>
      <c r="N88" s="73"/>
      <c r="O88" s="66"/>
      <c r="P88" s="66"/>
      <c r="Q88" s="66"/>
      <c r="R88" s="66"/>
      <c r="S88" s="66"/>
      <c r="T88" s="66"/>
      <c r="U88" s="66"/>
      <c r="V88" s="66"/>
      <c r="W88" s="66"/>
    </row>
    <row r="89" spans="1:23" s="1" customFormat="1" x14ac:dyDescent="0.25">
      <c r="A89"/>
      <c r="B89"/>
      <c r="C89" s="21"/>
      <c r="D89" s="22"/>
      <c r="E89" s="21"/>
      <c r="F89" s="34"/>
      <c r="G89" s="21"/>
      <c r="H89" s="21"/>
      <c r="J89"/>
      <c r="K89" s="66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</row>
    <row r="90" spans="1:23" s="1" customFormat="1" x14ac:dyDescent="0.25">
      <c r="A90"/>
      <c r="B90"/>
      <c r="C90" s="29" t="s">
        <v>13</v>
      </c>
      <c r="D90" s="22"/>
      <c r="E90" s="21"/>
      <c r="F90" s="34"/>
      <c r="G90" s="1" t="s">
        <v>85</v>
      </c>
      <c r="H90" s="21"/>
      <c r="J90"/>
      <c r="O90" s="73"/>
      <c r="P90" s="73"/>
      <c r="Q90" s="73"/>
      <c r="R90" s="73"/>
      <c r="S90" s="73"/>
      <c r="T90" s="73"/>
      <c r="U90" s="73"/>
      <c r="V90" s="73"/>
      <c r="W90" s="73"/>
    </row>
    <row r="91" spans="1:23" s="1" customFormat="1" x14ac:dyDescent="0.25">
      <c r="A91"/>
      <c r="B91"/>
      <c r="C91" s="17" t="s">
        <v>24</v>
      </c>
      <c r="D91" s="22"/>
      <c r="E91" s="21"/>
      <c r="F91" s="34"/>
      <c r="G91" s="21" t="s">
        <v>86</v>
      </c>
      <c r="H91" s="21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</row>
    <row r="92" spans="1:23" s="1" customFormat="1" x14ac:dyDescent="0.25">
      <c r="A92"/>
      <c r="B92"/>
      <c r="C92" s="21"/>
      <c r="D92" s="22"/>
      <c r="E92" s="21"/>
      <c r="F92" s="34"/>
      <c r="G92" s="21"/>
      <c r="H92" s="21"/>
    </row>
    <row r="93" spans="1:23" s="1" customFormat="1" x14ac:dyDescent="0.25">
      <c r="A93"/>
      <c r="B93"/>
      <c r="C93" s="21"/>
      <c r="D93" s="22"/>
      <c r="E93" s="21"/>
      <c r="F93" s="34"/>
      <c r="G93" s="21"/>
      <c r="H93" s="21"/>
    </row>
    <row r="94" spans="1:23" s="1" customFormat="1" x14ac:dyDescent="0.25">
      <c r="A94"/>
      <c r="B94"/>
      <c r="C94" s="17"/>
      <c r="D94" s="17"/>
      <c r="E94" s="17"/>
      <c r="F94" s="35"/>
      <c r="G94" s="17"/>
      <c r="H94" s="17"/>
    </row>
    <row r="95" spans="1:23" s="1" customFormat="1" x14ac:dyDescent="0.25">
      <c r="A95"/>
      <c r="B95"/>
      <c r="C95" s="17"/>
      <c r="D95" s="17"/>
      <c r="E95" s="17"/>
      <c r="F95" s="35"/>
      <c r="G95" s="17"/>
      <c r="H95" s="17"/>
    </row>
    <row r="96" spans="1:23" s="1" customFormat="1" x14ac:dyDescent="0.25">
      <c r="A96"/>
      <c r="B96"/>
      <c r="C96" s="17"/>
      <c r="D96" s="17"/>
      <c r="E96" s="17"/>
      <c r="F96" s="35"/>
      <c r="G96" s="17"/>
      <c r="H96" s="17"/>
    </row>
    <row r="97" spans="1:8" s="1" customFormat="1" x14ac:dyDescent="0.25">
      <c r="A97"/>
      <c r="B97"/>
      <c r="C97" s="17"/>
      <c r="D97" s="17"/>
      <c r="E97" s="17"/>
      <c r="F97" s="35"/>
      <c r="G97" s="17"/>
      <c r="H97" s="17"/>
    </row>
    <row r="98" spans="1:8" s="1" customFormat="1" x14ac:dyDescent="0.25">
      <c r="A98"/>
      <c r="B98"/>
      <c r="C98" s="17"/>
      <c r="D98" s="17"/>
      <c r="E98" s="17"/>
      <c r="F98" s="35"/>
      <c r="G98" s="17"/>
      <c r="H98" s="17"/>
    </row>
    <row r="99" spans="1:8" s="1" customFormat="1" x14ac:dyDescent="0.25">
      <c r="A99"/>
      <c r="B99"/>
      <c r="C99" s="17"/>
      <c r="D99" s="17"/>
      <c r="E99" s="17"/>
      <c r="F99" s="35"/>
      <c r="G99" s="17"/>
      <c r="H99" s="17"/>
    </row>
    <row r="100" spans="1:8" s="1" customFormat="1" x14ac:dyDescent="0.25">
      <c r="A100"/>
      <c r="B100"/>
      <c r="D100" s="13"/>
      <c r="F100" s="36"/>
    </row>
    <row r="101" spans="1:8" s="1" customFormat="1" x14ac:dyDescent="0.25">
      <c r="A101"/>
      <c r="B101"/>
      <c r="D101" s="13"/>
      <c r="F101" s="36"/>
    </row>
    <row r="102" spans="1:8" s="1" customFormat="1" x14ac:dyDescent="0.25">
      <c r="A102"/>
      <c r="B102"/>
      <c r="D102" s="13"/>
      <c r="F102" s="36"/>
    </row>
    <row r="103" spans="1:8" s="1" customFormat="1" x14ac:dyDescent="0.25">
      <c r="A103"/>
      <c r="B103"/>
      <c r="D103" s="13"/>
      <c r="F103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1" manualBreakCount="1">
    <brk id="61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2" tint="-9.9978637043366805E-2"/>
  </sheetPr>
  <dimension ref="A1:W122"/>
  <sheetViews>
    <sheetView view="pageBreakPreview" topLeftCell="A79" zoomScale="110" zoomScaleNormal="90" zoomScaleSheetLayoutView="110" workbookViewId="0">
      <selection activeCell="H99" sqref="H9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20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2.1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157</v>
      </c>
      <c r="L3" s="74">
        <v>180</v>
      </c>
      <c r="M3" s="74"/>
      <c r="N3" s="74"/>
      <c r="O3" s="74"/>
      <c r="P3" s="74"/>
      <c r="Q3" s="74"/>
      <c r="R3" s="11" t="s">
        <v>132</v>
      </c>
      <c r="S3" s="11"/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J5" s="79"/>
      <c r="K5" s="11"/>
      <c r="L5" s="65" t="s">
        <v>129</v>
      </c>
      <c r="M5" s="65" t="s">
        <v>130</v>
      </c>
      <c r="N5" s="65"/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 t="s">
        <v>133</v>
      </c>
      <c r="S6" s="11">
        <v>0.2</v>
      </c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2.1</v>
      </c>
      <c r="M7" s="68">
        <v>9</v>
      </c>
      <c r="N7" s="68"/>
      <c r="O7" s="68">
        <f>L7+M7+N7</f>
        <v>11.1</v>
      </c>
      <c r="P7" s="65"/>
      <c r="Q7" s="11"/>
      <c r="R7" s="11"/>
      <c r="S7" s="11">
        <f>SUM(S3:S6)</f>
        <v>0.4</v>
      </c>
      <c r="T7" s="11"/>
    </row>
    <row r="8" spans="2:23" ht="36.6" thickTop="1" x14ac:dyDescent="0.25">
      <c r="C8" s="30" t="s">
        <v>25</v>
      </c>
      <c r="D8" s="58" t="s">
        <v>126</v>
      </c>
      <c r="E8" s="32"/>
      <c r="F8" s="33"/>
      <c r="G8" s="10"/>
      <c r="H8" s="10"/>
      <c r="I8" s="4"/>
      <c r="K8" s="11" t="s">
        <v>139</v>
      </c>
      <c r="L8" s="78"/>
      <c r="M8" s="67">
        <f>0.35+9+0.35</f>
        <v>9.6999999999999993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81">
        <v>2057.15</v>
      </c>
      <c r="G10" s="26">
        <v>20.34</v>
      </c>
      <c r="H10" s="25">
        <f t="shared" ref="H10:H16" si="0">F10*G10</f>
        <v>41842.43</v>
      </c>
      <c r="I10" s="12"/>
      <c r="K10" s="68">
        <f>L3</f>
        <v>180</v>
      </c>
      <c r="L10" s="68">
        <v>11.1</v>
      </c>
      <c r="M10" s="68"/>
      <c r="N10" s="68">
        <f>L10*K10</f>
        <v>1998</v>
      </c>
      <c r="O10" s="68"/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6" si="1">N11</f>
        <v>363</v>
      </c>
      <c r="G11" s="26">
        <v>50.94</v>
      </c>
      <c r="H11" s="25">
        <f t="shared" si="0"/>
        <v>18491.22</v>
      </c>
      <c r="I11" s="12"/>
      <c r="K11" s="68">
        <f>L3</f>
        <v>180</v>
      </c>
      <c r="L11" s="68" t="s">
        <v>131</v>
      </c>
      <c r="M11" s="68"/>
      <c r="N11" s="68">
        <f>K11*2+O11</f>
        <v>363</v>
      </c>
      <c r="O11" s="68">
        <v>3</v>
      </c>
      <c r="P11" s="68"/>
      <c r="Q11" s="68"/>
      <c r="R11" s="68"/>
      <c r="T11" s="67"/>
      <c r="U11" s="67"/>
      <c r="V11" s="67"/>
      <c r="W11" s="67"/>
    </row>
    <row r="12" spans="2:23" s="11" customFormat="1" ht="28.8" x14ac:dyDescent="0.25">
      <c r="B12"/>
      <c r="C12" s="23">
        <v>3001012</v>
      </c>
      <c r="D12" s="57" t="s">
        <v>38</v>
      </c>
      <c r="E12" s="37" t="s">
        <v>28</v>
      </c>
      <c r="F12" s="41">
        <f t="shared" si="1"/>
        <v>30.24</v>
      </c>
      <c r="G12" s="26">
        <v>955.71</v>
      </c>
      <c r="H12" s="25">
        <f t="shared" si="0"/>
        <v>28900.67</v>
      </c>
      <c r="I12" s="12"/>
      <c r="K12" s="68">
        <f>L3</f>
        <v>180</v>
      </c>
      <c r="L12" s="68">
        <v>2.1</v>
      </c>
      <c r="M12" s="68">
        <v>0.08</v>
      </c>
      <c r="N12" s="68">
        <f>M12*L12*K12</f>
        <v>30.24</v>
      </c>
      <c r="O12" s="68"/>
      <c r="P12" s="68"/>
      <c r="Q12" s="68"/>
      <c r="R12" s="68"/>
      <c r="S12" s="67"/>
      <c r="T12" s="67"/>
      <c r="U12" s="67"/>
      <c r="V12" s="67"/>
      <c r="W12" s="67"/>
    </row>
    <row r="13" spans="2:23" s="11" customFormat="1" ht="48" x14ac:dyDescent="0.25">
      <c r="B13"/>
      <c r="C13" s="23">
        <v>3001021</v>
      </c>
      <c r="D13" s="57" t="s">
        <v>146</v>
      </c>
      <c r="E13" s="37" t="s">
        <v>15</v>
      </c>
      <c r="F13" s="41">
        <f t="shared" si="1"/>
        <v>19.399999999999999</v>
      </c>
      <c r="G13" s="26">
        <v>49.97</v>
      </c>
      <c r="H13" s="25">
        <f>F13*G13</f>
        <v>969.42</v>
      </c>
      <c r="I13" s="12"/>
      <c r="K13" s="68">
        <v>9.6999999999999993</v>
      </c>
      <c r="L13" s="68"/>
      <c r="M13" s="68">
        <v>2</v>
      </c>
      <c r="N13" s="68">
        <f>M13*K13</f>
        <v>19.399999999999999</v>
      </c>
      <c r="O13" s="68"/>
      <c r="P13" s="68"/>
      <c r="Q13" s="68"/>
      <c r="R13" s="68"/>
      <c r="S13" s="67"/>
      <c r="T13" s="67"/>
      <c r="U13" s="67"/>
      <c r="V13" s="67"/>
      <c r="W13" s="67"/>
    </row>
    <row r="14" spans="2:23" s="11" customFormat="1" ht="28.8" x14ac:dyDescent="0.25">
      <c r="B14"/>
      <c r="C14" s="23">
        <v>3001013</v>
      </c>
      <c r="D14" s="57" t="s">
        <v>145</v>
      </c>
      <c r="E14" s="37" t="s">
        <v>28</v>
      </c>
      <c r="F14" s="41">
        <f>N14</f>
        <v>261.89999999999998</v>
      </c>
      <c r="G14" s="26">
        <v>1022.75</v>
      </c>
      <c r="H14" s="25">
        <f t="shared" ref="H14" si="2">F14*G14</f>
        <v>267858.23</v>
      </c>
      <c r="I14" s="12"/>
      <c r="K14" s="68">
        <f>L3</f>
        <v>180</v>
      </c>
      <c r="L14" s="68">
        <f>M8</f>
        <v>9.6999999999999993</v>
      </c>
      <c r="M14" s="68">
        <v>0.15</v>
      </c>
      <c r="N14" s="68">
        <f>M14*L14*K14</f>
        <v>261.89999999999998</v>
      </c>
      <c r="O14" s="68"/>
      <c r="P14" s="68"/>
      <c r="Q14" s="68"/>
      <c r="R14" s="68"/>
      <c r="S14" s="67"/>
      <c r="T14" s="67"/>
      <c r="U14" s="67"/>
      <c r="V14" s="67"/>
      <c r="W14" s="67"/>
    </row>
    <row r="15" spans="2:23" s="11" customFormat="1" ht="28.8" x14ac:dyDescent="0.25">
      <c r="B15"/>
      <c r="C15" s="23" t="s">
        <v>71</v>
      </c>
      <c r="D15" s="57" t="s">
        <v>124</v>
      </c>
      <c r="E15" s="37" t="s">
        <v>16</v>
      </c>
      <c r="F15" s="41">
        <f t="shared" si="1"/>
        <v>2</v>
      </c>
      <c r="G15" s="26">
        <v>602.29999999999995</v>
      </c>
      <c r="H15" s="25">
        <f t="shared" si="0"/>
        <v>1204.5999999999999</v>
      </c>
      <c r="I15" s="12"/>
      <c r="K15" s="75">
        <v>2</v>
      </c>
      <c r="L15" s="68"/>
      <c r="M15" s="68"/>
      <c r="N15" s="68">
        <f>K15</f>
        <v>2</v>
      </c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ht="38.4" x14ac:dyDescent="0.25">
      <c r="B16"/>
      <c r="C16" s="23">
        <v>9999000</v>
      </c>
      <c r="D16" s="57" t="s">
        <v>113</v>
      </c>
      <c r="E16" s="37" t="s">
        <v>16</v>
      </c>
      <c r="F16" s="41">
        <f t="shared" si="1"/>
        <v>5</v>
      </c>
      <c r="G16" s="26">
        <v>4940.93</v>
      </c>
      <c r="H16" s="25">
        <f t="shared" si="0"/>
        <v>24704.65</v>
      </c>
      <c r="I16" s="12"/>
      <c r="K16" s="68">
        <v>5</v>
      </c>
      <c r="L16" s="68"/>
      <c r="M16" s="68"/>
      <c r="N16" s="68">
        <f>K16</f>
        <v>5</v>
      </c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x14ac:dyDescent="0.25">
      <c r="B17"/>
      <c r="C17" s="23"/>
      <c r="D17" s="40"/>
      <c r="E17" s="37"/>
      <c r="F17" s="41"/>
      <c r="G17" s="26"/>
      <c r="H17" s="27">
        <f>SUM(H10:H16)</f>
        <v>383971.22</v>
      </c>
      <c r="I17" s="12"/>
      <c r="K17" s="68"/>
      <c r="L17" s="68"/>
      <c r="M17" s="68"/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x14ac:dyDescent="0.25">
      <c r="B18"/>
      <c r="C18" s="38" t="s">
        <v>26</v>
      </c>
      <c r="D18" s="39" t="s">
        <v>29</v>
      </c>
      <c r="E18" s="14"/>
      <c r="F18" s="14"/>
      <c r="G18" s="14"/>
      <c r="H18" s="14"/>
      <c r="I18" s="12"/>
      <c r="K18" s="68"/>
      <c r="L18" s="68"/>
      <c r="M18" s="68"/>
      <c r="N18" s="68"/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21.75" customHeight="1" x14ac:dyDescent="0.25">
      <c r="A19" s="59"/>
      <c r="B19"/>
      <c r="C19" s="23">
        <v>3002001</v>
      </c>
      <c r="D19" s="44" t="s">
        <v>30</v>
      </c>
      <c r="E19" s="37" t="s">
        <v>28</v>
      </c>
      <c r="F19" s="52">
        <f>N19</f>
        <v>349.2</v>
      </c>
      <c r="G19" s="26">
        <v>71.680000000000007</v>
      </c>
      <c r="H19" s="25">
        <f t="shared" ref="H19:H21" si="3">F19*G19</f>
        <v>25030.66</v>
      </c>
      <c r="I19" s="12"/>
      <c r="K19" s="68">
        <f>L3</f>
        <v>180</v>
      </c>
      <c r="L19" s="68">
        <f>M8</f>
        <v>9.6999999999999993</v>
      </c>
      <c r="M19" s="68">
        <v>0.2</v>
      </c>
      <c r="N19" s="68">
        <f>M19*L19*K19</f>
        <v>349.2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ht="38.4" x14ac:dyDescent="0.25">
      <c r="B20"/>
      <c r="C20" s="23">
        <v>3002002</v>
      </c>
      <c r="D20" s="40" t="s">
        <v>31</v>
      </c>
      <c r="E20" s="37" t="s">
        <v>28</v>
      </c>
      <c r="F20" s="52">
        <f t="shared" ref="F20:F22" si="4">N20</f>
        <v>349.2</v>
      </c>
      <c r="G20" s="26">
        <v>305.20999999999998</v>
      </c>
      <c r="H20" s="25">
        <f t="shared" si="3"/>
        <v>106579.33</v>
      </c>
      <c r="I20" s="12"/>
      <c r="K20" s="68">
        <f>L3</f>
        <v>180</v>
      </c>
      <c r="L20" s="68">
        <f>M8</f>
        <v>9.6999999999999993</v>
      </c>
      <c r="M20" s="68">
        <v>0.2</v>
      </c>
      <c r="N20" s="68">
        <f>M20*L20*K20</f>
        <v>349.2</v>
      </c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48" x14ac:dyDescent="0.25">
      <c r="B21"/>
      <c r="C21" s="23">
        <v>3002003</v>
      </c>
      <c r="D21" s="40" t="s">
        <v>56</v>
      </c>
      <c r="E21" s="37" t="s">
        <v>17</v>
      </c>
      <c r="F21" s="52">
        <f t="shared" si="4"/>
        <v>1746</v>
      </c>
      <c r="G21" s="26">
        <v>44.07</v>
      </c>
      <c r="H21" s="25">
        <f t="shared" si="3"/>
        <v>76946.22</v>
      </c>
      <c r="I21" s="12"/>
      <c r="K21" s="68">
        <f>L3</f>
        <v>180</v>
      </c>
      <c r="L21" s="68">
        <f>M8</f>
        <v>9.6999999999999993</v>
      </c>
      <c r="M21" s="68"/>
      <c r="N21" s="68">
        <f>K21*L21</f>
        <v>1746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ht="57.6" x14ac:dyDescent="0.25">
      <c r="B22"/>
      <c r="C22" s="23">
        <v>3002007</v>
      </c>
      <c r="D22" s="40" t="s">
        <v>51</v>
      </c>
      <c r="E22" s="37" t="s">
        <v>28</v>
      </c>
      <c r="F22" s="52">
        <f t="shared" si="4"/>
        <v>349.2</v>
      </c>
      <c r="G22" s="26">
        <v>1625.24</v>
      </c>
      <c r="H22" s="25">
        <f>F22*G22</f>
        <v>567533.81000000006</v>
      </c>
      <c r="I22" s="12"/>
      <c r="K22" s="68">
        <f>L3</f>
        <v>180</v>
      </c>
      <c r="L22" s="68">
        <f>M8</f>
        <v>9.6999999999999993</v>
      </c>
      <c r="M22" s="68">
        <f>S5</f>
        <v>0.2</v>
      </c>
      <c r="N22" s="68">
        <f>M22*L22*K22</f>
        <v>349.2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ht="38.4" x14ac:dyDescent="0.25">
      <c r="B23"/>
      <c r="C23" s="50">
        <v>3002006</v>
      </c>
      <c r="D23" s="40" t="s">
        <v>125</v>
      </c>
      <c r="E23" s="51" t="s">
        <v>28</v>
      </c>
      <c r="F23" s="52">
        <v>0</v>
      </c>
      <c r="G23" s="53">
        <v>1303.48</v>
      </c>
      <c r="H23" s="53">
        <f t="shared" ref="H23" si="5">+G23*F23</f>
        <v>0</v>
      </c>
      <c r="I23" s="12"/>
      <c r="K23" s="68">
        <f>L3</f>
        <v>180</v>
      </c>
      <c r="L23" s="68">
        <f>M8</f>
        <v>9.6999999999999993</v>
      </c>
      <c r="M23" s="68">
        <v>0.2</v>
      </c>
      <c r="N23" s="68">
        <f>M23*L23*K23</f>
        <v>349.2</v>
      </c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x14ac:dyDescent="0.25">
      <c r="B24"/>
      <c r="C24" s="23"/>
      <c r="D24" s="40"/>
      <c r="E24" s="37"/>
      <c r="F24" s="41"/>
      <c r="G24" s="26"/>
      <c r="H24" s="27">
        <f>SUM(H19:H23)</f>
        <v>776090.02</v>
      </c>
      <c r="I24" s="12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x14ac:dyDescent="0.25">
      <c r="B25"/>
      <c r="C25" s="38" t="s">
        <v>20</v>
      </c>
      <c r="D25" s="39" t="s">
        <v>39</v>
      </c>
      <c r="E25" s="14"/>
      <c r="F25" s="14"/>
      <c r="G25" s="14"/>
      <c r="H25" s="14"/>
      <c r="I25" s="12"/>
      <c r="K25" s="68"/>
      <c r="L25" s="68"/>
      <c r="M25" s="68"/>
      <c r="N25" s="68"/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48" x14ac:dyDescent="0.25">
      <c r="B26"/>
      <c r="C26" s="23">
        <v>3003010</v>
      </c>
      <c r="D26" s="44" t="s">
        <v>64</v>
      </c>
      <c r="E26" s="37" t="s">
        <v>17</v>
      </c>
      <c r="F26" s="41">
        <f>N26</f>
        <v>378</v>
      </c>
      <c r="G26" s="26">
        <v>67.31</v>
      </c>
      <c r="H26" s="25">
        <f t="shared" ref="H26:H32" si="6">F26*G26</f>
        <v>25443.18</v>
      </c>
      <c r="I26" s="12"/>
      <c r="K26" s="68">
        <f>L3</f>
        <v>180</v>
      </c>
      <c r="L26" s="68">
        <f>M1</f>
        <v>2.1</v>
      </c>
      <c r="M26" s="68">
        <v>1</v>
      </c>
      <c r="N26" s="68">
        <f>K26*L26*M26</f>
        <v>378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48" x14ac:dyDescent="0.25">
      <c r="B27"/>
      <c r="C27" s="23">
        <v>3003011</v>
      </c>
      <c r="D27" s="44" t="s">
        <v>81</v>
      </c>
      <c r="E27" s="37" t="s">
        <v>17</v>
      </c>
      <c r="F27" s="41">
        <f t="shared" ref="F27:F32" si="7">N27</f>
        <v>378</v>
      </c>
      <c r="G27" s="26">
        <v>588.27</v>
      </c>
      <c r="H27" s="25">
        <f t="shared" si="6"/>
        <v>222366.06</v>
      </c>
      <c r="I27" s="12"/>
      <c r="K27" s="68">
        <f>L3</f>
        <v>180</v>
      </c>
      <c r="L27" s="68">
        <f>M1</f>
        <v>2.1</v>
      </c>
      <c r="M27" s="68">
        <v>1</v>
      </c>
      <c r="N27" s="68">
        <f>K27*L27*M27</f>
        <v>378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38.4" x14ac:dyDescent="0.25">
      <c r="B28"/>
      <c r="C28" s="23">
        <v>3003013</v>
      </c>
      <c r="D28" s="44" t="s">
        <v>72</v>
      </c>
      <c r="E28" s="37" t="s">
        <v>28</v>
      </c>
      <c r="F28" s="41">
        <f>N28*0.1</f>
        <v>7.56</v>
      </c>
      <c r="G28" s="26">
        <v>418.84</v>
      </c>
      <c r="H28" s="25">
        <f t="shared" si="6"/>
        <v>3166.43</v>
      </c>
      <c r="I28" s="12"/>
      <c r="K28" s="68">
        <f>L3</f>
        <v>180</v>
      </c>
      <c r="L28" s="68">
        <f>M1</f>
        <v>2.1</v>
      </c>
      <c r="M28" s="68">
        <v>0.1</v>
      </c>
      <c r="N28" s="68">
        <f>K28*L28*M28*2</f>
        <v>75.599999999999994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67.2" x14ac:dyDescent="0.25">
      <c r="B29"/>
      <c r="C29" s="23">
        <v>3003021</v>
      </c>
      <c r="D29" s="44" t="s">
        <v>69</v>
      </c>
      <c r="E29" s="37" t="s">
        <v>28</v>
      </c>
      <c r="F29" s="41">
        <f t="shared" si="7"/>
        <v>32.4</v>
      </c>
      <c r="G29" s="26">
        <v>8279.98</v>
      </c>
      <c r="H29" s="25">
        <f t="shared" si="6"/>
        <v>268271.34999999998</v>
      </c>
      <c r="I29" s="12"/>
      <c r="K29" s="68">
        <f>L3</f>
        <v>180</v>
      </c>
      <c r="L29" s="68">
        <v>0.09</v>
      </c>
      <c r="M29" s="68">
        <v>2</v>
      </c>
      <c r="N29" s="68">
        <f>K29*L29*M29</f>
        <v>32.4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48" x14ac:dyDescent="0.25">
      <c r="B30"/>
      <c r="C30" s="23">
        <v>3003020</v>
      </c>
      <c r="D30" s="44" t="s">
        <v>55</v>
      </c>
      <c r="E30" s="37" t="s">
        <v>17</v>
      </c>
      <c r="F30" s="41">
        <f t="shared" si="7"/>
        <v>8</v>
      </c>
      <c r="G30" s="26">
        <v>637.79999999999995</v>
      </c>
      <c r="H30" s="25">
        <f t="shared" si="6"/>
        <v>5102.3999999999996</v>
      </c>
      <c r="I30" s="12"/>
      <c r="K30" s="68">
        <v>4</v>
      </c>
      <c r="L30" s="68">
        <v>2</v>
      </c>
      <c r="M30" s="68"/>
      <c r="N30" s="68">
        <f>K30*L30</f>
        <v>8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ht="28.8" x14ac:dyDescent="0.25">
      <c r="B31"/>
      <c r="C31" s="23">
        <v>3003008</v>
      </c>
      <c r="D31" s="44" t="s">
        <v>79</v>
      </c>
      <c r="E31" s="37" t="s">
        <v>17</v>
      </c>
      <c r="F31" s="41">
        <f t="shared" si="7"/>
        <v>75.599999999999994</v>
      </c>
      <c r="G31" s="26">
        <v>11.87</v>
      </c>
      <c r="H31" s="25">
        <f t="shared" si="6"/>
        <v>897.37</v>
      </c>
      <c r="I31" s="12"/>
      <c r="K31" s="68">
        <v>12</v>
      </c>
      <c r="L31" s="68">
        <v>3</v>
      </c>
      <c r="M31" s="68">
        <f>L7</f>
        <v>2.1</v>
      </c>
      <c r="N31" s="68">
        <f>K31*L31*M31</f>
        <v>75.599999999999994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ht="38.4" x14ac:dyDescent="0.25">
      <c r="B32"/>
      <c r="C32" s="23">
        <v>3003009</v>
      </c>
      <c r="D32" s="44" t="s">
        <v>80</v>
      </c>
      <c r="E32" s="37" t="s">
        <v>17</v>
      </c>
      <c r="F32" s="41">
        <f t="shared" si="7"/>
        <v>75.599999999999994</v>
      </c>
      <c r="G32" s="26">
        <v>64.540000000000006</v>
      </c>
      <c r="H32" s="25">
        <f t="shared" si="6"/>
        <v>4879.22</v>
      </c>
      <c r="I32" s="12"/>
      <c r="K32" s="68">
        <v>12</v>
      </c>
      <c r="L32" s="68">
        <v>3</v>
      </c>
      <c r="M32" s="68">
        <f>L7</f>
        <v>2.1</v>
      </c>
      <c r="N32" s="68">
        <f>K32*L32*M32</f>
        <v>75.599999999999994</v>
      </c>
      <c r="O32" s="68"/>
      <c r="P32" s="68"/>
      <c r="Q32" s="68"/>
      <c r="R32" s="68"/>
      <c r="S32" s="67"/>
      <c r="T32" s="67"/>
      <c r="U32" s="67"/>
      <c r="V32" s="67"/>
      <c r="W32" s="67"/>
    </row>
    <row r="33" spans="2:23" s="11" customFormat="1" x14ac:dyDescent="0.25">
      <c r="B33"/>
      <c r="C33" s="23"/>
      <c r="D33" s="40"/>
      <c r="E33" s="37"/>
      <c r="F33" s="41"/>
      <c r="G33" s="26"/>
      <c r="H33" s="55">
        <f>SUM(H26:H32)</f>
        <v>530126.01</v>
      </c>
      <c r="I33" s="12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67"/>
      <c r="V33" s="67"/>
      <c r="W33" s="67"/>
    </row>
    <row r="34" spans="2:23" s="11" customFormat="1" x14ac:dyDescent="0.25">
      <c r="B34"/>
      <c r="C34" s="38" t="s">
        <v>21</v>
      </c>
      <c r="D34" s="39" t="s">
        <v>87</v>
      </c>
      <c r="E34" s="14"/>
      <c r="F34" s="14"/>
      <c r="G34" s="14"/>
      <c r="H34" s="14"/>
      <c r="I34" s="12"/>
      <c r="K34" s="68"/>
      <c r="L34" s="68"/>
      <c r="M34" s="68"/>
      <c r="N34" s="68"/>
      <c r="O34" s="68"/>
      <c r="P34" s="68"/>
      <c r="Q34" s="68"/>
      <c r="R34" s="68"/>
      <c r="S34" s="67"/>
      <c r="T34" s="67"/>
      <c r="U34" s="67"/>
      <c r="V34" s="67"/>
      <c r="W34" s="67"/>
    </row>
    <row r="35" spans="2:23" s="11" customFormat="1" ht="28.8" x14ac:dyDescent="0.25">
      <c r="B35"/>
      <c r="C35" s="50">
        <v>3004001</v>
      </c>
      <c r="D35" s="44" t="s">
        <v>57</v>
      </c>
      <c r="E35" s="51" t="s">
        <v>17</v>
      </c>
      <c r="F35" s="41">
        <f>N35</f>
        <v>1620</v>
      </c>
      <c r="G35" s="53">
        <v>11.87</v>
      </c>
      <c r="H35" s="25">
        <f t="shared" ref="H35:H39" si="8">F35*G35</f>
        <v>19229.400000000001</v>
      </c>
      <c r="I35" s="12"/>
      <c r="K35" s="68">
        <f>L3</f>
        <v>180</v>
      </c>
      <c r="L35" s="68">
        <f>M7</f>
        <v>9</v>
      </c>
      <c r="M35" s="68"/>
      <c r="N35" s="68">
        <f>K35*L35</f>
        <v>1620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2:23" s="11" customFormat="1" ht="57.6" x14ac:dyDescent="0.25">
      <c r="B36"/>
      <c r="C36" s="50" t="s">
        <v>88</v>
      </c>
      <c r="D36" s="44" t="s">
        <v>89</v>
      </c>
      <c r="E36" s="51" t="s">
        <v>15</v>
      </c>
      <c r="F36" s="41">
        <f t="shared" ref="F36:F39" si="9">N36</f>
        <v>180</v>
      </c>
      <c r="G36" s="53">
        <v>57.76</v>
      </c>
      <c r="H36" s="25">
        <f t="shared" si="8"/>
        <v>10396.799999999999</v>
      </c>
      <c r="I36" s="12"/>
      <c r="K36" s="68">
        <f>L3</f>
        <v>180</v>
      </c>
      <c r="L36" s="68"/>
      <c r="M36" s="68"/>
      <c r="N36" s="68">
        <f>K36</f>
        <v>180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2:23" s="11" customFormat="1" ht="38.4" x14ac:dyDescent="0.25">
      <c r="B37"/>
      <c r="C37" s="50" t="s">
        <v>90</v>
      </c>
      <c r="D37" s="44" t="s">
        <v>91</v>
      </c>
      <c r="E37" s="51" t="s">
        <v>15</v>
      </c>
      <c r="F37" s="41">
        <f t="shared" si="9"/>
        <v>63</v>
      </c>
      <c r="G37" s="53">
        <v>161.38999999999999</v>
      </c>
      <c r="H37" s="25">
        <f t="shared" si="8"/>
        <v>10167.57</v>
      </c>
      <c r="I37" s="12"/>
      <c r="K37" s="68">
        <f>L3</f>
        <v>180</v>
      </c>
      <c r="L37" s="68">
        <f>(K37/30)+1</f>
        <v>7</v>
      </c>
      <c r="M37" s="68"/>
      <c r="N37" s="68">
        <f>L37*L35</f>
        <v>63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2:23" s="11" customFormat="1" ht="38.4" x14ac:dyDescent="0.25">
      <c r="B38"/>
      <c r="C38" s="50">
        <v>3004007</v>
      </c>
      <c r="D38" s="44" t="s">
        <v>58</v>
      </c>
      <c r="E38" s="51" t="s">
        <v>15</v>
      </c>
      <c r="F38" s="41">
        <f t="shared" si="9"/>
        <v>549</v>
      </c>
      <c r="G38" s="53">
        <v>66.34</v>
      </c>
      <c r="H38" s="25">
        <f t="shared" si="8"/>
        <v>36420.660000000003</v>
      </c>
      <c r="I38" s="12"/>
      <c r="K38" s="68">
        <f>L3</f>
        <v>180</v>
      </c>
      <c r="L38" s="68">
        <f>(K38/3)+1</f>
        <v>61</v>
      </c>
      <c r="M38" s="68"/>
      <c r="N38" s="68">
        <f>L38*L35</f>
        <v>549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2:23" s="11" customFormat="1" ht="48" x14ac:dyDescent="0.25">
      <c r="B39"/>
      <c r="C39" s="50" t="s">
        <v>92</v>
      </c>
      <c r="D39" s="44" t="s">
        <v>93</v>
      </c>
      <c r="E39" s="51" t="s">
        <v>17</v>
      </c>
      <c r="F39" s="41">
        <f t="shared" si="9"/>
        <v>1620</v>
      </c>
      <c r="G39" s="53">
        <v>955</v>
      </c>
      <c r="H39" s="25">
        <f t="shared" si="8"/>
        <v>1547100</v>
      </c>
      <c r="I39" s="12"/>
      <c r="K39" s="68">
        <f>L3</f>
        <v>180</v>
      </c>
      <c r="L39" s="68">
        <f>M7</f>
        <v>9</v>
      </c>
      <c r="M39" s="68"/>
      <c r="N39" s="68">
        <f>K39*L39</f>
        <v>1620</v>
      </c>
      <c r="O39" s="68"/>
      <c r="P39" s="68"/>
      <c r="Q39" s="68"/>
      <c r="R39" s="68"/>
      <c r="S39" s="67"/>
      <c r="T39" s="67"/>
      <c r="U39" s="67"/>
      <c r="V39" s="67"/>
      <c r="W39" s="67"/>
    </row>
    <row r="40" spans="2:23" s="11" customFormat="1" x14ac:dyDescent="0.25">
      <c r="B40"/>
      <c r="C40" s="23"/>
      <c r="D40" s="43"/>
      <c r="E40" s="37"/>
      <c r="F40" s="41"/>
      <c r="G40" s="26"/>
      <c r="H40" s="27">
        <f>SUM(H35:H39)</f>
        <v>1623314.43</v>
      </c>
      <c r="I40" s="12"/>
      <c r="K40" s="68"/>
      <c r="L40" s="68"/>
      <c r="M40" s="68"/>
      <c r="N40" s="68"/>
      <c r="O40" s="68"/>
      <c r="P40" s="68"/>
      <c r="Q40" s="68"/>
      <c r="R40" s="68"/>
      <c r="S40" s="67"/>
      <c r="T40" s="67"/>
      <c r="U40" s="67"/>
      <c r="V40" s="67"/>
      <c r="W40" s="67"/>
    </row>
    <row r="41" spans="2:23" s="11" customFormat="1" x14ac:dyDescent="0.25">
      <c r="B41"/>
      <c r="C41" s="38" t="s">
        <v>22</v>
      </c>
      <c r="D41" s="39" t="s">
        <v>23</v>
      </c>
      <c r="E41" s="14"/>
      <c r="F41" s="14"/>
      <c r="G41" s="14"/>
      <c r="H41" s="14"/>
      <c r="I41" s="12"/>
      <c r="K41" s="68"/>
      <c r="L41" s="68"/>
      <c r="M41" s="68"/>
      <c r="N41" s="68"/>
      <c r="O41" s="68"/>
      <c r="P41" s="68"/>
      <c r="Q41" s="68"/>
      <c r="R41" s="68"/>
      <c r="S41" s="67"/>
      <c r="T41" s="67"/>
      <c r="U41" s="67"/>
      <c r="V41" s="67"/>
      <c r="W41" s="67"/>
    </row>
    <row r="42" spans="2:23" s="11" customFormat="1" ht="38.4" x14ac:dyDescent="0.25">
      <c r="B42"/>
      <c r="C42" s="50">
        <v>3006001</v>
      </c>
      <c r="D42" s="40" t="s">
        <v>40</v>
      </c>
      <c r="E42" s="51" t="s">
        <v>16</v>
      </c>
      <c r="F42" s="41">
        <f>N42</f>
        <v>12</v>
      </c>
      <c r="G42" s="53">
        <v>7787.17</v>
      </c>
      <c r="H42" s="25">
        <f t="shared" ref="H42:H47" si="10">F42*G42</f>
        <v>93446.04</v>
      </c>
      <c r="I42" s="12"/>
      <c r="K42" s="68">
        <v>12</v>
      </c>
      <c r="L42" s="68"/>
      <c r="M42" s="68"/>
      <c r="N42" s="68">
        <f>K42</f>
        <v>12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2:23" s="11" customFormat="1" ht="48" x14ac:dyDescent="0.25">
      <c r="B43"/>
      <c r="C43" s="50">
        <v>3006004</v>
      </c>
      <c r="D43" s="40" t="s">
        <v>142</v>
      </c>
      <c r="E43" s="51" t="s">
        <v>41</v>
      </c>
      <c r="F43" s="41">
        <f t="shared" ref="F43" si="11">N43</f>
        <v>12</v>
      </c>
      <c r="G43" s="53">
        <v>4576.22</v>
      </c>
      <c r="H43" s="25">
        <f t="shared" si="10"/>
        <v>54914.64</v>
      </c>
      <c r="I43" s="12"/>
      <c r="K43" s="68">
        <v>12</v>
      </c>
      <c r="L43" s="68"/>
      <c r="M43" s="68"/>
      <c r="N43" s="68">
        <f>K43</f>
        <v>12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2:23" s="11" customFormat="1" ht="57.6" x14ac:dyDescent="0.25">
      <c r="B44"/>
      <c r="C44" s="50">
        <v>3006031</v>
      </c>
      <c r="D44" s="40" t="s">
        <v>94</v>
      </c>
      <c r="E44" s="51" t="s">
        <v>16</v>
      </c>
      <c r="F44" s="41">
        <v>12</v>
      </c>
      <c r="G44" s="53">
        <v>3372.73</v>
      </c>
      <c r="H44" s="25">
        <f t="shared" si="10"/>
        <v>40472.76</v>
      </c>
      <c r="I44" s="12"/>
      <c r="K44" s="68">
        <v>12</v>
      </c>
      <c r="L44" s="68"/>
      <c r="M44" s="68"/>
      <c r="N44" s="68">
        <f t="shared" ref="N44:N47" si="12">K44</f>
        <v>12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2:23" s="11" customFormat="1" ht="76.8" x14ac:dyDescent="0.25">
      <c r="B45"/>
      <c r="C45" s="50" t="s">
        <v>114</v>
      </c>
      <c r="D45" s="40" t="s">
        <v>115</v>
      </c>
      <c r="E45" s="51" t="s">
        <v>16</v>
      </c>
      <c r="F45" s="41">
        <v>0</v>
      </c>
      <c r="G45" s="53">
        <v>7093.1</v>
      </c>
      <c r="H45" s="25">
        <f t="shared" si="10"/>
        <v>0</v>
      </c>
      <c r="I45" s="12"/>
      <c r="K45" s="68"/>
      <c r="L45" s="68"/>
      <c r="M45" s="68"/>
      <c r="N45" s="68"/>
      <c r="O45" s="68"/>
      <c r="P45" s="68"/>
      <c r="Q45" s="68"/>
      <c r="R45" s="68"/>
      <c r="S45" s="67"/>
      <c r="T45" s="67"/>
      <c r="U45" s="67"/>
      <c r="V45" s="67"/>
      <c r="W45" s="67"/>
    </row>
    <row r="46" spans="2:23" s="11" customFormat="1" ht="86.4" x14ac:dyDescent="0.25">
      <c r="B46"/>
      <c r="C46" s="50" t="s">
        <v>65</v>
      </c>
      <c r="D46" s="40" t="s">
        <v>66</v>
      </c>
      <c r="E46" s="51" t="s">
        <v>63</v>
      </c>
      <c r="F46" s="81">
        <v>3</v>
      </c>
      <c r="G46" s="53">
        <v>10911.72</v>
      </c>
      <c r="H46" s="25">
        <f t="shared" si="10"/>
        <v>32735.16</v>
      </c>
      <c r="I46" s="12"/>
      <c r="K46" s="68">
        <v>2</v>
      </c>
      <c r="L46" s="68"/>
      <c r="M46" s="68"/>
      <c r="N46" s="68">
        <f t="shared" si="12"/>
        <v>2</v>
      </c>
      <c r="O46" s="68"/>
      <c r="P46" s="68"/>
      <c r="Q46" s="68"/>
      <c r="R46" s="68"/>
      <c r="S46" s="67"/>
      <c r="T46" s="67"/>
      <c r="U46" s="67"/>
      <c r="V46" s="67"/>
      <c r="W46" s="67"/>
    </row>
    <row r="47" spans="2:23" s="11" customFormat="1" ht="38.4" x14ac:dyDescent="0.25">
      <c r="B47"/>
      <c r="C47" s="50">
        <v>3006050</v>
      </c>
      <c r="D47" s="40" t="s">
        <v>70</v>
      </c>
      <c r="E47" s="51" t="s">
        <v>16</v>
      </c>
      <c r="F47" s="81">
        <v>3</v>
      </c>
      <c r="G47" s="53">
        <v>4068.89</v>
      </c>
      <c r="H47" s="25">
        <f t="shared" si="10"/>
        <v>12206.67</v>
      </c>
      <c r="I47" s="12"/>
      <c r="K47" s="68">
        <v>2</v>
      </c>
      <c r="L47" s="68"/>
      <c r="M47" s="68"/>
      <c r="N47" s="68">
        <f t="shared" si="12"/>
        <v>2</v>
      </c>
      <c r="O47" s="68"/>
      <c r="P47" s="68"/>
      <c r="Q47" s="68"/>
      <c r="R47" s="68"/>
      <c r="S47" s="67"/>
      <c r="T47" s="67"/>
      <c r="U47" s="67"/>
      <c r="V47" s="67"/>
      <c r="W47" s="67"/>
    </row>
    <row r="48" spans="2:23" s="11" customFormat="1" ht="12.75" customHeight="1" x14ac:dyDescent="0.25">
      <c r="B48"/>
      <c r="C48" s="23"/>
      <c r="D48" s="43"/>
      <c r="E48" s="37"/>
      <c r="F48" s="41"/>
      <c r="G48" s="26"/>
      <c r="H48" s="27">
        <f>SUM(H42:H47)</f>
        <v>233775.27</v>
      </c>
      <c r="I48" s="12"/>
      <c r="K48" s="68"/>
      <c r="L48" s="68"/>
      <c r="M48" s="68"/>
      <c r="N48" s="68"/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12" customHeight="1" x14ac:dyDescent="0.25">
      <c r="B49"/>
      <c r="C49" s="38" t="s">
        <v>32</v>
      </c>
      <c r="D49" s="39" t="s">
        <v>42</v>
      </c>
      <c r="E49" s="14"/>
      <c r="F49" s="14"/>
      <c r="G49" s="14"/>
      <c r="H49" s="14"/>
      <c r="I49" s="12"/>
      <c r="K49" s="68"/>
      <c r="L49" s="68"/>
      <c r="M49" s="68"/>
      <c r="N49" s="68"/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76.8" x14ac:dyDescent="0.25">
      <c r="A50" s="59"/>
      <c r="B50"/>
      <c r="C50" s="23" t="s">
        <v>95</v>
      </c>
      <c r="D50" s="44" t="s">
        <v>96</v>
      </c>
      <c r="E50" s="37" t="s">
        <v>16</v>
      </c>
      <c r="F50" s="41">
        <f>N50</f>
        <v>2</v>
      </c>
      <c r="G50" s="26">
        <v>7182.95</v>
      </c>
      <c r="H50" s="25">
        <f t="shared" ref="H50:H53" si="13">F50*G50</f>
        <v>14365.9</v>
      </c>
      <c r="I50" s="12"/>
      <c r="K50" s="68">
        <v>2</v>
      </c>
      <c r="L50" s="68"/>
      <c r="M50" s="68"/>
      <c r="N50" s="68">
        <f t="shared" ref="N50:N53" si="14">K50</f>
        <v>2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76.8" x14ac:dyDescent="0.25">
      <c r="A51" s="59"/>
      <c r="B51"/>
      <c r="C51" s="23" t="s">
        <v>74</v>
      </c>
      <c r="D51" s="44" t="s">
        <v>97</v>
      </c>
      <c r="E51" s="37" t="s">
        <v>16</v>
      </c>
      <c r="F51" s="41">
        <f t="shared" ref="F51:F53" si="15">N51</f>
        <v>2</v>
      </c>
      <c r="G51" s="26">
        <v>4618.97</v>
      </c>
      <c r="H51" s="25">
        <f t="shared" si="13"/>
        <v>9237.94</v>
      </c>
      <c r="I51" s="12"/>
      <c r="K51" s="68">
        <v>2</v>
      </c>
      <c r="L51" s="68"/>
      <c r="M51" s="68"/>
      <c r="N51" s="68">
        <f t="shared" si="14"/>
        <v>2</v>
      </c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ht="57.6" x14ac:dyDescent="0.25">
      <c r="A52" s="59"/>
      <c r="B52"/>
      <c r="C52" s="23" t="s">
        <v>52</v>
      </c>
      <c r="D52" s="44" t="s">
        <v>53</v>
      </c>
      <c r="E52" s="37" t="s">
        <v>15</v>
      </c>
      <c r="F52" s="41">
        <f t="shared" si="15"/>
        <v>24</v>
      </c>
      <c r="G52" s="26">
        <v>636.80999999999995</v>
      </c>
      <c r="H52" s="25">
        <f t="shared" si="13"/>
        <v>15283.44</v>
      </c>
      <c r="I52" s="12"/>
      <c r="K52" s="68">
        <v>8</v>
      </c>
      <c r="L52" s="68">
        <v>3</v>
      </c>
      <c r="M52" s="68"/>
      <c r="N52" s="68">
        <f>K52*L52</f>
        <v>24</v>
      </c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76.8" x14ac:dyDescent="0.25">
      <c r="A53" s="59"/>
      <c r="B53"/>
      <c r="C53" s="23" t="s">
        <v>49</v>
      </c>
      <c r="D53" s="44" t="s">
        <v>98</v>
      </c>
      <c r="E53" s="37" t="s">
        <v>16</v>
      </c>
      <c r="F53" s="41">
        <f t="shared" si="15"/>
        <v>2</v>
      </c>
      <c r="G53" s="26">
        <v>4415.6899999999996</v>
      </c>
      <c r="H53" s="25">
        <f t="shared" si="13"/>
        <v>8831.3799999999992</v>
      </c>
      <c r="I53" s="12"/>
      <c r="K53" s="68">
        <v>2</v>
      </c>
      <c r="L53" s="68"/>
      <c r="M53" s="68"/>
      <c r="N53" s="68">
        <f t="shared" si="14"/>
        <v>2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x14ac:dyDescent="0.25">
      <c r="B54"/>
      <c r="C54" s="23"/>
      <c r="D54" s="43"/>
      <c r="E54" s="37"/>
      <c r="F54" s="41"/>
      <c r="G54" s="26"/>
      <c r="H54" s="27">
        <f>SUM(H50:H53)</f>
        <v>47718.66</v>
      </c>
      <c r="I54" s="12"/>
      <c r="K54" s="68"/>
      <c r="L54" s="68"/>
      <c r="M54" s="68"/>
      <c r="N54" s="68"/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x14ac:dyDescent="0.25">
      <c r="B55"/>
      <c r="C55" s="38" t="s">
        <v>37</v>
      </c>
      <c r="D55" s="39" t="s">
        <v>77</v>
      </c>
      <c r="E55" s="14"/>
      <c r="F55" s="14"/>
      <c r="G55" s="14"/>
      <c r="H55" s="14"/>
      <c r="I55" s="12"/>
      <c r="K55" s="68"/>
      <c r="L55" s="68"/>
      <c r="M55" s="68"/>
      <c r="N55" s="68"/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ht="76.8" x14ac:dyDescent="0.25">
      <c r="A56" s="59"/>
      <c r="B56"/>
      <c r="C56" s="23" t="s">
        <v>82</v>
      </c>
      <c r="D56" s="44" t="s">
        <v>83</v>
      </c>
      <c r="E56" s="37" t="s">
        <v>15</v>
      </c>
      <c r="F56" s="41">
        <f>N56</f>
        <v>180</v>
      </c>
      <c r="G56" s="26">
        <v>81.12</v>
      </c>
      <c r="H56" s="25">
        <f t="shared" ref="H56:H58" si="16">F56*G56</f>
        <v>14601.6</v>
      </c>
      <c r="I56" s="12"/>
      <c r="K56" s="68">
        <f>L3</f>
        <v>180</v>
      </c>
      <c r="L56" s="68"/>
      <c r="M56" s="68"/>
      <c r="N56" s="68">
        <f t="shared" ref="N56" si="17">K56</f>
        <v>180</v>
      </c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ht="67.2" x14ac:dyDescent="0.25">
      <c r="A57" s="59"/>
      <c r="B57"/>
      <c r="C57" s="23" t="s">
        <v>99</v>
      </c>
      <c r="D57" s="44" t="s">
        <v>100</v>
      </c>
      <c r="E57" s="37" t="s">
        <v>15</v>
      </c>
      <c r="F57" s="41">
        <f t="shared" ref="F57:F58" si="18">N57</f>
        <v>9</v>
      </c>
      <c r="G57" s="26">
        <v>342.92</v>
      </c>
      <c r="H57" s="25">
        <f t="shared" si="16"/>
        <v>3086.28</v>
      </c>
      <c r="I57" s="12"/>
      <c r="K57" s="68">
        <f>L39</f>
        <v>9</v>
      </c>
      <c r="L57" s="68">
        <v>1</v>
      </c>
      <c r="M57" s="68"/>
      <c r="N57" s="68">
        <f>K57*L57</f>
        <v>9</v>
      </c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ht="76.8" x14ac:dyDescent="0.25">
      <c r="A58" s="59"/>
      <c r="B58"/>
      <c r="C58" s="23" t="s">
        <v>101</v>
      </c>
      <c r="D58" s="44" t="s">
        <v>102</v>
      </c>
      <c r="E58" s="37" t="s">
        <v>15</v>
      </c>
      <c r="F58" s="41">
        <f t="shared" si="18"/>
        <v>45</v>
      </c>
      <c r="G58" s="26">
        <v>342.92</v>
      </c>
      <c r="H58" s="25">
        <f t="shared" si="16"/>
        <v>15431.4</v>
      </c>
      <c r="I58" s="12"/>
      <c r="K58" s="68">
        <f>K57/0.8</f>
        <v>11.25</v>
      </c>
      <c r="L58" s="68">
        <f>K58*2</f>
        <v>22.5</v>
      </c>
      <c r="M58" s="68">
        <v>2</v>
      </c>
      <c r="N58" s="68">
        <f>L58*M58</f>
        <v>45</v>
      </c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x14ac:dyDescent="0.25">
      <c r="B59"/>
      <c r="C59" s="50"/>
      <c r="D59" s="40"/>
      <c r="E59" s="51"/>
      <c r="F59" s="52"/>
      <c r="G59" s="53"/>
      <c r="H59" s="27">
        <f>SUM(H56:H58)</f>
        <v>33119.279999999999</v>
      </c>
      <c r="I59" s="12"/>
      <c r="K59" s="68"/>
      <c r="L59" s="68"/>
      <c r="M59" s="68"/>
      <c r="N59" s="68"/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x14ac:dyDescent="0.25">
      <c r="B60"/>
      <c r="C60" s="38" t="s">
        <v>43</v>
      </c>
      <c r="D60" s="39" t="s">
        <v>44</v>
      </c>
      <c r="E60" s="14"/>
      <c r="F60" s="14"/>
      <c r="G60" s="14"/>
      <c r="H60" s="14"/>
      <c r="I60" s="12"/>
      <c r="K60" s="68"/>
      <c r="L60" s="68"/>
      <c r="M60" s="68"/>
      <c r="N60" s="68"/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ht="153.6" x14ac:dyDescent="0.25">
      <c r="B61"/>
      <c r="C61" s="23">
        <v>3007058</v>
      </c>
      <c r="D61" s="45" t="s">
        <v>84</v>
      </c>
      <c r="E61" s="37" t="s">
        <v>16</v>
      </c>
      <c r="F61" s="41">
        <v>10</v>
      </c>
      <c r="G61" s="26">
        <v>35514.03</v>
      </c>
      <c r="H61" s="25">
        <f t="shared" ref="H61:H62" si="19">F61*G61</f>
        <v>355140.3</v>
      </c>
      <c r="I61" s="12"/>
      <c r="K61" s="68">
        <f>L3</f>
        <v>180</v>
      </c>
      <c r="L61" s="68">
        <v>15</v>
      </c>
      <c r="M61" s="68"/>
      <c r="N61" s="68">
        <f>K61/L61</f>
        <v>12</v>
      </c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ht="96" x14ac:dyDescent="0.25">
      <c r="B62"/>
      <c r="C62" s="23">
        <v>3007007</v>
      </c>
      <c r="D62" s="45" t="s">
        <v>60</v>
      </c>
      <c r="E62" s="37" t="s">
        <v>16</v>
      </c>
      <c r="F62" s="41">
        <v>10</v>
      </c>
      <c r="G62" s="26">
        <v>5660.87</v>
      </c>
      <c r="H62" s="25">
        <f t="shared" si="19"/>
        <v>56608.7</v>
      </c>
      <c r="I62" s="12"/>
      <c r="K62" s="68">
        <f>L3</f>
        <v>180</v>
      </c>
      <c r="L62" s="68">
        <v>15</v>
      </c>
      <c r="M62" s="68"/>
      <c r="N62" s="68">
        <f>K62/L62</f>
        <v>12</v>
      </c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x14ac:dyDescent="0.25">
      <c r="B63"/>
      <c r="C63" s="23"/>
      <c r="D63" s="43"/>
      <c r="E63" s="37"/>
      <c r="F63" s="41"/>
      <c r="G63" s="26"/>
      <c r="H63" s="27">
        <f>SUM(H61:H62)</f>
        <v>411749</v>
      </c>
      <c r="I63" s="12"/>
      <c r="K63" s="68"/>
      <c r="L63" s="68"/>
      <c r="M63" s="68"/>
      <c r="N63" s="68"/>
      <c r="O63" s="68"/>
      <c r="P63" s="68"/>
      <c r="Q63" s="68"/>
      <c r="R63" s="68"/>
      <c r="S63" s="67"/>
      <c r="T63" s="67"/>
      <c r="U63" s="67"/>
      <c r="V63" s="67"/>
      <c r="W63" s="67"/>
    </row>
    <row r="64" spans="1:23" s="11" customFormat="1" x14ac:dyDescent="0.25">
      <c r="B64"/>
      <c r="C64" s="38" t="s">
        <v>78</v>
      </c>
      <c r="D64" s="39" t="s">
        <v>45</v>
      </c>
      <c r="E64" s="14"/>
      <c r="F64" s="14"/>
      <c r="G64" s="14"/>
      <c r="H64" s="14"/>
      <c r="I64" s="12"/>
      <c r="K64" s="68"/>
      <c r="L64" s="68"/>
      <c r="M64" s="68"/>
      <c r="N64" s="68"/>
      <c r="O64" s="68"/>
      <c r="P64" s="68"/>
      <c r="Q64" s="68"/>
      <c r="R64" s="68"/>
      <c r="S64" s="67"/>
      <c r="T64" s="67"/>
      <c r="U64" s="67"/>
      <c r="V64" s="67"/>
      <c r="W64" s="67"/>
    </row>
    <row r="65" spans="2:23" s="11" customFormat="1" ht="28.8" x14ac:dyDescent="0.25">
      <c r="B65"/>
      <c r="C65" s="23">
        <v>3008001</v>
      </c>
      <c r="D65" s="44" t="s">
        <v>61</v>
      </c>
      <c r="E65" s="37" t="s">
        <v>17</v>
      </c>
      <c r="F65" s="81">
        <v>2057.15</v>
      </c>
      <c r="G65" s="26">
        <v>4.29</v>
      </c>
      <c r="H65" s="25">
        <f t="shared" ref="H65" si="20">F65*G65</f>
        <v>8825.17</v>
      </c>
      <c r="I65" s="12"/>
      <c r="K65" s="68">
        <f>L3</f>
        <v>180</v>
      </c>
      <c r="L65" s="68">
        <f>O7</f>
        <v>11.1</v>
      </c>
      <c r="M65" s="68"/>
      <c r="N65" s="68">
        <f>L65*K65</f>
        <v>1998</v>
      </c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ht="13.8" thickBot="1" x14ac:dyDescent="0.3">
      <c r="B66"/>
      <c r="C66" s="23"/>
      <c r="D66" s="43"/>
      <c r="E66" s="37"/>
      <c r="F66" s="41"/>
      <c r="G66" s="26"/>
      <c r="H66" s="27">
        <f>SUM(H65:H65)</f>
        <v>8825.17</v>
      </c>
      <c r="I66" s="12"/>
      <c r="K66" s="68"/>
      <c r="L66" s="68"/>
      <c r="M66" s="68"/>
      <c r="N66" s="68"/>
      <c r="O66" s="68"/>
      <c r="P66" s="68"/>
      <c r="Q66" s="68"/>
      <c r="R66" s="68"/>
      <c r="S66" s="67"/>
      <c r="T66" s="67"/>
      <c r="U66" s="67"/>
      <c r="V66" s="67"/>
      <c r="W66" s="67"/>
    </row>
    <row r="67" spans="2:23" ht="13.8" thickTop="1" x14ac:dyDescent="0.25">
      <c r="C67" s="30" t="s">
        <v>103</v>
      </c>
      <c r="D67" s="58" t="s">
        <v>104</v>
      </c>
      <c r="E67" s="32"/>
      <c r="F67" s="33"/>
      <c r="G67" s="10"/>
      <c r="H67" s="10"/>
      <c r="I67" s="4"/>
      <c r="K67" s="69"/>
      <c r="L67" s="69"/>
      <c r="M67" s="69"/>
      <c r="N67" s="69"/>
      <c r="O67" s="69"/>
      <c r="P67" s="69"/>
      <c r="Q67" s="69"/>
      <c r="R67" s="69"/>
      <c r="S67" s="66"/>
      <c r="T67" s="66"/>
      <c r="U67" s="66"/>
      <c r="V67" s="66"/>
      <c r="W67" s="66"/>
    </row>
    <row r="68" spans="2:23" s="11" customFormat="1" x14ac:dyDescent="0.25">
      <c r="B68"/>
      <c r="C68" s="38" t="s">
        <v>105</v>
      </c>
      <c r="D68" s="39" t="s">
        <v>33</v>
      </c>
      <c r="E68" s="14"/>
      <c r="F68" s="14"/>
      <c r="G68" s="14"/>
      <c r="H68" s="14"/>
      <c r="I68" s="12"/>
      <c r="K68" s="68"/>
      <c r="L68" s="68"/>
      <c r="M68" s="68"/>
      <c r="N68" s="68"/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 t="s">
        <v>34</v>
      </c>
      <c r="D69" s="44" t="s">
        <v>50</v>
      </c>
      <c r="E69" s="37" t="s">
        <v>15</v>
      </c>
      <c r="F69" s="52">
        <f t="shared" ref="F69:F75" si="21">N69</f>
        <v>190</v>
      </c>
      <c r="G69" s="26">
        <v>20.100000000000001</v>
      </c>
      <c r="H69" s="25">
        <f t="shared" ref="H69:H77" si="22">F69*G69</f>
        <v>3819</v>
      </c>
      <c r="I69" s="12"/>
      <c r="K69" s="68">
        <f>L3+10</f>
        <v>190</v>
      </c>
      <c r="L69" s="68"/>
      <c r="M69" s="68"/>
      <c r="N69" s="68">
        <f t="shared" ref="N69" si="23">K69</f>
        <v>190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38.4" x14ac:dyDescent="0.25">
      <c r="B70"/>
      <c r="C70" s="23">
        <v>3002059</v>
      </c>
      <c r="D70" s="44" t="s">
        <v>116</v>
      </c>
      <c r="E70" s="37" t="s">
        <v>28</v>
      </c>
      <c r="F70" s="52">
        <f t="shared" si="21"/>
        <v>427.5</v>
      </c>
      <c r="G70" s="26">
        <v>139.43</v>
      </c>
      <c r="H70" s="25">
        <f t="shared" si="22"/>
        <v>59606.33</v>
      </c>
      <c r="I70" s="12"/>
      <c r="K70" s="68">
        <v>190</v>
      </c>
      <c r="L70" s="68">
        <v>0.9</v>
      </c>
      <c r="M70" s="68">
        <v>2.5</v>
      </c>
      <c r="N70" s="68">
        <f>M70*L70*K70</f>
        <v>427.5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>
        <v>3002041</v>
      </c>
      <c r="D71" s="44" t="s">
        <v>46</v>
      </c>
      <c r="E71" s="37" t="s">
        <v>28</v>
      </c>
      <c r="F71" s="52">
        <f t="shared" si="21"/>
        <v>17.100000000000001</v>
      </c>
      <c r="G71" s="26">
        <v>1476.27</v>
      </c>
      <c r="H71" s="25">
        <f t="shared" si="22"/>
        <v>25244.22</v>
      </c>
      <c r="I71" s="12"/>
      <c r="K71" s="68">
        <v>190</v>
      </c>
      <c r="L71" s="68">
        <v>0.9</v>
      </c>
      <c r="M71" s="68">
        <v>0.1</v>
      </c>
      <c r="N71" s="68">
        <f>M71*L71*K71</f>
        <v>17.100000000000001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28.8" x14ac:dyDescent="0.25">
      <c r="B72"/>
      <c r="C72" s="23" t="s">
        <v>106</v>
      </c>
      <c r="D72" s="44" t="s">
        <v>107</v>
      </c>
      <c r="E72" s="37" t="s">
        <v>15</v>
      </c>
      <c r="F72" s="52">
        <f t="shared" si="21"/>
        <v>190</v>
      </c>
      <c r="G72" s="26">
        <v>290.08999999999997</v>
      </c>
      <c r="H72" s="25">
        <f t="shared" si="22"/>
        <v>55117.1</v>
      </c>
      <c r="I72" s="12"/>
      <c r="K72" s="68">
        <f>L3+10</f>
        <v>190</v>
      </c>
      <c r="L72" s="68"/>
      <c r="M72" s="68"/>
      <c r="N72" s="68">
        <f t="shared" ref="N72:N73" si="24">K72</f>
        <v>190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28.8" x14ac:dyDescent="0.25">
      <c r="B73"/>
      <c r="C73" s="23" t="s">
        <v>108</v>
      </c>
      <c r="D73" s="44" t="s">
        <v>109</v>
      </c>
      <c r="E73" s="37" t="s">
        <v>15</v>
      </c>
      <c r="F73" s="52">
        <f t="shared" si="21"/>
        <v>190</v>
      </c>
      <c r="G73" s="26">
        <v>104.72</v>
      </c>
      <c r="H73" s="25">
        <f t="shared" si="22"/>
        <v>19896.8</v>
      </c>
      <c r="I73" s="12"/>
      <c r="K73" s="68">
        <f>L3+10</f>
        <v>190</v>
      </c>
      <c r="L73" s="68"/>
      <c r="M73" s="68"/>
      <c r="N73" s="68">
        <f t="shared" si="24"/>
        <v>190</v>
      </c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38.4" x14ac:dyDescent="0.25">
      <c r="B74"/>
      <c r="C74" s="83" t="s">
        <v>186</v>
      </c>
      <c r="D74" s="44" t="s">
        <v>188</v>
      </c>
      <c r="E74" s="37" t="s">
        <v>28</v>
      </c>
      <c r="F74" s="52">
        <f>N74</f>
        <v>367.65</v>
      </c>
      <c r="G74" s="26">
        <v>444.03</v>
      </c>
      <c r="H74" s="25">
        <f t="shared" si="22"/>
        <v>163247.63</v>
      </c>
      <c r="I74" s="12"/>
      <c r="K74" s="68">
        <v>190</v>
      </c>
      <c r="L74" s="68">
        <v>0.9</v>
      </c>
      <c r="M74" s="68">
        <v>2.15</v>
      </c>
      <c r="N74" s="68">
        <f>M74*L74*K74</f>
        <v>367.65</v>
      </c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38.4" x14ac:dyDescent="0.25">
      <c r="B75"/>
      <c r="C75" s="23">
        <v>3002002</v>
      </c>
      <c r="D75" s="44" t="s">
        <v>31</v>
      </c>
      <c r="E75" s="37" t="s">
        <v>28</v>
      </c>
      <c r="F75" s="41">
        <f t="shared" si="21"/>
        <v>17.100000000000001</v>
      </c>
      <c r="G75" s="26">
        <v>305.20999999999998</v>
      </c>
      <c r="H75" s="25">
        <f t="shared" si="22"/>
        <v>5219.09</v>
      </c>
      <c r="I75" s="12"/>
      <c r="K75" s="68">
        <v>190</v>
      </c>
      <c r="L75" s="68">
        <v>0.9</v>
      </c>
      <c r="M75" s="68">
        <v>0.1</v>
      </c>
      <c r="N75" s="68">
        <f>M75*L75*K75</f>
        <v>17.100000000000001</v>
      </c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ht="28.8" x14ac:dyDescent="0.25">
      <c r="B76"/>
      <c r="C76" s="23" t="s">
        <v>110</v>
      </c>
      <c r="D76" s="44" t="s">
        <v>111</v>
      </c>
      <c r="E76" s="37" t="s">
        <v>112</v>
      </c>
      <c r="F76" s="41">
        <v>4</v>
      </c>
      <c r="G76" s="26">
        <v>965.49</v>
      </c>
      <c r="H76" s="25">
        <f t="shared" si="22"/>
        <v>3861.96</v>
      </c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ht="38.4" x14ac:dyDescent="0.25">
      <c r="B77"/>
      <c r="C77" s="23" t="s">
        <v>35</v>
      </c>
      <c r="D77" s="44" t="s">
        <v>54</v>
      </c>
      <c r="E77" s="37" t="s">
        <v>36</v>
      </c>
      <c r="F77" s="41">
        <v>24</v>
      </c>
      <c r="G77" s="26">
        <v>150.94999999999999</v>
      </c>
      <c r="H77" s="25">
        <f t="shared" si="22"/>
        <v>3622.8</v>
      </c>
      <c r="I77" s="12"/>
      <c r="K77" s="68"/>
      <c r="L77" s="68"/>
      <c r="M77" s="68"/>
      <c r="N77" s="68"/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ht="13.8" thickBot="1" x14ac:dyDescent="0.3">
      <c r="B78"/>
      <c r="C78" s="23"/>
      <c r="D78" s="43"/>
      <c r="E78" s="37"/>
      <c r="F78" s="41"/>
      <c r="G78" s="26"/>
      <c r="H78" s="27">
        <f>SUM(H69:H77)</f>
        <v>339634.93</v>
      </c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ht="13.8" thickTop="1" x14ac:dyDescent="0.25">
      <c r="C79" s="30" t="s">
        <v>47</v>
      </c>
      <c r="D79" s="58" t="s">
        <v>158</v>
      </c>
      <c r="E79" s="32"/>
      <c r="F79" s="33"/>
      <c r="G79" s="10"/>
      <c r="H79" s="10"/>
      <c r="I79" s="4"/>
      <c r="K79" s="69"/>
      <c r="L79" s="69"/>
      <c r="M79" s="69"/>
      <c r="N79" s="69"/>
      <c r="O79" s="69"/>
      <c r="P79" s="69"/>
      <c r="Q79" s="69"/>
      <c r="R79" s="69"/>
      <c r="S79" s="66"/>
      <c r="T79" s="66"/>
      <c r="U79" s="66"/>
      <c r="V79" s="66"/>
      <c r="W79" s="66"/>
    </row>
    <row r="80" spans="2:23" s="11" customFormat="1" x14ac:dyDescent="0.25">
      <c r="B80"/>
      <c r="C80" s="38" t="s">
        <v>48</v>
      </c>
      <c r="D80" s="39" t="s">
        <v>33</v>
      </c>
      <c r="E80" s="14"/>
      <c r="F80" s="14"/>
      <c r="G80" s="14"/>
      <c r="H80" s="14"/>
      <c r="I80" s="12"/>
      <c r="K80" s="68"/>
      <c r="L80" s="68"/>
      <c r="M80" s="68"/>
      <c r="N80" s="68"/>
      <c r="O80" s="68"/>
      <c r="P80" s="68"/>
      <c r="Q80" s="68"/>
      <c r="R80" s="68"/>
      <c r="S80" s="67"/>
      <c r="T80" s="67"/>
      <c r="U80" s="67"/>
      <c r="V80" s="67"/>
      <c r="W80" s="67"/>
    </row>
    <row r="81" spans="2:23" s="11" customFormat="1" ht="28.8" x14ac:dyDescent="0.25">
      <c r="B81"/>
      <c r="C81" s="23" t="s">
        <v>34</v>
      </c>
      <c r="D81" s="44" t="s">
        <v>50</v>
      </c>
      <c r="E81" s="37" t="s">
        <v>15</v>
      </c>
      <c r="F81" s="52">
        <f>N81</f>
        <v>190</v>
      </c>
      <c r="G81" s="26">
        <v>20.02</v>
      </c>
      <c r="H81" s="25">
        <f t="shared" ref="H81:H94" si="25">F81*G81</f>
        <v>3803.8</v>
      </c>
      <c r="I81" s="12"/>
      <c r="K81" s="68">
        <f>L3+10</f>
        <v>190</v>
      </c>
      <c r="L81" s="68"/>
      <c r="M81" s="68"/>
      <c r="N81" s="68">
        <f t="shared" ref="N81" si="26">K81</f>
        <v>190</v>
      </c>
      <c r="O81" s="68"/>
      <c r="P81" s="68"/>
      <c r="Q81" s="68"/>
      <c r="R81" s="68"/>
      <c r="S81" s="67"/>
      <c r="T81" s="67"/>
      <c r="U81" s="67"/>
      <c r="V81" s="67"/>
      <c r="W81" s="67"/>
    </row>
    <row r="82" spans="2:23" s="11" customFormat="1" ht="28.8" x14ac:dyDescent="0.25">
      <c r="B82"/>
      <c r="C82" s="23" t="s">
        <v>67</v>
      </c>
      <c r="D82" s="44" t="s">
        <v>68</v>
      </c>
      <c r="E82" s="37" t="s">
        <v>28</v>
      </c>
      <c r="F82" s="52">
        <v>0.13</v>
      </c>
      <c r="G82" s="26">
        <v>5570.07</v>
      </c>
      <c r="H82" s="25">
        <f t="shared" si="25"/>
        <v>724.11</v>
      </c>
      <c r="I82" s="12"/>
      <c r="K82" s="68"/>
      <c r="L82" s="68"/>
      <c r="M82" s="68"/>
      <c r="N82" s="68"/>
      <c r="O82" s="68"/>
      <c r="P82" s="68"/>
      <c r="Q82" s="68"/>
      <c r="R82" s="68"/>
      <c r="S82" s="67"/>
      <c r="T82" s="67"/>
      <c r="U82" s="67"/>
      <c r="V82" s="67"/>
      <c r="W82" s="67"/>
    </row>
    <row r="83" spans="2:23" s="11" customFormat="1" ht="38.4" x14ac:dyDescent="0.25">
      <c r="B83"/>
      <c r="C83" s="23">
        <v>3002059</v>
      </c>
      <c r="D83" s="44" t="s">
        <v>116</v>
      </c>
      <c r="E83" s="37" t="s">
        <v>28</v>
      </c>
      <c r="F83" s="52">
        <f>N83</f>
        <v>136.80000000000001</v>
      </c>
      <c r="G83" s="26">
        <v>139.43</v>
      </c>
      <c r="H83" s="25">
        <f t="shared" si="25"/>
        <v>19074.02</v>
      </c>
      <c r="I83" s="12"/>
      <c r="K83" s="68">
        <v>190</v>
      </c>
      <c r="L83" s="68">
        <v>0.6</v>
      </c>
      <c r="M83" s="68">
        <v>1.2</v>
      </c>
      <c r="N83" s="68">
        <f>M83*L83*K83</f>
        <v>136.80000000000001</v>
      </c>
      <c r="O83" s="68"/>
      <c r="P83" s="68"/>
      <c r="Q83" s="68"/>
      <c r="R83" s="68"/>
      <c r="S83" s="67"/>
      <c r="T83" s="67"/>
      <c r="U83" s="67"/>
      <c r="V83" s="67"/>
      <c r="W83" s="67"/>
    </row>
    <row r="84" spans="2:23" s="11" customFormat="1" ht="28.8" x14ac:dyDescent="0.25">
      <c r="B84"/>
      <c r="C84" s="23">
        <v>3002041</v>
      </c>
      <c r="D84" s="44" t="s">
        <v>46</v>
      </c>
      <c r="E84" s="37" t="s">
        <v>28</v>
      </c>
      <c r="F84" s="52">
        <f>N84</f>
        <v>11.4</v>
      </c>
      <c r="G84" s="26">
        <v>1476.27</v>
      </c>
      <c r="H84" s="25">
        <f t="shared" si="25"/>
        <v>16829.48</v>
      </c>
      <c r="I84" s="12"/>
      <c r="K84" s="68">
        <v>190</v>
      </c>
      <c r="L84" s="68">
        <v>0.6</v>
      </c>
      <c r="M84" s="68">
        <v>0.1</v>
      </c>
      <c r="N84" s="68">
        <f>M84*L84*K84</f>
        <v>11.4</v>
      </c>
      <c r="O84" s="68"/>
      <c r="P84" s="68"/>
      <c r="Q84" s="68"/>
      <c r="R84" s="68"/>
      <c r="S84" s="67"/>
      <c r="T84" s="67"/>
      <c r="U84" s="67"/>
      <c r="V84" s="67"/>
      <c r="W84" s="67"/>
    </row>
    <row r="85" spans="2:23" s="11" customFormat="1" ht="38.4" x14ac:dyDescent="0.25">
      <c r="B85"/>
      <c r="C85" s="23">
        <v>3004087</v>
      </c>
      <c r="D85" s="44" t="s">
        <v>160</v>
      </c>
      <c r="E85" s="37" t="s">
        <v>15</v>
      </c>
      <c r="F85" s="52">
        <f>N85</f>
        <v>190</v>
      </c>
      <c r="G85" s="26">
        <v>594.36</v>
      </c>
      <c r="H85" s="25">
        <f t="shared" si="25"/>
        <v>112928.4</v>
      </c>
      <c r="I85" s="12"/>
      <c r="K85" s="68">
        <f>L3+10</f>
        <v>190</v>
      </c>
      <c r="L85" s="68"/>
      <c r="M85" s="68"/>
      <c r="N85" s="68">
        <f t="shared" ref="N85" si="27">K85</f>
        <v>190</v>
      </c>
      <c r="O85" s="68"/>
      <c r="P85" s="68"/>
      <c r="Q85" s="68"/>
      <c r="R85" s="68"/>
      <c r="S85" s="67"/>
      <c r="T85" s="67"/>
      <c r="U85" s="67"/>
      <c r="V85" s="67"/>
      <c r="W85" s="67"/>
    </row>
    <row r="86" spans="2:23" s="11" customFormat="1" ht="38.4" x14ac:dyDescent="0.25">
      <c r="B86"/>
      <c r="C86" s="83" t="s">
        <v>186</v>
      </c>
      <c r="D86" s="44" t="s">
        <v>188</v>
      </c>
      <c r="E86" s="37" t="s">
        <v>28</v>
      </c>
      <c r="F86" s="41">
        <f>N86</f>
        <v>114</v>
      </c>
      <c r="G86" s="26">
        <v>444.03</v>
      </c>
      <c r="H86" s="25">
        <f t="shared" si="25"/>
        <v>50619.42</v>
      </c>
      <c r="I86" s="12"/>
      <c r="K86" s="68">
        <v>190</v>
      </c>
      <c r="L86" s="68">
        <v>0.6</v>
      </c>
      <c r="M86" s="68">
        <v>1</v>
      </c>
      <c r="N86" s="68">
        <f>M86*L86*K86</f>
        <v>114</v>
      </c>
      <c r="O86" s="68"/>
      <c r="P86" s="68"/>
      <c r="Q86" s="68"/>
      <c r="R86" s="68"/>
      <c r="S86" s="67"/>
      <c r="T86" s="67"/>
      <c r="U86" s="67"/>
      <c r="V86" s="67"/>
      <c r="W86" s="67"/>
    </row>
    <row r="87" spans="2:23" s="11" customFormat="1" ht="38.4" x14ac:dyDescent="0.25">
      <c r="B87"/>
      <c r="C87" s="23">
        <v>3002002</v>
      </c>
      <c r="D87" s="44" t="s">
        <v>31</v>
      </c>
      <c r="E87" s="37" t="s">
        <v>28</v>
      </c>
      <c r="F87" s="41">
        <f>N87</f>
        <v>11.4</v>
      </c>
      <c r="G87" s="26">
        <v>305.20999999999998</v>
      </c>
      <c r="H87" s="25">
        <f t="shared" si="25"/>
        <v>3479.39</v>
      </c>
      <c r="I87" s="12"/>
      <c r="K87" s="68">
        <v>190</v>
      </c>
      <c r="L87" s="68">
        <v>0.6</v>
      </c>
      <c r="M87" s="68">
        <v>0.1</v>
      </c>
      <c r="N87" s="68">
        <f>M87*L87*K87</f>
        <v>11.4</v>
      </c>
      <c r="O87" s="68"/>
      <c r="P87" s="68"/>
      <c r="Q87" s="68"/>
      <c r="R87" s="68"/>
      <c r="S87" s="67"/>
      <c r="T87" s="67"/>
      <c r="U87" s="67"/>
      <c r="V87" s="67"/>
      <c r="W87" s="67"/>
    </row>
    <row r="88" spans="2:23" s="11" customFormat="1" ht="38.4" x14ac:dyDescent="0.25">
      <c r="B88"/>
      <c r="C88" s="23" t="s">
        <v>35</v>
      </c>
      <c r="D88" s="44" t="s">
        <v>54</v>
      </c>
      <c r="E88" s="37" t="s">
        <v>36</v>
      </c>
      <c r="F88" s="41">
        <v>24</v>
      </c>
      <c r="G88" s="26">
        <v>150.94999999999999</v>
      </c>
      <c r="H88" s="25">
        <f t="shared" si="25"/>
        <v>3622.8</v>
      </c>
      <c r="I88" s="12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</row>
    <row r="89" spans="2:23" s="11" customFormat="1" ht="38.4" x14ac:dyDescent="0.25">
      <c r="B89"/>
      <c r="C89" s="23">
        <v>3005120</v>
      </c>
      <c r="D89" s="44" t="s">
        <v>159</v>
      </c>
      <c r="E89" s="37" t="s">
        <v>16</v>
      </c>
      <c r="F89" s="41">
        <v>2</v>
      </c>
      <c r="G89" s="26">
        <v>19548.68</v>
      </c>
      <c r="H89" s="25">
        <f t="shared" si="25"/>
        <v>39097.360000000001</v>
      </c>
      <c r="I89" s="12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</row>
    <row r="90" spans="2:23" s="11" customFormat="1" ht="28.8" x14ac:dyDescent="0.25">
      <c r="B90"/>
      <c r="C90" s="23">
        <v>3005164</v>
      </c>
      <c r="D90" s="44" t="s">
        <v>161</v>
      </c>
      <c r="E90" s="37" t="s">
        <v>16</v>
      </c>
      <c r="F90" s="41">
        <v>4</v>
      </c>
      <c r="G90" s="26">
        <v>2841.04</v>
      </c>
      <c r="H90" s="25">
        <f t="shared" si="25"/>
        <v>11364.16</v>
      </c>
      <c r="I90" s="12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</row>
    <row r="91" spans="2:23" s="11" customFormat="1" ht="28.8" x14ac:dyDescent="0.25">
      <c r="B91"/>
      <c r="C91" s="23">
        <v>3005145</v>
      </c>
      <c r="D91" s="44" t="s">
        <v>162</v>
      </c>
      <c r="E91" s="37" t="s">
        <v>16</v>
      </c>
      <c r="F91" s="41">
        <v>2</v>
      </c>
      <c r="G91" s="26">
        <v>4600.57</v>
      </c>
      <c r="H91" s="25">
        <f t="shared" si="25"/>
        <v>9201.14</v>
      </c>
      <c r="I91" s="12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</row>
    <row r="92" spans="2:23" s="11" customFormat="1" ht="28.8" x14ac:dyDescent="0.25">
      <c r="B92"/>
      <c r="C92" s="23">
        <v>3005182</v>
      </c>
      <c r="D92" s="44" t="s">
        <v>163</v>
      </c>
      <c r="E92" s="37" t="s">
        <v>16</v>
      </c>
      <c r="F92" s="41">
        <v>1</v>
      </c>
      <c r="G92" s="26">
        <v>12744.85</v>
      </c>
      <c r="H92" s="25">
        <f t="shared" si="25"/>
        <v>12744.85</v>
      </c>
      <c r="I92" s="12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</row>
    <row r="93" spans="2:23" s="11" customFormat="1" ht="28.8" x14ac:dyDescent="0.25">
      <c r="B93"/>
      <c r="C93" s="23">
        <v>3005197</v>
      </c>
      <c r="D93" s="44" t="s">
        <v>164</v>
      </c>
      <c r="E93" s="37" t="s">
        <v>16</v>
      </c>
      <c r="F93" s="41">
        <v>1</v>
      </c>
      <c r="G93" s="26">
        <v>11189.75</v>
      </c>
      <c r="H93" s="25">
        <f t="shared" si="25"/>
        <v>11189.75</v>
      </c>
      <c r="I93" s="12"/>
      <c r="K93" s="68"/>
      <c r="L93" s="68"/>
      <c r="M93" s="68"/>
      <c r="N93" s="68"/>
      <c r="O93" s="68"/>
      <c r="P93" s="68"/>
      <c r="Q93" s="68"/>
      <c r="R93" s="68"/>
      <c r="S93" s="67"/>
      <c r="T93" s="67"/>
      <c r="U93" s="67"/>
      <c r="V93" s="67"/>
      <c r="W93" s="67"/>
    </row>
    <row r="94" spans="2:23" s="11" customFormat="1" ht="28.8" x14ac:dyDescent="0.25">
      <c r="B94"/>
      <c r="C94" s="23">
        <v>3005155</v>
      </c>
      <c r="D94" s="44" t="s">
        <v>165</v>
      </c>
      <c r="E94" s="37" t="s">
        <v>16</v>
      </c>
      <c r="F94" s="41">
        <v>2</v>
      </c>
      <c r="G94" s="26">
        <v>2133.77</v>
      </c>
      <c r="H94" s="25">
        <f t="shared" si="25"/>
        <v>4267.54</v>
      </c>
      <c r="I94" s="12"/>
      <c r="K94" s="68"/>
      <c r="L94" s="68"/>
      <c r="M94" s="68"/>
      <c r="N94" s="68"/>
      <c r="O94" s="68"/>
      <c r="P94" s="68"/>
      <c r="Q94" s="68"/>
      <c r="R94" s="68"/>
      <c r="S94" s="67"/>
      <c r="T94" s="67"/>
      <c r="U94" s="67"/>
      <c r="V94" s="67"/>
      <c r="W94" s="67"/>
    </row>
    <row r="95" spans="2:23" s="11" customFormat="1" x14ac:dyDescent="0.25">
      <c r="B95"/>
      <c r="C95" s="23"/>
      <c r="D95" s="43"/>
      <c r="E95" s="37"/>
      <c r="F95" s="41"/>
      <c r="G95" s="26"/>
      <c r="H95" s="27">
        <f>SUM(H81:H94)</f>
        <v>298946.21999999997</v>
      </c>
      <c r="I95" s="12"/>
      <c r="K95" s="68"/>
      <c r="L95" s="68"/>
      <c r="M95" s="68"/>
      <c r="N95" s="68"/>
      <c r="O95" s="68"/>
      <c r="P95" s="68"/>
      <c r="Q95" s="68"/>
      <c r="R95" s="68"/>
      <c r="S95" s="67"/>
      <c r="T95" s="67"/>
      <c r="U95" s="67"/>
      <c r="V95" s="67"/>
      <c r="W95" s="67"/>
    </row>
    <row r="96" spans="2:23" s="11" customFormat="1" ht="8.25" customHeight="1" x14ac:dyDescent="0.25">
      <c r="B96"/>
      <c r="C96" s="16"/>
      <c r="D96" s="16"/>
      <c r="E96" s="21"/>
      <c r="F96" s="34"/>
      <c r="G96" s="21"/>
      <c r="H96" s="18"/>
      <c r="I96" s="12"/>
      <c r="K96" s="68"/>
      <c r="L96" s="68"/>
      <c r="M96" s="68"/>
      <c r="N96" s="68"/>
      <c r="O96" s="68"/>
      <c r="P96" s="68"/>
      <c r="Q96" s="68"/>
      <c r="R96" s="68"/>
      <c r="S96" s="67"/>
      <c r="T96" s="67"/>
      <c r="U96" s="67"/>
      <c r="V96" s="67"/>
      <c r="W96" s="67"/>
    </row>
    <row r="97" spans="1:23" s="11" customFormat="1" x14ac:dyDescent="0.25">
      <c r="B97"/>
      <c r="C97" s="16"/>
      <c r="D97" s="16"/>
      <c r="E97" s="16"/>
      <c r="F97" s="19"/>
      <c r="G97" s="20" t="s">
        <v>8</v>
      </c>
      <c r="H97" s="28">
        <f>+H95+H78+H66+H63+H59+H54+H48+H40+H33+H24+H17</f>
        <v>4687270.21</v>
      </c>
      <c r="I97" s="12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</row>
    <row r="98" spans="1:23" s="11" customFormat="1" x14ac:dyDescent="0.25">
      <c r="B98"/>
      <c r="C98" s="16"/>
      <c r="D98" s="16"/>
      <c r="E98" s="16"/>
      <c r="F98" s="19"/>
      <c r="G98" s="20" t="s">
        <v>9</v>
      </c>
      <c r="H98" s="28">
        <f>+H97*0.16</f>
        <v>749963.23</v>
      </c>
      <c r="I98" s="12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</row>
    <row r="99" spans="1:23" s="11" customFormat="1" ht="13.8" x14ac:dyDescent="0.25">
      <c r="B99"/>
      <c r="C99" s="16"/>
      <c r="D99" s="48"/>
      <c r="E99" s="21"/>
      <c r="F99" s="34"/>
      <c r="G99" s="19" t="s">
        <v>10</v>
      </c>
      <c r="H99" s="28">
        <f>+H98+H97</f>
        <v>5437233.4400000004</v>
      </c>
      <c r="I99" s="12"/>
      <c r="J99" s="62"/>
      <c r="K99" s="70"/>
      <c r="L99" s="70"/>
      <c r="M99" s="70"/>
      <c r="N99" s="70"/>
      <c r="O99" s="67"/>
      <c r="P99" s="67"/>
      <c r="Q99" s="67"/>
      <c r="R99" s="67"/>
      <c r="S99" s="67"/>
      <c r="T99" s="67"/>
      <c r="U99" s="67"/>
      <c r="V99" s="67"/>
      <c r="W99" s="67"/>
    </row>
    <row r="100" spans="1:23" s="15" customFormat="1" ht="9.6" x14ac:dyDescent="0.2">
      <c r="C100" s="17"/>
      <c r="D100" s="22"/>
      <c r="E100" s="21"/>
      <c r="F100" s="34"/>
      <c r="G100" s="21"/>
      <c r="H100" s="42" t="s">
        <v>123</v>
      </c>
      <c r="I100" s="24"/>
      <c r="K100" s="71"/>
      <c r="L100" s="71"/>
      <c r="M100" s="71"/>
      <c r="N100" s="71"/>
      <c r="O100" s="70"/>
      <c r="P100" s="70"/>
      <c r="Q100" s="70"/>
      <c r="R100" s="70"/>
      <c r="S100" s="70"/>
      <c r="T100" s="70"/>
      <c r="U100" s="70"/>
      <c r="V100" s="70"/>
      <c r="W100" s="70"/>
    </row>
    <row r="101" spans="1:23" s="16" customFormat="1" ht="12.75" customHeight="1" x14ac:dyDescent="0.2">
      <c r="C101" s="21"/>
      <c r="D101" s="22"/>
      <c r="E101" s="21"/>
      <c r="F101" s="34"/>
      <c r="G101" s="21"/>
      <c r="H101" s="21"/>
      <c r="I101" s="20"/>
      <c r="J101" s="54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</row>
    <row r="102" spans="1:23" s="16" customFormat="1" ht="12.75" customHeight="1" x14ac:dyDescent="0.25">
      <c r="C102" s="21"/>
      <c r="D102" s="22" t="s">
        <v>11</v>
      </c>
      <c r="E102" s="21"/>
      <c r="F102" s="34"/>
      <c r="G102" s="21" t="s">
        <v>12</v>
      </c>
      <c r="H102" s="31"/>
      <c r="I102" s="20"/>
      <c r="K102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</row>
    <row r="103" spans="1:23" s="16" customFormat="1" ht="12.75" customHeight="1" x14ac:dyDescent="0.2">
      <c r="C103" s="21"/>
      <c r="D103" s="22"/>
      <c r="E103" s="21"/>
      <c r="F103" s="28"/>
      <c r="G103" s="21"/>
      <c r="H103" s="28">
        <f>H99/F10</f>
        <v>2643.09</v>
      </c>
      <c r="I103" s="20"/>
      <c r="J103" s="54"/>
      <c r="K103" s="72"/>
      <c r="L103" s="72"/>
      <c r="M103" s="72"/>
      <c r="N103" s="72"/>
      <c r="O103" s="71"/>
      <c r="P103" s="71"/>
      <c r="Q103" s="71"/>
      <c r="R103" s="71"/>
      <c r="S103" s="71"/>
      <c r="T103" s="71"/>
      <c r="U103" s="71"/>
      <c r="V103" s="71"/>
      <c r="W103" s="71"/>
    </row>
    <row r="104" spans="1:23" s="17" customFormat="1" ht="12.75" customHeight="1" x14ac:dyDescent="0.2">
      <c r="C104" s="21"/>
      <c r="D104" s="22"/>
      <c r="E104" s="21"/>
      <c r="F104" s="28"/>
      <c r="G104" s="28" t="s">
        <v>156</v>
      </c>
      <c r="H104" s="63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</row>
    <row r="105" spans="1:23" s="17" customFormat="1" ht="13.8" x14ac:dyDescent="0.25">
      <c r="C105" s="21"/>
      <c r="D105" s="48"/>
      <c r="E105" s="21"/>
      <c r="F105" s="28"/>
      <c r="G105" s="21"/>
      <c r="H105" s="28">
        <v>4778400</v>
      </c>
      <c r="I105" s="21"/>
      <c r="K105" s="66"/>
      <c r="L105" s="66"/>
      <c r="M105" s="66"/>
      <c r="N105" s="66"/>
      <c r="O105" s="72"/>
      <c r="P105" s="72"/>
      <c r="Q105" s="72"/>
      <c r="R105" s="72"/>
      <c r="S105" s="72"/>
      <c r="T105" s="72"/>
      <c r="U105" s="72"/>
      <c r="V105" s="72"/>
      <c r="W105" s="72"/>
    </row>
    <row r="106" spans="1:23" x14ac:dyDescent="0.25">
      <c r="C106" s="21"/>
      <c r="D106" s="22"/>
      <c r="E106" s="21"/>
      <c r="F106" s="34"/>
      <c r="G106" s="46"/>
      <c r="H106" s="47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</row>
    <row r="107" spans="1:23" x14ac:dyDescent="0.25">
      <c r="C107" s="21"/>
      <c r="D107" s="22"/>
      <c r="E107" s="21"/>
      <c r="F107" s="34"/>
      <c r="G107" s="21"/>
      <c r="H107" s="61"/>
      <c r="J107" s="56"/>
      <c r="K107" s="66"/>
      <c r="L107" s="73"/>
      <c r="M107" s="73"/>
      <c r="N107" s="73"/>
      <c r="O107" s="66"/>
      <c r="P107" s="66"/>
      <c r="Q107" s="66"/>
      <c r="R107" s="66"/>
      <c r="S107" s="66"/>
      <c r="T107" s="66"/>
      <c r="U107" s="66"/>
      <c r="V107" s="66"/>
      <c r="W107" s="66"/>
    </row>
    <row r="108" spans="1:23" s="1" customFormat="1" x14ac:dyDescent="0.25">
      <c r="A108"/>
      <c r="B108"/>
      <c r="C108" s="21"/>
      <c r="D108" s="22"/>
      <c r="E108" s="21"/>
      <c r="F108" s="34"/>
      <c r="G108" s="21"/>
      <c r="H108" s="21"/>
      <c r="J108"/>
      <c r="K108" s="66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</row>
    <row r="109" spans="1:23" s="1" customFormat="1" x14ac:dyDescent="0.25">
      <c r="A109"/>
      <c r="B109"/>
      <c r="C109" s="29" t="s">
        <v>13</v>
      </c>
      <c r="D109" s="22"/>
      <c r="E109" s="21"/>
      <c r="F109" s="34"/>
      <c r="G109" s="1" t="s">
        <v>85</v>
      </c>
      <c r="H109" s="21"/>
      <c r="J109"/>
      <c r="O109" s="73"/>
      <c r="P109" s="73"/>
      <c r="Q109" s="73"/>
      <c r="R109" s="73"/>
      <c r="S109" s="73"/>
      <c r="T109" s="73"/>
      <c r="U109" s="73"/>
      <c r="V109" s="73"/>
      <c r="W109" s="73"/>
    </row>
    <row r="110" spans="1:23" s="1" customFormat="1" x14ac:dyDescent="0.25">
      <c r="A110"/>
      <c r="B110"/>
      <c r="C110" s="17" t="s">
        <v>24</v>
      </c>
      <c r="D110" s="22"/>
      <c r="E110" s="21"/>
      <c r="F110" s="34"/>
      <c r="G110" s="21" t="s">
        <v>86</v>
      </c>
      <c r="H110" s="21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</row>
    <row r="111" spans="1:23" s="1" customFormat="1" x14ac:dyDescent="0.25">
      <c r="A111"/>
      <c r="B111"/>
      <c r="C111" s="21"/>
      <c r="D111" s="22"/>
      <c r="E111" s="21"/>
      <c r="F111" s="34"/>
      <c r="G111" s="21"/>
      <c r="H111" s="21"/>
    </row>
    <row r="112" spans="1:23" s="1" customFormat="1" x14ac:dyDescent="0.25">
      <c r="A112"/>
      <c r="B112"/>
      <c r="C112" s="21"/>
      <c r="D112" s="22"/>
      <c r="E112" s="21"/>
      <c r="F112" s="34"/>
      <c r="G112" s="21"/>
      <c r="H112" s="21"/>
    </row>
    <row r="113" spans="1:8" s="1" customFormat="1" x14ac:dyDescent="0.25">
      <c r="A113"/>
      <c r="B113"/>
      <c r="C113" s="17"/>
      <c r="D113" s="17"/>
      <c r="E113" s="17"/>
      <c r="F113" s="35"/>
      <c r="G113" s="17"/>
      <c r="H113" s="17"/>
    </row>
    <row r="114" spans="1:8" s="1" customFormat="1" x14ac:dyDescent="0.25">
      <c r="A114"/>
      <c r="B114"/>
      <c r="C114" s="17"/>
      <c r="D114" s="17"/>
      <c r="E114" s="17"/>
      <c r="F114" s="35"/>
      <c r="G114" s="17"/>
      <c r="H114" s="17"/>
    </row>
    <row r="115" spans="1:8" s="1" customFormat="1" x14ac:dyDescent="0.25">
      <c r="A115"/>
      <c r="B115"/>
      <c r="C115" s="17"/>
      <c r="D115" s="17"/>
      <c r="E115" s="17"/>
      <c r="F115" s="35"/>
      <c r="G115" s="17"/>
      <c r="H115" s="17"/>
    </row>
    <row r="116" spans="1:8" s="1" customFormat="1" x14ac:dyDescent="0.25">
      <c r="A116"/>
      <c r="B116"/>
      <c r="C116" s="17"/>
      <c r="D116" s="17"/>
      <c r="E116" s="17"/>
      <c r="F116" s="35"/>
      <c r="G116" s="17"/>
      <c r="H116" s="17"/>
    </row>
    <row r="117" spans="1:8" s="1" customFormat="1" x14ac:dyDescent="0.25">
      <c r="A117"/>
      <c r="B117"/>
      <c r="C117" s="17"/>
      <c r="D117" s="17"/>
      <c r="E117" s="17"/>
      <c r="F117" s="35"/>
      <c r="G117" s="17"/>
      <c r="H117" s="17"/>
    </row>
    <row r="118" spans="1:8" s="1" customFormat="1" x14ac:dyDescent="0.25">
      <c r="A118"/>
      <c r="B118"/>
      <c r="C118" s="17"/>
      <c r="D118" s="17"/>
      <c r="E118" s="17"/>
      <c r="F118" s="35"/>
      <c r="G118" s="17"/>
      <c r="H118" s="17"/>
    </row>
    <row r="119" spans="1:8" s="1" customFormat="1" x14ac:dyDescent="0.25">
      <c r="A119"/>
      <c r="B119"/>
      <c r="D119" s="13"/>
      <c r="F119" s="36"/>
    </row>
    <row r="120" spans="1:8" s="1" customFormat="1" x14ac:dyDescent="0.25">
      <c r="A120"/>
      <c r="B120"/>
      <c r="D120" s="13"/>
      <c r="F120" s="36"/>
    </row>
    <row r="121" spans="1:8" s="1" customFormat="1" x14ac:dyDescent="0.25">
      <c r="A121"/>
      <c r="B121"/>
      <c r="D121" s="13"/>
      <c r="F121" s="36"/>
    </row>
    <row r="122" spans="1:8" s="1" customFormat="1" x14ac:dyDescent="0.25">
      <c r="A122"/>
      <c r="B122"/>
      <c r="D122" s="13"/>
      <c r="F122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2" manualBreakCount="2">
    <brk id="63" max="16383" man="1"/>
    <brk id="86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W107"/>
  <sheetViews>
    <sheetView view="pageBreakPreview" topLeftCell="A67" zoomScale="110" zoomScaleNormal="90" zoomScaleSheetLayoutView="110" workbookViewId="0">
      <selection activeCell="H84" sqref="H8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3.5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358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2</v>
      </c>
      <c r="M7" s="68">
        <v>10</v>
      </c>
      <c r="N7" s="68">
        <v>1.5</v>
      </c>
      <c r="O7" s="68">
        <f>L7+M7+N7</f>
        <v>13.5</v>
      </c>
      <c r="P7" s="65"/>
      <c r="Q7" s="11"/>
      <c r="R7" s="11"/>
      <c r="S7" s="11">
        <f>SUM(S3:S6)</f>
        <v>0.35</v>
      </c>
      <c r="T7" s="11"/>
    </row>
    <row r="8" spans="2:23" ht="48.6" thickTop="1" x14ac:dyDescent="0.25">
      <c r="C8" s="30" t="s">
        <v>25</v>
      </c>
      <c r="D8" s="58" t="s">
        <v>153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10.7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81">
        <v>5003.88</v>
      </c>
      <c r="G10" s="26">
        <v>20.34</v>
      </c>
      <c r="H10" s="25">
        <f t="shared" ref="H10:H18" si="0">F10*G10</f>
        <v>101778.92</v>
      </c>
      <c r="I10" s="12"/>
      <c r="K10" s="68">
        <f>L3</f>
        <v>358</v>
      </c>
      <c r="L10" s="68">
        <f>O7</f>
        <v>13.5</v>
      </c>
      <c r="M10" s="68"/>
      <c r="N10" s="68">
        <f>L10*K10</f>
        <v>4833</v>
      </c>
      <c r="O10" s="68">
        <v>5003.88</v>
      </c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" si="1">N11</f>
        <v>728</v>
      </c>
      <c r="G11" s="26">
        <v>50.94</v>
      </c>
      <c r="H11" s="25">
        <f t="shared" si="0"/>
        <v>37084.32</v>
      </c>
      <c r="I11" s="12"/>
      <c r="K11" s="68">
        <f>L3</f>
        <v>358</v>
      </c>
      <c r="L11" s="68" t="s">
        <v>131</v>
      </c>
      <c r="M11" s="68"/>
      <c r="N11" s="68">
        <f>K11*2+O11</f>
        <v>728</v>
      </c>
      <c r="O11" s="68">
        <v>12</v>
      </c>
      <c r="P11" s="68"/>
      <c r="Q11" s="68"/>
      <c r="R11" s="68"/>
      <c r="T11" s="67"/>
      <c r="U11" s="67"/>
      <c r="V11" s="67"/>
      <c r="W11" s="67"/>
    </row>
    <row r="12" spans="2:23" s="11" customFormat="1" ht="48" x14ac:dyDescent="0.25">
      <c r="B12"/>
      <c r="C12" s="23">
        <v>3001020</v>
      </c>
      <c r="D12" s="57" t="s">
        <v>149</v>
      </c>
      <c r="E12" s="37" t="s">
        <v>15</v>
      </c>
      <c r="F12" s="81">
        <v>29</v>
      </c>
      <c r="G12" s="26">
        <v>40</v>
      </c>
      <c r="H12" s="25">
        <f>F12*G12</f>
        <v>1160</v>
      </c>
      <c r="I12" s="12"/>
      <c r="K12" s="68">
        <f>O7</f>
        <v>13.5</v>
      </c>
      <c r="L12" s="68"/>
      <c r="M12" s="68">
        <v>2</v>
      </c>
      <c r="N12" s="68">
        <f>K12*M12</f>
        <v>27</v>
      </c>
      <c r="O12" s="68">
        <v>29</v>
      </c>
      <c r="P12" s="68"/>
      <c r="Q12" s="68"/>
      <c r="R12" s="68"/>
      <c r="T12" s="67"/>
      <c r="U12" s="67"/>
      <c r="V12" s="67"/>
      <c r="W12" s="67"/>
    </row>
    <row r="13" spans="2:23" s="11" customFormat="1" ht="28.8" x14ac:dyDescent="0.25">
      <c r="B13"/>
      <c r="C13" s="23" t="s">
        <v>148</v>
      </c>
      <c r="D13" s="57" t="s">
        <v>147</v>
      </c>
      <c r="E13" s="37" t="s">
        <v>28</v>
      </c>
      <c r="F13" s="81">
        <v>30.66</v>
      </c>
      <c r="G13" s="26">
        <v>466.84</v>
      </c>
      <c r="H13" s="25">
        <f>F13*G13</f>
        <v>14313.31</v>
      </c>
      <c r="I13" s="12"/>
      <c r="K13" s="68">
        <v>10</v>
      </c>
      <c r="L13" s="68">
        <f>M8</f>
        <v>10.7</v>
      </c>
      <c r="M13" s="68">
        <v>0.1</v>
      </c>
      <c r="N13" s="68">
        <f>M13*L13*K13</f>
        <v>10.7</v>
      </c>
      <c r="O13" s="68">
        <v>30.66</v>
      </c>
      <c r="P13" s="68"/>
      <c r="Q13" s="68"/>
      <c r="R13" s="68"/>
      <c r="T13" s="67"/>
      <c r="U13" s="67"/>
      <c r="V13" s="67"/>
      <c r="W13" s="67"/>
    </row>
    <row r="14" spans="2:23" s="11" customFormat="1" ht="28.8" x14ac:dyDescent="0.25">
      <c r="B14"/>
      <c r="C14" s="23">
        <v>3001012</v>
      </c>
      <c r="D14" s="57" t="s">
        <v>38</v>
      </c>
      <c r="E14" s="37" t="s">
        <v>28</v>
      </c>
      <c r="F14" s="81">
        <v>16.7</v>
      </c>
      <c r="G14" s="26">
        <v>955.71</v>
      </c>
      <c r="H14" s="25">
        <f t="shared" si="0"/>
        <v>15960.36</v>
      </c>
      <c r="I14" s="12"/>
      <c r="K14" s="68">
        <v>50</v>
      </c>
      <c r="L14" s="68">
        <f>M1</f>
        <v>3.5</v>
      </c>
      <c r="M14" s="68">
        <v>0.08</v>
      </c>
      <c r="N14" s="68">
        <f>M14*L14*K14</f>
        <v>14</v>
      </c>
      <c r="O14" s="68">
        <v>16.7</v>
      </c>
      <c r="P14" s="68"/>
      <c r="Q14" s="68"/>
      <c r="R14" s="68"/>
      <c r="S14" s="67"/>
      <c r="T14" s="67"/>
      <c r="U14" s="67"/>
      <c r="V14" s="67"/>
      <c r="W14" s="67"/>
    </row>
    <row r="15" spans="2:23" s="11" customFormat="1" ht="38.4" x14ac:dyDescent="0.25">
      <c r="B15"/>
      <c r="C15" s="23">
        <v>9999000</v>
      </c>
      <c r="D15" s="57" t="s">
        <v>113</v>
      </c>
      <c r="E15" s="37" t="s">
        <v>16</v>
      </c>
      <c r="F15" s="81">
        <v>31</v>
      </c>
      <c r="G15" s="26">
        <v>4940.93</v>
      </c>
      <c r="H15" s="25">
        <f t="shared" si="0"/>
        <v>153168.82999999999</v>
      </c>
      <c r="I15" s="12"/>
      <c r="K15" s="68"/>
      <c r="L15" s="68"/>
      <c r="M15" s="68"/>
      <c r="N15" s="68"/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ht="48" x14ac:dyDescent="0.25">
      <c r="B16"/>
      <c r="C16" s="23">
        <v>3001021</v>
      </c>
      <c r="D16" s="57" t="s">
        <v>146</v>
      </c>
      <c r="E16" s="37" t="s">
        <v>15</v>
      </c>
      <c r="F16" s="81">
        <v>12.96</v>
      </c>
      <c r="G16" s="26">
        <v>49.97</v>
      </c>
      <c r="H16" s="25">
        <f>F16*G16</f>
        <v>647.61</v>
      </c>
      <c r="I16" s="12"/>
      <c r="K16" s="68">
        <v>12.96</v>
      </c>
      <c r="L16" s="68"/>
      <c r="M16" s="68"/>
      <c r="N16" s="68"/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ht="28.8" x14ac:dyDescent="0.25">
      <c r="B17"/>
      <c r="C17" s="23">
        <v>3001013</v>
      </c>
      <c r="D17" s="57" t="s">
        <v>145</v>
      </c>
      <c r="E17" s="37" t="s">
        <v>28</v>
      </c>
      <c r="F17" s="81">
        <v>28.06</v>
      </c>
      <c r="G17" s="26">
        <v>1022.75</v>
      </c>
      <c r="H17" s="25">
        <f t="shared" ref="H17" si="2">F17*G17</f>
        <v>28698.37</v>
      </c>
      <c r="I17" s="12"/>
      <c r="K17" s="68">
        <v>14.45</v>
      </c>
      <c r="L17" s="68">
        <v>12.96</v>
      </c>
      <c r="M17" s="68">
        <v>0.15</v>
      </c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ht="28.8" x14ac:dyDescent="0.25">
      <c r="B18"/>
      <c r="C18" s="23" t="s">
        <v>71</v>
      </c>
      <c r="D18" s="57" t="s">
        <v>124</v>
      </c>
      <c r="E18" s="37" t="s">
        <v>16</v>
      </c>
      <c r="F18" s="81">
        <v>7</v>
      </c>
      <c r="G18" s="26">
        <v>602.29999999999995</v>
      </c>
      <c r="H18" s="25">
        <f t="shared" si="0"/>
        <v>4216.1000000000004</v>
      </c>
      <c r="I18" s="12"/>
      <c r="K18" s="75">
        <v>5</v>
      </c>
      <c r="L18" s="68"/>
      <c r="M18" s="68"/>
      <c r="N18" s="68">
        <f>K18</f>
        <v>5</v>
      </c>
      <c r="O18" s="68">
        <v>7</v>
      </c>
      <c r="P18" s="68"/>
      <c r="Q18" s="68"/>
      <c r="R18" s="68"/>
      <c r="S18" s="67"/>
      <c r="T18" s="67"/>
      <c r="U18" s="67"/>
      <c r="V18" s="67"/>
      <c r="W18" s="67"/>
    </row>
    <row r="19" spans="1:23" s="11" customFormat="1" x14ac:dyDescent="0.25">
      <c r="B19"/>
      <c r="C19" s="23"/>
      <c r="D19" s="40"/>
      <c r="E19" s="37"/>
      <c r="F19" s="41"/>
      <c r="G19" s="26"/>
      <c r="H19" s="27">
        <f>SUM(H10:H18)</f>
        <v>357027.82</v>
      </c>
      <c r="I19" s="12"/>
      <c r="K19" s="68"/>
      <c r="L19" s="68"/>
      <c r="M19" s="68"/>
      <c r="N19" s="68"/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x14ac:dyDescent="0.25">
      <c r="B20"/>
      <c r="C20" s="38" t="s">
        <v>26</v>
      </c>
      <c r="D20" s="39" t="s">
        <v>29</v>
      </c>
      <c r="E20" s="14"/>
      <c r="F20" s="14"/>
      <c r="G20" s="14"/>
      <c r="H20" s="14"/>
      <c r="I20" s="12"/>
      <c r="K20" s="68"/>
      <c r="L20" s="68"/>
      <c r="M20" s="68"/>
      <c r="N20" s="68"/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21.75" customHeight="1" x14ac:dyDescent="0.25">
      <c r="A21" s="59"/>
      <c r="B21"/>
      <c r="C21" s="23">
        <v>3002001</v>
      </c>
      <c r="D21" s="44" t="s">
        <v>30</v>
      </c>
      <c r="E21" s="37" t="s">
        <v>28</v>
      </c>
      <c r="F21" s="52">
        <f>N21</f>
        <v>1340.71</v>
      </c>
      <c r="G21" s="26">
        <v>71.680000000000007</v>
      </c>
      <c r="H21" s="25">
        <f t="shared" ref="H21:H23" si="3">F21*G21</f>
        <v>96102.09</v>
      </c>
      <c r="I21" s="12"/>
      <c r="K21" s="68">
        <f>L3</f>
        <v>358</v>
      </c>
      <c r="L21" s="68">
        <f>M8</f>
        <v>10.7</v>
      </c>
      <c r="M21" s="68">
        <f>S7</f>
        <v>0.35</v>
      </c>
      <c r="N21" s="68">
        <f>M21*L21*K21</f>
        <v>1340.71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ht="38.4" x14ac:dyDescent="0.25">
      <c r="B22"/>
      <c r="C22" s="23">
        <v>3002002</v>
      </c>
      <c r="D22" s="40" t="s">
        <v>31</v>
      </c>
      <c r="E22" s="37" t="s">
        <v>28</v>
      </c>
      <c r="F22" s="52">
        <f t="shared" ref="F22:F24" si="4">N22</f>
        <v>1340.71</v>
      </c>
      <c r="G22" s="26">
        <v>305.20999999999998</v>
      </c>
      <c r="H22" s="25">
        <f t="shared" si="3"/>
        <v>409198.1</v>
      </c>
      <c r="I22" s="12"/>
      <c r="K22" s="68">
        <f>L3</f>
        <v>358</v>
      </c>
      <c r="L22" s="68">
        <f>M8</f>
        <v>10.7</v>
      </c>
      <c r="M22" s="68">
        <f>S7</f>
        <v>0.35</v>
      </c>
      <c r="N22" s="68">
        <f>M22*L22*K22</f>
        <v>1340.71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ht="48" x14ac:dyDescent="0.25">
      <c r="B23"/>
      <c r="C23" s="23">
        <v>3002003</v>
      </c>
      <c r="D23" s="40" t="s">
        <v>56</v>
      </c>
      <c r="E23" s="37" t="s">
        <v>17</v>
      </c>
      <c r="F23" s="52">
        <f t="shared" si="4"/>
        <v>3830.6</v>
      </c>
      <c r="G23" s="26">
        <v>44.07</v>
      </c>
      <c r="H23" s="25">
        <f t="shared" si="3"/>
        <v>168814.54</v>
      </c>
      <c r="I23" s="12"/>
      <c r="K23" s="68">
        <f>L3</f>
        <v>358</v>
      </c>
      <c r="L23" s="68">
        <f>M8</f>
        <v>10.7</v>
      </c>
      <c r="M23" s="68"/>
      <c r="N23" s="68">
        <f>K23*L23</f>
        <v>3830.6</v>
      </c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ht="57.6" x14ac:dyDescent="0.25">
      <c r="B24"/>
      <c r="C24" s="23">
        <v>3002007</v>
      </c>
      <c r="D24" s="40" t="s">
        <v>51</v>
      </c>
      <c r="E24" s="37" t="s">
        <v>28</v>
      </c>
      <c r="F24" s="52">
        <f t="shared" si="4"/>
        <v>766.12</v>
      </c>
      <c r="G24" s="26">
        <v>1625.24</v>
      </c>
      <c r="H24" s="25">
        <f>F24*G24</f>
        <v>1245128.8700000001</v>
      </c>
      <c r="I24" s="12"/>
      <c r="K24" s="68">
        <f>L3</f>
        <v>358</v>
      </c>
      <c r="L24" s="68">
        <f>M8</f>
        <v>10.7</v>
      </c>
      <c r="M24" s="68">
        <f>S5</f>
        <v>0.2</v>
      </c>
      <c r="N24" s="68">
        <f>M24*L24*K24</f>
        <v>766.12</v>
      </c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x14ac:dyDescent="0.25">
      <c r="B25"/>
      <c r="C25" s="23"/>
      <c r="D25" s="40"/>
      <c r="E25" s="37"/>
      <c r="F25" s="41"/>
      <c r="G25" s="26"/>
      <c r="H25" s="27">
        <f>SUM(H21:H24)</f>
        <v>1919243.6</v>
      </c>
      <c r="I25" s="12"/>
      <c r="K25" s="68"/>
      <c r="L25" s="68"/>
      <c r="M25" s="68"/>
      <c r="N25" s="68"/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x14ac:dyDescent="0.25">
      <c r="B26"/>
      <c r="C26" s="38" t="s">
        <v>20</v>
      </c>
      <c r="D26" s="39" t="s">
        <v>39</v>
      </c>
      <c r="E26" s="14"/>
      <c r="F26" s="14"/>
      <c r="G26" s="14"/>
      <c r="H26" s="14"/>
      <c r="I26" s="12"/>
      <c r="K26" s="68"/>
      <c r="L26" s="68"/>
      <c r="M26" s="68"/>
      <c r="N26" s="68"/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48" x14ac:dyDescent="0.25">
      <c r="B27"/>
      <c r="C27" s="23">
        <v>3003010</v>
      </c>
      <c r="D27" s="44" t="s">
        <v>64</v>
      </c>
      <c r="E27" s="37" t="s">
        <v>17</v>
      </c>
      <c r="F27" s="81">
        <v>1309.78</v>
      </c>
      <c r="G27" s="26">
        <v>67.31</v>
      </c>
      <c r="H27" s="25">
        <f t="shared" ref="H27:H33" si="5">F27*G27</f>
        <v>88161.29</v>
      </c>
      <c r="I27" s="12"/>
      <c r="K27" s="68">
        <f>L3</f>
        <v>358</v>
      </c>
      <c r="L27" s="68">
        <f>M1</f>
        <v>3.5</v>
      </c>
      <c r="M27" s="68">
        <v>1</v>
      </c>
      <c r="N27" s="68">
        <f>K27*L27*M27</f>
        <v>1253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48" x14ac:dyDescent="0.25">
      <c r="B28"/>
      <c r="C28" s="23">
        <v>3003011</v>
      </c>
      <c r="D28" s="44" t="s">
        <v>81</v>
      </c>
      <c r="E28" s="37" t="s">
        <v>17</v>
      </c>
      <c r="F28" s="81">
        <v>1309.78</v>
      </c>
      <c r="G28" s="26">
        <v>588.27</v>
      </c>
      <c r="H28" s="25">
        <f t="shared" si="5"/>
        <v>770504.28</v>
      </c>
      <c r="I28" s="12"/>
      <c r="K28" s="68">
        <f>L3</f>
        <v>358</v>
      </c>
      <c r="L28" s="68">
        <f>M1</f>
        <v>3.5</v>
      </c>
      <c r="M28" s="68">
        <v>1</v>
      </c>
      <c r="N28" s="68">
        <f>K28*L28*M28</f>
        <v>1253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38.4" x14ac:dyDescent="0.25">
      <c r="B29"/>
      <c r="C29" s="23">
        <v>3003013</v>
      </c>
      <c r="D29" s="44" t="s">
        <v>72</v>
      </c>
      <c r="E29" s="37" t="s">
        <v>28</v>
      </c>
      <c r="F29" s="41">
        <f t="shared" ref="F29:F33" si="6">N29</f>
        <v>250.6</v>
      </c>
      <c r="G29" s="26">
        <v>418.84</v>
      </c>
      <c r="H29" s="25">
        <f t="shared" si="5"/>
        <v>104961.3</v>
      </c>
      <c r="I29" s="12"/>
      <c r="K29" s="68">
        <f>L3</f>
        <v>358</v>
      </c>
      <c r="L29" s="68">
        <f>M1</f>
        <v>3.5</v>
      </c>
      <c r="M29" s="68">
        <v>0.1</v>
      </c>
      <c r="N29" s="68">
        <f>K29*L29*M29*2</f>
        <v>250.6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67.2" x14ac:dyDescent="0.25">
      <c r="B30"/>
      <c r="C30" s="23">
        <v>3003021</v>
      </c>
      <c r="D30" s="44" t="s">
        <v>69</v>
      </c>
      <c r="E30" s="37" t="s">
        <v>28</v>
      </c>
      <c r="F30" s="41">
        <f t="shared" si="6"/>
        <v>64.44</v>
      </c>
      <c r="G30" s="26">
        <v>8279.98</v>
      </c>
      <c r="H30" s="25">
        <f t="shared" si="5"/>
        <v>533561.91</v>
      </c>
      <c r="I30" s="12"/>
      <c r="K30" s="68">
        <f>L3</f>
        <v>358</v>
      </c>
      <c r="L30" s="68">
        <v>0.09</v>
      </c>
      <c r="M30" s="68">
        <v>2</v>
      </c>
      <c r="N30" s="68">
        <f>K30*L30*M30</f>
        <v>64.44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ht="48" x14ac:dyDescent="0.25">
      <c r="B31"/>
      <c r="C31" s="23">
        <v>3003020</v>
      </c>
      <c r="D31" s="44" t="s">
        <v>55</v>
      </c>
      <c r="E31" s="37" t="s">
        <v>17</v>
      </c>
      <c r="F31" s="81">
        <v>49.6</v>
      </c>
      <c r="G31" s="26">
        <v>637.79999999999995</v>
      </c>
      <c r="H31" s="25">
        <f t="shared" si="5"/>
        <v>31634.880000000001</v>
      </c>
      <c r="I31" s="12"/>
      <c r="K31" s="68">
        <v>12</v>
      </c>
      <c r="L31" s="68">
        <v>2</v>
      </c>
      <c r="M31" s="68">
        <v>2</v>
      </c>
      <c r="N31" s="68">
        <f>K31*L31*M31</f>
        <v>48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ht="28.8" x14ac:dyDescent="0.25">
      <c r="B32"/>
      <c r="C32" s="23">
        <v>3003008</v>
      </c>
      <c r="D32" s="44" t="s">
        <v>79</v>
      </c>
      <c r="E32" s="37" t="s">
        <v>17</v>
      </c>
      <c r="F32" s="41">
        <f t="shared" si="6"/>
        <v>204</v>
      </c>
      <c r="G32" s="26">
        <v>11.87</v>
      </c>
      <c r="H32" s="25">
        <f t="shared" si="5"/>
        <v>2421.48</v>
      </c>
      <c r="I32" s="12"/>
      <c r="K32" s="68">
        <v>40</v>
      </c>
      <c r="L32" s="68">
        <v>3</v>
      </c>
      <c r="M32" s="68">
        <v>1.7</v>
      </c>
      <c r="N32" s="68">
        <f>K32*L32*M32</f>
        <v>204</v>
      </c>
      <c r="O32" s="68"/>
      <c r="P32" s="68"/>
      <c r="Q32" s="68"/>
      <c r="R32" s="68"/>
      <c r="S32" s="67"/>
      <c r="T32" s="67"/>
      <c r="U32" s="67"/>
      <c r="V32" s="67"/>
      <c r="W32" s="67"/>
    </row>
    <row r="33" spans="2:23" s="11" customFormat="1" ht="38.4" x14ac:dyDescent="0.25">
      <c r="B33"/>
      <c r="C33" s="23">
        <v>3003009</v>
      </c>
      <c r="D33" s="44" t="s">
        <v>80</v>
      </c>
      <c r="E33" s="37" t="s">
        <v>17</v>
      </c>
      <c r="F33" s="41">
        <f t="shared" si="6"/>
        <v>204</v>
      </c>
      <c r="G33" s="26">
        <v>64.540000000000006</v>
      </c>
      <c r="H33" s="25">
        <f t="shared" si="5"/>
        <v>13166.16</v>
      </c>
      <c r="I33" s="12"/>
      <c r="K33" s="68">
        <v>40</v>
      </c>
      <c r="L33" s="68">
        <v>3</v>
      </c>
      <c r="M33" s="68">
        <v>1.7</v>
      </c>
      <c r="N33" s="68">
        <f>K33*L33*M33</f>
        <v>204</v>
      </c>
      <c r="O33" s="68"/>
      <c r="P33" s="68"/>
      <c r="Q33" s="68"/>
      <c r="R33" s="68"/>
      <c r="S33" s="67"/>
      <c r="T33" s="67"/>
      <c r="U33" s="67"/>
      <c r="V33" s="67"/>
      <c r="W33" s="67"/>
    </row>
    <row r="34" spans="2:23" s="11" customFormat="1" x14ac:dyDescent="0.25">
      <c r="B34"/>
      <c r="C34" s="23"/>
      <c r="D34" s="40"/>
      <c r="E34" s="37"/>
      <c r="F34" s="41"/>
      <c r="G34" s="26"/>
      <c r="H34" s="55">
        <f>SUM(H27:H33)</f>
        <v>1544411.3</v>
      </c>
      <c r="I34" s="12"/>
      <c r="K34" s="68"/>
      <c r="L34" s="68"/>
      <c r="M34" s="68"/>
      <c r="N34" s="68"/>
      <c r="O34" s="68"/>
      <c r="P34" s="68"/>
      <c r="Q34" s="68"/>
      <c r="R34" s="68"/>
      <c r="S34" s="67"/>
      <c r="T34" s="67"/>
      <c r="U34" s="67"/>
      <c r="V34" s="67"/>
      <c r="W34" s="67"/>
    </row>
    <row r="35" spans="2:23" s="11" customFormat="1" x14ac:dyDescent="0.25">
      <c r="B35"/>
      <c r="C35" s="38" t="s">
        <v>21</v>
      </c>
      <c r="D35" s="39" t="s">
        <v>87</v>
      </c>
      <c r="E35" s="14"/>
      <c r="F35" s="14"/>
      <c r="G35" s="14"/>
      <c r="H35" s="14"/>
      <c r="I35" s="12"/>
      <c r="K35" s="68"/>
      <c r="L35" s="68"/>
      <c r="M35" s="68"/>
      <c r="N35" s="68"/>
      <c r="O35" s="68"/>
      <c r="P35" s="68"/>
      <c r="Q35" s="68"/>
      <c r="R35" s="68"/>
      <c r="S35" s="67"/>
      <c r="T35" s="67"/>
      <c r="U35" s="67"/>
      <c r="V35" s="67"/>
      <c r="W35" s="67"/>
    </row>
    <row r="36" spans="2:23" s="11" customFormat="1" ht="28.8" x14ac:dyDescent="0.25">
      <c r="B36"/>
      <c r="C36" s="50">
        <v>3004001</v>
      </c>
      <c r="D36" s="44" t="s">
        <v>57</v>
      </c>
      <c r="E36" s="51" t="s">
        <v>17</v>
      </c>
      <c r="F36" s="41">
        <f>N36</f>
        <v>3580</v>
      </c>
      <c r="G36" s="53">
        <v>11.87</v>
      </c>
      <c r="H36" s="25">
        <f t="shared" ref="H36:H40" si="7">F36*G36</f>
        <v>42494.6</v>
      </c>
      <c r="I36" s="12"/>
      <c r="K36" s="68">
        <f>L3</f>
        <v>358</v>
      </c>
      <c r="L36" s="68">
        <f>M7</f>
        <v>10</v>
      </c>
      <c r="M36" s="68"/>
      <c r="N36" s="68">
        <f>K36*L36</f>
        <v>3580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2:23" s="11" customFormat="1" ht="57.6" x14ac:dyDescent="0.25">
      <c r="B37"/>
      <c r="C37" s="50" t="s">
        <v>88</v>
      </c>
      <c r="D37" s="44" t="s">
        <v>89</v>
      </c>
      <c r="E37" s="51" t="s">
        <v>15</v>
      </c>
      <c r="F37" s="41">
        <f t="shared" ref="F37:F40" si="8">N37</f>
        <v>358</v>
      </c>
      <c r="G37" s="53">
        <v>57.76</v>
      </c>
      <c r="H37" s="25">
        <f t="shared" si="7"/>
        <v>20678.080000000002</v>
      </c>
      <c r="I37" s="12"/>
      <c r="K37" s="68">
        <f>L3</f>
        <v>358</v>
      </c>
      <c r="L37" s="68"/>
      <c r="M37" s="68"/>
      <c r="N37" s="68">
        <f>K37</f>
        <v>358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2:23" s="11" customFormat="1" ht="38.4" x14ac:dyDescent="0.25">
      <c r="B38"/>
      <c r="C38" s="50" t="s">
        <v>90</v>
      </c>
      <c r="D38" s="44" t="s">
        <v>91</v>
      </c>
      <c r="E38" s="51" t="s">
        <v>15</v>
      </c>
      <c r="F38" s="41">
        <f t="shared" si="8"/>
        <v>129.30000000000001</v>
      </c>
      <c r="G38" s="53">
        <v>161.38999999999999</v>
      </c>
      <c r="H38" s="25">
        <f t="shared" si="7"/>
        <v>20867.73</v>
      </c>
      <c r="I38" s="12"/>
      <c r="K38" s="68">
        <f>L3</f>
        <v>358</v>
      </c>
      <c r="L38" s="68">
        <f>(K38/30)+1</f>
        <v>12.93</v>
      </c>
      <c r="M38" s="68"/>
      <c r="N38" s="68">
        <f>L38*L36</f>
        <v>129.30000000000001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2:23" s="11" customFormat="1" ht="38.4" x14ac:dyDescent="0.25">
      <c r="B39"/>
      <c r="C39" s="50">
        <v>3004007</v>
      </c>
      <c r="D39" s="44" t="s">
        <v>58</v>
      </c>
      <c r="E39" s="51" t="s">
        <v>15</v>
      </c>
      <c r="F39" s="41">
        <f t="shared" si="8"/>
        <v>1203.3</v>
      </c>
      <c r="G39" s="53">
        <v>66.34</v>
      </c>
      <c r="H39" s="25">
        <f t="shared" si="7"/>
        <v>79826.92</v>
      </c>
      <c r="I39" s="12"/>
      <c r="K39" s="68">
        <f>L3</f>
        <v>358</v>
      </c>
      <c r="L39" s="68">
        <f>(K39/3)+1</f>
        <v>120.33</v>
      </c>
      <c r="M39" s="68"/>
      <c r="N39" s="68">
        <f>L39*L36</f>
        <v>1203.3</v>
      </c>
      <c r="O39" s="68"/>
      <c r="P39" s="68"/>
      <c r="Q39" s="68"/>
      <c r="R39" s="68"/>
      <c r="S39" s="67"/>
      <c r="T39" s="67"/>
      <c r="U39" s="67"/>
      <c r="V39" s="67"/>
      <c r="W39" s="67"/>
    </row>
    <row r="40" spans="2:23" s="11" customFormat="1" ht="48" x14ac:dyDescent="0.25">
      <c r="B40"/>
      <c r="C40" s="50" t="s">
        <v>92</v>
      </c>
      <c r="D40" s="44" t="s">
        <v>93</v>
      </c>
      <c r="E40" s="51" t="s">
        <v>17</v>
      </c>
      <c r="F40" s="41">
        <f t="shared" si="8"/>
        <v>3580</v>
      </c>
      <c r="G40" s="53">
        <v>955</v>
      </c>
      <c r="H40" s="25">
        <f t="shared" si="7"/>
        <v>3418900</v>
      </c>
      <c r="I40" s="12"/>
      <c r="K40" s="68">
        <f>L3</f>
        <v>358</v>
      </c>
      <c r="L40" s="68">
        <f>M7</f>
        <v>10</v>
      </c>
      <c r="M40" s="68"/>
      <c r="N40" s="68">
        <f>K40*L40</f>
        <v>3580</v>
      </c>
      <c r="O40" s="68"/>
      <c r="P40" s="68"/>
      <c r="Q40" s="68"/>
      <c r="R40" s="68"/>
      <c r="S40" s="67"/>
      <c r="T40" s="67"/>
      <c r="U40" s="67"/>
      <c r="V40" s="67"/>
      <c r="W40" s="67"/>
    </row>
    <row r="41" spans="2:23" s="11" customFormat="1" x14ac:dyDescent="0.25">
      <c r="B41"/>
      <c r="C41" s="23"/>
      <c r="D41" s="43"/>
      <c r="E41" s="37"/>
      <c r="F41" s="41"/>
      <c r="G41" s="26"/>
      <c r="H41" s="27">
        <f>SUM(H36:H40)</f>
        <v>3582767.33</v>
      </c>
      <c r="I41" s="12"/>
      <c r="K41" s="68"/>
      <c r="L41" s="68"/>
      <c r="M41" s="68"/>
      <c r="N41" s="68"/>
      <c r="O41" s="68"/>
      <c r="P41" s="68"/>
      <c r="Q41" s="68"/>
      <c r="R41" s="68"/>
      <c r="S41" s="67"/>
      <c r="T41" s="67"/>
      <c r="U41" s="67"/>
      <c r="V41" s="67"/>
      <c r="W41" s="67"/>
    </row>
    <row r="42" spans="2:23" s="11" customFormat="1" x14ac:dyDescent="0.25">
      <c r="B42"/>
      <c r="C42" s="38" t="s">
        <v>22</v>
      </c>
      <c r="D42" s="39" t="s">
        <v>23</v>
      </c>
      <c r="E42" s="14"/>
      <c r="F42" s="14"/>
      <c r="G42" s="14"/>
      <c r="H42" s="14"/>
      <c r="I42" s="12"/>
      <c r="K42" s="68"/>
      <c r="L42" s="68"/>
      <c r="M42" s="68"/>
      <c r="N42" s="68"/>
      <c r="O42" s="68"/>
      <c r="P42" s="68"/>
      <c r="Q42" s="68"/>
      <c r="R42" s="68"/>
      <c r="S42" s="67"/>
      <c r="T42" s="67"/>
      <c r="U42" s="67"/>
      <c r="V42" s="67"/>
      <c r="W42" s="67"/>
    </row>
    <row r="43" spans="2:23" s="11" customFormat="1" ht="38.4" x14ac:dyDescent="0.25">
      <c r="B43"/>
      <c r="C43" s="50">
        <v>3006001</v>
      </c>
      <c r="D43" s="40" t="s">
        <v>40</v>
      </c>
      <c r="E43" s="51" t="s">
        <v>16</v>
      </c>
      <c r="F43" s="41">
        <f>N43</f>
        <v>50</v>
      </c>
      <c r="G43" s="53">
        <v>7787.17</v>
      </c>
      <c r="H43" s="25">
        <f>F43*G43</f>
        <v>389358.5</v>
      </c>
      <c r="I43" s="12"/>
      <c r="K43" s="68">
        <v>50</v>
      </c>
      <c r="L43" s="68"/>
      <c r="M43" s="68"/>
      <c r="N43" s="68">
        <f>K43</f>
        <v>50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2:23" s="11" customFormat="1" ht="48" x14ac:dyDescent="0.25">
      <c r="B44"/>
      <c r="C44" s="50">
        <v>3006004</v>
      </c>
      <c r="D44" s="40" t="s">
        <v>142</v>
      </c>
      <c r="E44" s="51" t="s">
        <v>41</v>
      </c>
      <c r="F44" s="41">
        <f t="shared" ref="F44:F49" si="9">N44</f>
        <v>30</v>
      </c>
      <c r="G44" s="53">
        <v>4576.22</v>
      </c>
      <c r="H44" s="25">
        <f t="shared" ref="H44:H49" si="10">F44*G44</f>
        <v>137286.6</v>
      </c>
      <c r="I44" s="12"/>
      <c r="K44" s="68">
        <v>30</v>
      </c>
      <c r="L44" s="68"/>
      <c r="M44" s="68"/>
      <c r="N44" s="68">
        <f>K44</f>
        <v>30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2:23" s="11" customFormat="1" ht="48" x14ac:dyDescent="0.25">
      <c r="B45"/>
      <c r="C45" s="50">
        <v>3006005</v>
      </c>
      <c r="D45" s="40" t="s">
        <v>75</v>
      </c>
      <c r="E45" s="51" t="s">
        <v>41</v>
      </c>
      <c r="F45" s="41">
        <f t="shared" si="9"/>
        <v>20</v>
      </c>
      <c r="G45" s="53">
        <v>6459.11</v>
      </c>
      <c r="H45" s="25">
        <f t="shared" si="10"/>
        <v>129182.2</v>
      </c>
      <c r="I45" s="12"/>
      <c r="K45" s="68">
        <v>20</v>
      </c>
      <c r="L45" s="68"/>
      <c r="M45" s="68"/>
      <c r="N45" s="68">
        <f t="shared" ref="N45:N49" si="11">K45</f>
        <v>20</v>
      </c>
      <c r="O45" s="68"/>
      <c r="P45" s="68"/>
      <c r="Q45" s="68"/>
      <c r="R45" s="68"/>
      <c r="S45" s="67"/>
      <c r="T45" s="67"/>
      <c r="U45" s="67"/>
      <c r="V45" s="67"/>
      <c r="W45" s="67"/>
    </row>
    <row r="46" spans="2:23" s="11" customFormat="1" ht="57.6" x14ac:dyDescent="0.25">
      <c r="B46"/>
      <c r="C46" s="50">
        <v>3006031</v>
      </c>
      <c r="D46" s="40" t="s">
        <v>94</v>
      </c>
      <c r="E46" s="51" t="s">
        <v>16</v>
      </c>
      <c r="F46" s="41">
        <f>N46</f>
        <v>30</v>
      </c>
      <c r="G46" s="53">
        <v>3372.73</v>
      </c>
      <c r="H46" s="25">
        <f t="shared" si="10"/>
        <v>101181.9</v>
      </c>
      <c r="I46" s="12"/>
      <c r="K46" s="68">
        <v>30</v>
      </c>
      <c r="L46" s="68"/>
      <c r="M46" s="68"/>
      <c r="N46" s="68">
        <f t="shared" si="11"/>
        <v>30</v>
      </c>
      <c r="O46" s="68"/>
      <c r="P46" s="68"/>
      <c r="Q46" s="68"/>
      <c r="R46" s="68"/>
      <c r="S46" s="67"/>
      <c r="T46" s="67"/>
      <c r="U46" s="67"/>
      <c r="V46" s="67"/>
      <c r="W46" s="67"/>
    </row>
    <row r="47" spans="2:23" s="11" customFormat="1" ht="67.2" x14ac:dyDescent="0.25">
      <c r="B47"/>
      <c r="C47" s="50" t="s">
        <v>184</v>
      </c>
      <c r="D47" s="40" t="s">
        <v>185</v>
      </c>
      <c r="E47" s="51" t="s">
        <v>16</v>
      </c>
      <c r="F47" s="41">
        <f>N47</f>
        <v>20</v>
      </c>
      <c r="G47" s="53">
        <v>9597.02</v>
      </c>
      <c r="H47" s="25">
        <f t="shared" si="10"/>
        <v>191940.4</v>
      </c>
      <c r="I47" s="12"/>
      <c r="K47" s="68">
        <v>20</v>
      </c>
      <c r="L47" s="68"/>
      <c r="M47" s="68"/>
      <c r="N47" s="68">
        <f t="shared" si="11"/>
        <v>20</v>
      </c>
      <c r="O47" s="68"/>
      <c r="P47" s="68"/>
      <c r="Q47" s="68"/>
      <c r="R47" s="68"/>
      <c r="S47" s="67"/>
      <c r="T47" s="67"/>
      <c r="U47" s="67"/>
      <c r="V47" s="67"/>
      <c r="W47" s="67"/>
    </row>
    <row r="48" spans="2:23" s="11" customFormat="1" ht="86.4" x14ac:dyDescent="0.25">
      <c r="B48"/>
      <c r="C48" s="50" t="s">
        <v>65</v>
      </c>
      <c r="D48" s="40" t="s">
        <v>66</v>
      </c>
      <c r="E48" s="51" t="s">
        <v>63</v>
      </c>
      <c r="F48" s="41">
        <f>N48</f>
        <v>3</v>
      </c>
      <c r="G48" s="53">
        <v>10911.72</v>
      </c>
      <c r="H48" s="25">
        <f t="shared" si="10"/>
        <v>32735.16</v>
      </c>
      <c r="I48" s="12"/>
      <c r="K48" s="68">
        <v>3</v>
      </c>
      <c r="L48" s="68"/>
      <c r="M48" s="68"/>
      <c r="N48" s="68">
        <f t="shared" si="11"/>
        <v>3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38.4" x14ac:dyDescent="0.25">
      <c r="B49"/>
      <c r="C49" s="50">
        <v>3006050</v>
      </c>
      <c r="D49" s="40" t="s">
        <v>70</v>
      </c>
      <c r="E49" s="51" t="s">
        <v>16</v>
      </c>
      <c r="F49" s="41">
        <f t="shared" si="9"/>
        <v>3</v>
      </c>
      <c r="G49" s="53">
        <v>4068.89</v>
      </c>
      <c r="H49" s="25">
        <f t="shared" si="10"/>
        <v>12206.67</v>
      </c>
      <c r="I49" s="12"/>
      <c r="K49" s="68">
        <v>3</v>
      </c>
      <c r="L49" s="68"/>
      <c r="M49" s="68"/>
      <c r="N49" s="68">
        <f t="shared" si="11"/>
        <v>3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12.75" customHeight="1" x14ac:dyDescent="0.25">
      <c r="B50"/>
      <c r="C50" s="23"/>
      <c r="D50" s="43"/>
      <c r="E50" s="37"/>
      <c r="F50" s="41"/>
      <c r="G50" s="26"/>
      <c r="H50" s="27">
        <f>SUM(H43:H49)</f>
        <v>993891.43</v>
      </c>
      <c r="I50" s="12"/>
      <c r="K50" s="68"/>
      <c r="L50" s="68"/>
      <c r="M50" s="68"/>
      <c r="N50" s="68"/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12" customHeight="1" x14ac:dyDescent="0.25">
      <c r="B51"/>
      <c r="C51" s="38" t="s">
        <v>32</v>
      </c>
      <c r="D51" s="39" t="s">
        <v>42</v>
      </c>
      <c r="E51" s="14"/>
      <c r="F51" s="14"/>
      <c r="G51" s="14"/>
      <c r="H51" s="14"/>
      <c r="I51" s="12"/>
      <c r="K51" s="68"/>
      <c r="L51" s="68"/>
      <c r="M51" s="68"/>
      <c r="N51" s="68"/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ht="76.8" x14ac:dyDescent="0.25">
      <c r="A52" s="59"/>
      <c r="B52"/>
      <c r="C52" s="23" t="s">
        <v>95</v>
      </c>
      <c r="D52" s="44" t="s">
        <v>96</v>
      </c>
      <c r="E52" s="37" t="s">
        <v>16</v>
      </c>
      <c r="F52" s="41">
        <f>N52</f>
        <v>4</v>
      </c>
      <c r="G52" s="26">
        <v>7182.95</v>
      </c>
      <c r="H52" s="25">
        <f t="shared" ref="H52:H55" si="12">F52*G52</f>
        <v>28731.8</v>
      </c>
      <c r="I52" s="12"/>
      <c r="K52" s="68">
        <v>4</v>
      </c>
      <c r="L52" s="68"/>
      <c r="M52" s="68"/>
      <c r="N52" s="68">
        <f t="shared" ref="N52:N55" si="13">K52</f>
        <v>4</v>
      </c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76.8" x14ac:dyDescent="0.25">
      <c r="A53" s="59"/>
      <c r="B53"/>
      <c r="C53" s="23" t="s">
        <v>74</v>
      </c>
      <c r="D53" s="44" t="s">
        <v>97</v>
      </c>
      <c r="E53" s="37" t="s">
        <v>16</v>
      </c>
      <c r="F53" s="41">
        <f t="shared" ref="F53:F55" si="14">N53</f>
        <v>4</v>
      </c>
      <c r="G53" s="26">
        <v>4618.97</v>
      </c>
      <c r="H53" s="25">
        <f t="shared" si="12"/>
        <v>18475.88</v>
      </c>
      <c r="I53" s="12"/>
      <c r="K53" s="68">
        <v>4</v>
      </c>
      <c r="L53" s="68"/>
      <c r="M53" s="68"/>
      <c r="N53" s="68">
        <f t="shared" si="13"/>
        <v>4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57.6" x14ac:dyDescent="0.25">
      <c r="A54" s="59"/>
      <c r="B54"/>
      <c r="C54" s="23" t="s">
        <v>52</v>
      </c>
      <c r="D54" s="44" t="s">
        <v>53</v>
      </c>
      <c r="E54" s="37" t="s">
        <v>15</v>
      </c>
      <c r="F54" s="41">
        <f t="shared" si="14"/>
        <v>36</v>
      </c>
      <c r="G54" s="26">
        <v>636.80999999999995</v>
      </c>
      <c r="H54" s="25">
        <f t="shared" si="12"/>
        <v>22925.16</v>
      </c>
      <c r="I54" s="12"/>
      <c r="K54" s="68">
        <v>12</v>
      </c>
      <c r="L54" s="68">
        <v>3</v>
      </c>
      <c r="M54" s="68"/>
      <c r="N54" s="68">
        <f>K54*L54</f>
        <v>36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ht="76.8" x14ac:dyDescent="0.25">
      <c r="A55" s="59"/>
      <c r="B55"/>
      <c r="C55" s="23" t="s">
        <v>49</v>
      </c>
      <c r="D55" s="44" t="s">
        <v>98</v>
      </c>
      <c r="E55" s="37" t="s">
        <v>16</v>
      </c>
      <c r="F55" s="41">
        <f t="shared" si="14"/>
        <v>4</v>
      </c>
      <c r="G55" s="26">
        <v>4415.6899999999996</v>
      </c>
      <c r="H55" s="25">
        <f t="shared" si="12"/>
        <v>17662.759999999998</v>
      </c>
      <c r="I55" s="12"/>
      <c r="K55" s="68">
        <v>4</v>
      </c>
      <c r="L55" s="68"/>
      <c r="M55" s="68"/>
      <c r="N55" s="68">
        <f t="shared" si="13"/>
        <v>4</v>
      </c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x14ac:dyDescent="0.25">
      <c r="B56"/>
      <c r="C56" s="23"/>
      <c r="D56" s="43"/>
      <c r="E56" s="37"/>
      <c r="F56" s="41"/>
      <c r="G56" s="26"/>
      <c r="H56" s="27">
        <f>SUM(H52:H55)</f>
        <v>87795.6</v>
      </c>
      <c r="I56" s="12"/>
      <c r="K56" s="68"/>
      <c r="L56" s="68"/>
      <c r="M56" s="68"/>
      <c r="N56" s="68"/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x14ac:dyDescent="0.25">
      <c r="B57"/>
      <c r="C57" s="38" t="s">
        <v>37</v>
      </c>
      <c r="D57" s="39" t="s">
        <v>77</v>
      </c>
      <c r="E57" s="14"/>
      <c r="F57" s="14"/>
      <c r="G57" s="14"/>
      <c r="H57" s="14"/>
      <c r="I57" s="12"/>
      <c r="K57" s="68"/>
      <c r="L57" s="68"/>
      <c r="M57" s="68"/>
      <c r="N57" s="68"/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ht="76.8" x14ac:dyDescent="0.25">
      <c r="A58" s="59"/>
      <c r="B58"/>
      <c r="C58" s="23" t="s">
        <v>82</v>
      </c>
      <c r="D58" s="44" t="s">
        <v>83</v>
      </c>
      <c r="E58" s="37" t="s">
        <v>15</v>
      </c>
      <c r="F58" s="41">
        <f>N58</f>
        <v>358</v>
      </c>
      <c r="G58" s="26">
        <v>81.12</v>
      </c>
      <c r="H58" s="25">
        <f t="shared" ref="H58:H60" si="15">F58*G58</f>
        <v>29040.959999999999</v>
      </c>
      <c r="I58" s="12"/>
      <c r="K58" s="68">
        <f>L3</f>
        <v>358</v>
      </c>
      <c r="L58" s="68"/>
      <c r="M58" s="68"/>
      <c r="N58" s="68">
        <f t="shared" ref="N58" si="16">K58</f>
        <v>358</v>
      </c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ht="67.2" x14ac:dyDescent="0.25">
      <c r="A59" s="59"/>
      <c r="B59"/>
      <c r="C59" s="23" t="s">
        <v>99</v>
      </c>
      <c r="D59" s="44" t="s">
        <v>100</v>
      </c>
      <c r="E59" s="37" t="s">
        <v>15</v>
      </c>
      <c r="F59" s="41">
        <f t="shared" ref="F59" si="17">N59</f>
        <v>20</v>
      </c>
      <c r="G59" s="26">
        <v>342.92</v>
      </c>
      <c r="H59" s="25">
        <f t="shared" si="15"/>
        <v>6858.4</v>
      </c>
      <c r="I59" s="12"/>
      <c r="K59" s="68">
        <f>L40</f>
        <v>10</v>
      </c>
      <c r="L59" s="68">
        <v>4</v>
      </c>
      <c r="M59" s="68">
        <v>0.5</v>
      </c>
      <c r="N59" s="68">
        <f>K59*L59*M59</f>
        <v>20</v>
      </c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ht="76.8" x14ac:dyDescent="0.25">
      <c r="A60" s="59"/>
      <c r="B60"/>
      <c r="C60" s="23" t="s">
        <v>101</v>
      </c>
      <c r="D60" s="44" t="s">
        <v>102</v>
      </c>
      <c r="E60" s="37" t="s">
        <v>15</v>
      </c>
      <c r="F60" s="81">
        <v>88</v>
      </c>
      <c r="G60" s="26">
        <v>342.92</v>
      </c>
      <c r="H60" s="25">
        <f t="shared" si="15"/>
        <v>30176.959999999999</v>
      </c>
      <c r="I60" s="12"/>
      <c r="K60" s="68">
        <v>10</v>
      </c>
      <c r="L60" s="68">
        <f>K60*4</f>
        <v>40</v>
      </c>
      <c r="M60" s="68">
        <v>2</v>
      </c>
      <c r="N60" s="68">
        <f>L60*M60</f>
        <v>80</v>
      </c>
      <c r="O60" s="68">
        <v>88</v>
      </c>
      <c r="P60" s="68"/>
      <c r="Q60" s="68"/>
      <c r="R60" s="68"/>
      <c r="S60" s="67"/>
      <c r="T60" s="67"/>
      <c r="U60" s="67"/>
      <c r="V60" s="67"/>
      <c r="W60" s="67"/>
    </row>
    <row r="61" spans="1:23" s="11" customFormat="1" x14ac:dyDescent="0.25">
      <c r="B61"/>
      <c r="C61" s="50"/>
      <c r="D61" s="40"/>
      <c r="E61" s="51"/>
      <c r="F61" s="52"/>
      <c r="G61" s="53"/>
      <c r="H61" s="27">
        <f>SUM(H58:H60)</f>
        <v>66076.320000000007</v>
      </c>
      <c r="I61" s="12"/>
      <c r="K61" s="68"/>
      <c r="L61" s="68"/>
      <c r="M61" s="68"/>
      <c r="N61" s="68"/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x14ac:dyDescent="0.25">
      <c r="B62"/>
      <c r="C62" s="38" t="s">
        <v>43</v>
      </c>
      <c r="D62" s="39" t="s">
        <v>44</v>
      </c>
      <c r="E62" s="14"/>
      <c r="F62" s="14"/>
      <c r="G62" s="14"/>
      <c r="H62" s="14"/>
      <c r="I62" s="12"/>
      <c r="K62" s="68"/>
      <c r="L62" s="68"/>
      <c r="M62" s="68"/>
      <c r="N62" s="68"/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ht="153.6" x14ac:dyDescent="0.25">
      <c r="B63"/>
      <c r="C63" s="23">
        <v>3007058</v>
      </c>
      <c r="D63" s="45" t="s">
        <v>84</v>
      </c>
      <c r="E63" s="37" t="s">
        <v>16</v>
      </c>
      <c r="F63" s="81">
        <v>23</v>
      </c>
      <c r="G63" s="26">
        <v>35514.03</v>
      </c>
      <c r="H63" s="25">
        <f t="shared" ref="H63:H64" si="18">F63*G63</f>
        <v>816822.69</v>
      </c>
      <c r="I63" s="12"/>
      <c r="K63" s="68">
        <f>L3</f>
        <v>358</v>
      </c>
      <c r="L63" s="68">
        <v>15</v>
      </c>
      <c r="M63" s="68"/>
      <c r="N63" s="68">
        <f>K63/L63</f>
        <v>23.87</v>
      </c>
      <c r="O63" s="68">
        <v>28</v>
      </c>
      <c r="P63" s="68"/>
      <c r="Q63" s="68"/>
      <c r="R63" s="68"/>
      <c r="S63" s="67"/>
      <c r="T63" s="67"/>
      <c r="U63" s="67"/>
      <c r="V63" s="67"/>
      <c r="W63" s="67"/>
    </row>
    <row r="64" spans="1:23" s="11" customFormat="1" ht="96" x14ac:dyDescent="0.25">
      <c r="B64"/>
      <c r="C64" s="23">
        <v>3007007</v>
      </c>
      <c r="D64" s="45" t="s">
        <v>60</v>
      </c>
      <c r="E64" s="37" t="s">
        <v>16</v>
      </c>
      <c r="F64" s="81">
        <v>23</v>
      </c>
      <c r="G64" s="26">
        <v>5660.87</v>
      </c>
      <c r="H64" s="25">
        <f t="shared" si="18"/>
        <v>130200.01</v>
      </c>
      <c r="I64" s="12"/>
      <c r="K64" s="68">
        <f>L3</f>
        <v>358</v>
      </c>
      <c r="L64" s="68">
        <v>15</v>
      </c>
      <c r="M64" s="68"/>
      <c r="N64" s="68">
        <f>K64/L64</f>
        <v>23.87</v>
      </c>
      <c r="O64" s="68">
        <v>28</v>
      </c>
      <c r="P64" s="68"/>
      <c r="Q64" s="68"/>
      <c r="R64" s="68"/>
      <c r="S64" s="67"/>
      <c r="T64" s="67"/>
      <c r="U64" s="67"/>
      <c r="V64" s="67"/>
      <c r="W64" s="67"/>
    </row>
    <row r="65" spans="2:23" s="11" customFormat="1" x14ac:dyDescent="0.25">
      <c r="B65"/>
      <c r="C65" s="23"/>
      <c r="D65" s="43"/>
      <c r="E65" s="37"/>
      <c r="F65" s="41"/>
      <c r="G65" s="26"/>
      <c r="H65" s="27">
        <f>SUM(H63:H64)</f>
        <v>947022.7</v>
      </c>
      <c r="I65" s="12"/>
      <c r="K65" s="68"/>
      <c r="L65" s="68"/>
      <c r="M65" s="68"/>
      <c r="N65" s="68"/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x14ac:dyDescent="0.25">
      <c r="B66"/>
      <c r="C66" s="38" t="s">
        <v>78</v>
      </c>
      <c r="D66" s="39" t="s">
        <v>45</v>
      </c>
      <c r="E66" s="14"/>
      <c r="F66" s="14"/>
      <c r="G66" s="14"/>
      <c r="H66" s="14"/>
      <c r="I66" s="12"/>
      <c r="K66" s="68"/>
      <c r="L66" s="68"/>
      <c r="M66" s="68"/>
      <c r="N66" s="68"/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28.8" x14ac:dyDescent="0.25">
      <c r="B67"/>
      <c r="C67" s="23">
        <v>3008001</v>
      </c>
      <c r="D67" s="44" t="s">
        <v>61</v>
      </c>
      <c r="E67" s="37" t="s">
        <v>17</v>
      </c>
      <c r="F67" s="81">
        <v>5003.88</v>
      </c>
      <c r="G67" s="26">
        <v>4.29</v>
      </c>
      <c r="H67" s="25">
        <f t="shared" ref="H67" si="19">F67*G67</f>
        <v>21466.65</v>
      </c>
      <c r="I67" s="12"/>
      <c r="K67" s="68">
        <f>L3</f>
        <v>358</v>
      </c>
      <c r="L67" s="68">
        <f>O7</f>
        <v>13.5</v>
      </c>
      <c r="M67" s="68"/>
      <c r="N67" s="68">
        <f>L67*K67</f>
        <v>4833</v>
      </c>
      <c r="O67" s="68">
        <v>5003.88</v>
      </c>
      <c r="P67" s="68"/>
      <c r="Q67" s="68"/>
      <c r="R67" s="68"/>
      <c r="S67" s="67"/>
      <c r="T67" s="67"/>
      <c r="U67" s="67"/>
      <c r="V67" s="67"/>
      <c r="W67" s="67"/>
    </row>
    <row r="68" spans="2:23" s="11" customFormat="1" ht="13.8" thickBot="1" x14ac:dyDescent="0.3">
      <c r="B68"/>
      <c r="C68" s="23"/>
      <c r="D68" s="43"/>
      <c r="E68" s="37"/>
      <c r="F68" s="41"/>
      <c r="G68" s="26"/>
      <c r="H68" s="27">
        <f>SUM(H67:H67)</f>
        <v>21466.65</v>
      </c>
      <c r="I68" s="12"/>
      <c r="K68" s="68"/>
      <c r="L68" s="68"/>
      <c r="M68" s="68"/>
      <c r="N68" s="68"/>
      <c r="O68" s="68"/>
      <c r="P68" s="68"/>
      <c r="Q68" s="68"/>
      <c r="R68" s="68"/>
      <c r="S68" s="67"/>
      <c r="T68" s="67"/>
      <c r="U68" s="67"/>
      <c r="V68" s="67"/>
      <c r="W68" s="67"/>
    </row>
    <row r="69" spans="2:23" ht="13.8" thickTop="1" x14ac:dyDescent="0.25">
      <c r="C69" s="30" t="s">
        <v>103</v>
      </c>
      <c r="D69" s="58" t="s">
        <v>104</v>
      </c>
      <c r="E69" s="32"/>
      <c r="F69" s="33"/>
      <c r="G69" s="10"/>
      <c r="H69" s="10"/>
      <c r="I69" s="4"/>
      <c r="K69" s="69"/>
      <c r="L69" s="69"/>
      <c r="M69" s="69"/>
      <c r="N69" s="69"/>
      <c r="O69" s="69"/>
      <c r="P69" s="69"/>
      <c r="Q69" s="69"/>
      <c r="R69" s="69"/>
      <c r="S69" s="66"/>
      <c r="T69" s="66"/>
      <c r="U69" s="66"/>
      <c r="V69" s="66"/>
      <c r="W69" s="66"/>
    </row>
    <row r="70" spans="2:23" s="11" customFormat="1" x14ac:dyDescent="0.25">
      <c r="B70"/>
      <c r="C70" s="38" t="s">
        <v>105</v>
      </c>
      <c r="D70" s="39" t="s">
        <v>33</v>
      </c>
      <c r="E70" s="14"/>
      <c r="F70" s="14"/>
      <c r="G70" s="14"/>
      <c r="H70" s="14"/>
      <c r="I70" s="12"/>
      <c r="K70" s="68"/>
      <c r="L70" s="68"/>
      <c r="M70" s="68"/>
      <c r="N70" s="68"/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 t="s">
        <v>34</v>
      </c>
      <c r="D71" s="44" t="s">
        <v>50</v>
      </c>
      <c r="E71" s="37" t="s">
        <v>15</v>
      </c>
      <c r="F71" s="52">
        <f>N71</f>
        <v>368</v>
      </c>
      <c r="G71" s="26">
        <v>20.100000000000001</v>
      </c>
      <c r="H71" s="25">
        <f t="shared" ref="H71:H79" si="20">F71*G71</f>
        <v>7396.8</v>
      </c>
      <c r="I71" s="12"/>
      <c r="K71" s="68">
        <f>L3+10</f>
        <v>368</v>
      </c>
      <c r="L71" s="68"/>
      <c r="M71" s="68"/>
      <c r="N71" s="68">
        <f t="shared" ref="N71" si="21">K71</f>
        <v>368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38.4" x14ac:dyDescent="0.25">
      <c r="B72"/>
      <c r="C72" s="23">
        <v>3002059</v>
      </c>
      <c r="D72" s="44" t="s">
        <v>116</v>
      </c>
      <c r="E72" s="37" t="s">
        <v>28</v>
      </c>
      <c r="F72" s="52">
        <f t="shared" ref="F72:F77" si="22">N72</f>
        <v>821.25</v>
      </c>
      <c r="G72" s="26">
        <v>139.43</v>
      </c>
      <c r="H72" s="25">
        <f t="shared" si="20"/>
        <v>114506.89</v>
      </c>
      <c r="I72" s="12"/>
      <c r="K72" s="68">
        <v>365</v>
      </c>
      <c r="L72" s="68">
        <v>0.9</v>
      </c>
      <c r="M72" s="68">
        <v>2.5</v>
      </c>
      <c r="N72" s="68">
        <f>M72*L72*K72</f>
        <v>821.25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28.8" x14ac:dyDescent="0.25">
      <c r="B73"/>
      <c r="C73" s="23">
        <v>3002041</v>
      </c>
      <c r="D73" s="44" t="s">
        <v>46</v>
      </c>
      <c r="E73" s="37" t="s">
        <v>28</v>
      </c>
      <c r="F73" s="52">
        <f t="shared" si="22"/>
        <v>32.85</v>
      </c>
      <c r="G73" s="26">
        <v>1476.27</v>
      </c>
      <c r="H73" s="25">
        <f t="shared" si="20"/>
        <v>48495.47</v>
      </c>
      <c r="I73" s="12"/>
      <c r="K73" s="68">
        <v>365</v>
      </c>
      <c r="L73" s="68">
        <v>0.9</v>
      </c>
      <c r="M73" s="68">
        <v>0.1</v>
      </c>
      <c r="N73" s="68">
        <f>M73*L73*K73</f>
        <v>32.85</v>
      </c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28.8" x14ac:dyDescent="0.25">
      <c r="B74"/>
      <c r="C74" s="23" t="s">
        <v>106</v>
      </c>
      <c r="D74" s="44" t="s">
        <v>107</v>
      </c>
      <c r="E74" s="37" t="s">
        <v>15</v>
      </c>
      <c r="F74" s="52">
        <f t="shared" si="22"/>
        <v>368</v>
      </c>
      <c r="G74" s="26">
        <v>290.08999999999997</v>
      </c>
      <c r="H74" s="25">
        <f t="shared" si="20"/>
        <v>106753.12</v>
      </c>
      <c r="I74" s="12"/>
      <c r="K74" s="68">
        <f>L3+10</f>
        <v>368</v>
      </c>
      <c r="L74" s="68"/>
      <c r="M74" s="68"/>
      <c r="N74" s="68">
        <f t="shared" ref="N74:N75" si="23">K74</f>
        <v>368</v>
      </c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28.8" x14ac:dyDescent="0.25">
      <c r="B75"/>
      <c r="C75" s="23" t="s">
        <v>108</v>
      </c>
      <c r="D75" s="44" t="s">
        <v>109</v>
      </c>
      <c r="E75" s="37" t="s">
        <v>15</v>
      </c>
      <c r="F75" s="52">
        <f t="shared" si="22"/>
        <v>368</v>
      </c>
      <c r="G75" s="26">
        <v>104.72</v>
      </c>
      <c r="H75" s="25">
        <f t="shared" si="20"/>
        <v>38536.959999999999</v>
      </c>
      <c r="I75" s="12"/>
      <c r="K75" s="68">
        <f>L3+10</f>
        <v>368</v>
      </c>
      <c r="L75" s="68"/>
      <c r="M75" s="68"/>
      <c r="N75" s="68">
        <f t="shared" si="23"/>
        <v>368</v>
      </c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ht="38.4" x14ac:dyDescent="0.25">
      <c r="B76"/>
      <c r="C76" s="23" t="s">
        <v>73</v>
      </c>
      <c r="D76" s="44" t="s">
        <v>137</v>
      </c>
      <c r="E76" s="37" t="s">
        <v>28</v>
      </c>
      <c r="F76" s="52">
        <f t="shared" si="22"/>
        <v>706.28</v>
      </c>
      <c r="G76" s="26">
        <v>803.3</v>
      </c>
      <c r="H76" s="25">
        <f t="shared" si="20"/>
        <v>567354.72</v>
      </c>
      <c r="I76" s="12"/>
      <c r="K76" s="68">
        <v>365</v>
      </c>
      <c r="L76" s="68">
        <v>0.9</v>
      </c>
      <c r="M76" s="68">
        <v>2.15</v>
      </c>
      <c r="N76" s="68">
        <f>M76*L76*K76</f>
        <v>706.28</v>
      </c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ht="38.4" x14ac:dyDescent="0.25">
      <c r="B77"/>
      <c r="C77" s="23">
        <v>3002002</v>
      </c>
      <c r="D77" s="44" t="s">
        <v>31</v>
      </c>
      <c r="E77" s="37" t="s">
        <v>28</v>
      </c>
      <c r="F77" s="52">
        <f t="shared" si="22"/>
        <v>32.85</v>
      </c>
      <c r="G77" s="26">
        <v>305.20999999999998</v>
      </c>
      <c r="H77" s="25">
        <f t="shared" si="20"/>
        <v>10026.15</v>
      </c>
      <c r="I77" s="12"/>
      <c r="K77" s="68">
        <v>365</v>
      </c>
      <c r="L77" s="68">
        <v>0.9</v>
      </c>
      <c r="M77" s="68">
        <v>0.1</v>
      </c>
      <c r="N77" s="68">
        <f>M77*L77*K77</f>
        <v>32.85</v>
      </c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ht="28.8" x14ac:dyDescent="0.25">
      <c r="B78"/>
      <c r="C78" s="23" t="s">
        <v>110</v>
      </c>
      <c r="D78" s="44" t="s">
        <v>111</v>
      </c>
      <c r="E78" s="37" t="s">
        <v>112</v>
      </c>
      <c r="F78" s="41">
        <v>4</v>
      </c>
      <c r="G78" s="26">
        <v>965.49</v>
      </c>
      <c r="H78" s="25">
        <f t="shared" si="20"/>
        <v>3861.96</v>
      </c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s="11" customFormat="1" ht="38.4" x14ac:dyDescent="0.25">
      <c r="B79"/>
      <c r="C79" s="23" t="s">
        <v>35</v>
      </c>
      <c r="D79" s="44" t="s">
        <v>54</v>
      </c>
      <c r="E79" s="37" t="s">
        <v>36</v>
      </c>
      <c r="F79" s="41">
        <v>24</v>
      </c>
      <c r="G79" s="26">
        <v>150.94999999999999</v>
      </c>
      <c r="H79" s="25">
        <f t="shared" si="20"/>
        <v>3622.8</v>
      </c>
      <c r="I79" s="12"/>
      <c r="K79" s="68"/>
      <c r="L79" s="68"/>
      <c r="M79" s="68"/>
      <c r="N79" s="68"/>
      <c r="O79" s="68"/>
      <c r="P79" s="68"/>
      <c r="Q79" s="68"/>
      <c r="R79" s="68"/>
      <c r="S79" s="67"/>
      <c r="T79" s="67"/>
      <c r="U79" s="67"/>
      <c r="V79" s="67"/>
      <c r="W79" s="67"/>
    </row>
    <row r="80" spans="2:23" s="11" customFormat="1" x14ac:dyDescent="0.25">
      <c r="B80"/>
      <c r="C80" s="23"/>
      <c r="D80" s="43"/>
      <c r="E80" s="37"/>
      <c r="F80" s="41"/>
      <c r="G80" s="26"/>
      <c r="H80" s="27">
        <f>SUM(H71:H79)</f>
        <v>900554.87</v>
      </c>
      <c r="I80" s="12"/>
      <c r="K80" s="68"/>
      <c r="L80" s="68"/>
      <c r="M80" s="68"/>
      <c r="N80" s="68"/>
      <c r="O80" s="68"/>
      <c r="P80" s="68"/>
      <c r="Q80" s="68"/>
      <c r="R80" s="68"/>
      <c r="S80" s="67"/>
      <c r="T80" s="67"/>
      <c r="U80" s="67"/>
      <c r="V80" s="67"/>
      <c r="W80" s="67"/>
    </row>
    <row r="81" spans="1:23" s="11" customFormat="1" ht="8.25" customHeight="1" x14ac:dyDescent="0.25">
      <c r="B81"/>
      <c r="C81" s="16"/>
      <c r="D81" s="16"/>
      <c r="E81" s="21"/>
      <c r="F81" s="34"/>
      <c r="G81" s="21"/>
      <c r="H81" s="18"/>
      <c r="I81" s="12"/>
      <c r="K81" s="68"/>
      <c r="L81" s="68"/>
      <c r="M81" s="68"/>
      <c r="N81" s="68"/>
      <c r="O81" s="68"/>
      <c r="P81" s="68"/>
      <c r="Q81" s="68"/>
      <c r="R81" s="68"/>
      <c r="S81" s="67"/>
      <c r="T81" s="67"/>
      <c r="U81" s="67"/>
      <c r="V81" s="67"/>
      <c r="W81" s="67"/>
    </row>
    <row r="82" spans="1:23" s="11" customFormat="1" x14ac:dyDescent="0.25">
      <c r="B82"/>
      <c r="C82" s="16"/>
      <c r="D82" s="16"/>
      <c r="E82" s="16"/>
      <c r="F82" s="19"/>
      <c r="G82" s="20" t="s">
        <v>8</v>
      </c>
      <c r="H82" s="28">
        <f>+H80+H68+H65+H61+H56+H50+H41+H34+H25+H19</f>
        <v>10420257.619999999</v>
      </c>
      <c r="I82" s="12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</row>
    <row r="83" spans="1:23" s="11" customFormat="1" x14ac:dyDescent="0.25">
      <c r="B83"/>
      <c r="C83" s="16"/>
      <c r="D83" s="16"/>
      <c r="E83" s="16"/>
      <c r="F83" s="19"/>
      <c r="G83" s="20" t="s">
        <v>9</v>
      </c>
      <c r="H83" s="28">
        <f>+H82*0.16</f>
        <v>1667241.22</v>
      </c>
      <c r="I83" s="12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</row>
    <row r="84" spans="1:23" s="11" customFormat="1" ht="13.8" x14ac:dyDescent="0.25">
      <c r="B84"/>
      <c r="C84" s="16"/>
      <c r="D84" s="48"/>
      <c r="E84" s="21"/>
      <c r="F84" s="34"/>
      <c r="G84" s="19" t="s">
        <v>10</v>
      </c>
      <c r="H84" s="28">
        <f>+H83+H82</f>
        <v>12087498.84</v>
      </c>
      <c r="I84" s="12"/>
      <c r="J84" s="62"/>
      <c r="K84" s="70"/>
      <c r="L84" s="70"/>
      <c r="M84" s="70"/>
      <c r="N84" s="70"/>
      <c r="O84" s="67"/>
      <c r="P84" s="67"/>
      <c r="Q84" s="67"/>
      <c r="R84" s="67"/>
      <c r="S84" s="67"/>
      <c r="T84" s="67"/>
      <c r="U84" s="67"/>
      <c r="V84" s="67"/>
      <c r="W84" s="67"/>
    </row>
    <row r="85" spans="1:23" s="15" customFormat="1" ht="9.6" x14ac:dyDescent="0.2">
      <c r="C85" s="17"/>
      <c r="D85" s="22"/>
      <c r="E85" s="21"/>
      <c r="F85" s="34"/>
      <c r="G85" s="21"/>
      <c r="H85" s="42" t="s">
        <v>123</v>
      </c>
      <c r="I85" s="24"/>
      <c r="K85" s="71"/>
      <c r="L85" s="71"/>
      <c r="M85" s="71"/>
      <c r="N85" s="71"/>
      <c r="O85" s="70"/>
      <c r="P85" s="70"/>
      <c r="Q85" s="70"/>
      <c r="R85" s="70"/>
      <c r="S85" s="70"/>
      <c r="T85" s="70"/>
      <c r="U85" s="70"/>
      <c r="V85" s="70"/>
      <c r="W85" s="70"/>
    </row>
    <row r="86" spans="1:23" s="16" customFormat="1" ht="12.75" customHeight="1" x14ac:dyDescent="0.2">
      <c r="C86" s="21"/>
      <c r="D86" s="22"/>
      <c r="E86" s="21"/>
      <c r="F86" s="34"/>
      <c r="G86" s="21"/>
      <c r="H86" s="21"/>
      <c r="I86" s="20"/>
      <c r="J86" s="54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</row>
    <row r="87" spans="1:23" s="16" customFormat="1" ht="12.75" customHeight="1" x14ac:dyDescent="0.25">
      <c r="C87" s="21"/>
      <c r="D87" s="22" t="s">
        <v>11</v>
      </c>
      <c r="E87" s="21" t="s">
        <v>138</v>
      </c>
      <c r="F87" s="34"/>
      <c r="G87" s="21" t="s">
        <v>12</v>
      </c>
      <c r="H87" s="31"/>
      <c r="I87" s="20"/>
      <c r="K87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</row>
    <row r="88" spans="1:23" s="16" customFormat="1" ht="12.75" customHeight="1" x14ac:dyDescent="0.2">
      <c r="C88" s="21"/>
      <c r="D88" s="22"/>
      <c r="E88" s="21"/>
      <c r="F88" s="28"/>
      <c r="G88" s="21"/>
      <c r="H88" s="28">
        <f>H84/F10</f>
        <v>2415.63</v>
      </c>
      <c r="I88" s="20"/>
      <c r="J88" s="54"/>
      <c r="K88" s="72"/>
      <c r="L88" s="72"/>
      <c r="M88" s="72"/>
      <c r="N88" s="72"/>
      <c r="O88" s="71"/>
      <c r="P88" s="71"/>
      <c r="Q88" s="71"/>
      <c r="R88" s="71"/>
      <c r="S88" s="71"/>
      <c r="T88" s="71"/>
      <c r="U88" s="71"/>
      <c r="V88" s="71"/>
      <c r="W88" s="71"/>
    </row>
    <row r="89" spans="1:23" s="17" customFormat="1" ht="12.75" customHeight="1" x14ac:dyDescent="0.2">
      <c r="C89" s="21"/>
      <c r="D89" s="22"/>
      <c r="E89" s="21"/>
      <c r="F89" s="28"/>
      <c r="G89" s="21"/>
      <c r="H89" s="63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</row>
    <row r="90" spans="1:23" s="17" customFormat="1" ht="13.8" x14ac:dyDescent="0.25">
      <c r="C90" s="21"/>
      <c r="D90" s="48"/>
      <c r="E90" s="21"/>
      <c r="F90" s="34"/>
      <c r="G90" s="28" t="s">
        <v>156</v>
      </c>
      <c r="H90" s="63"/>
      <c r="I90" s="21"/>
      <c r="K90" s="66"/>
      <c r="L90" s="66"/>
      <c r="M90" s="66"/>
      <c r="N90" s="66"/>
      <c r="O90" s="72"/>
      <c r="P90" s="72"/>
      <c r="Q90" s="72"/>
      <c r="R90" s="72"/>
      <c r="S90" s="72"/>
      <c r="T90" s="72"/>
      <c r="U90" s="72"/>
      <c r="V90" s="72"/>
      <c r="W90" s="72"/>
    </row>
    <row r="91" spans="1:23" x14ac:dyDescent="0.25">
      <c r="C91" s="21"/>
      <c r="D91" s="22"/>
      <c r="E91" s="21"/>
      <c r="F91" s="77"/>
      <c r="G91" s="21"/>
      <c r="H91" s="28">
        <v>10368000</v>
      </c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</row>
    <row r="92" spans="1:23" x14ac:dyDescent="0.25">
      <c r="C92" s="21"/>
      <c r="D92" s="22"/>
      <c r="E92" s="21"/>
      <c r="F92" s="77"/>
      <c r="G92" s="21"/>
      <c r="H92" s="61"/>
      <c r="J92" s="56"/>
      <c r="K92" s="66"/>
      <c r="L92" s="73"/>
      <c r="M92" s="73"/>
      <c r="N92" s="73"/>
      <c r="O92" s="66"/>
      <c r="P92" s="66"/>
      <c r="Q92" s="66"/>
      <c r="R92" s="66"/>
      <c r="S92" s="66"/>
      <c r="T92" s="66"/>
      <c r="U92" s="66"/>
      <c r="V92" s="66"/>
      <c r="W92" s="66"/>
    </row>
    <row r="93" spans="1:23" s="1" customFormat="1" x14ac:dyDescent="0.25">
      <c r="A93"/>
      <c r="B93"/>
      <c r="C93" s="21"/>
      <c r="D93" s="22"/>
      <c r="E93" s="21"/>
      <c r="F93" s="34"/>
      <c r="G93" s="21"/>
      <c r="H93" s="21"/>
      <c r="J93"/>
      <c r="K93" s="66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</row>
    <row r="94" spans="1:23" s="1" customFormat="1" x14ac:dyDescent="0.25">
      <c r="A94"/>
      <c r="B94"/>
      <c r="C94" s="29" t="s">
        <v>13</v>
      </c>
      <c r="D94" s="22"/>
      <c r="E94" s="21"/>
      <c r="F94" s="34"/>
      <c r="G94" s="1" t="s">
        <v>85</v>
      </c>
      <c r="H94" s="21"/>
      <c r="J94"/>
      <c r="O94" s="73"/>
      <c r="P94" s="73"/>
      <c r="Q94" s="73"/>
      <c r="R94" s="73"/>
      <c r="S94" s="73"/>
      <c r="T94" s="73"/>
      <c r="U94" s="73"/>
      <c r="V94" s="73"/>
      <c r="W94" s="73"/>
    </row>
    <row r="95" spans="1:23" s="1" customFormat="1" x14ac:dyDescent="0.25">
      <c r="A95"/>
      <c r="B95"/>
      <c r="C95" s="17" t="s">
        <v>24</v>
      </c>
      <c r="D95" s="22"/>
      <c r="E95" s="21"/>
      <c r="F95" s="34"/>
      <c r="G95" s="21" t="s">
        <v>86</v>
      </c>
      <c r="H95" s="21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</row>
    <row r="96" spans="1:23" s="1" customFormat="1" x14ac:dyDescent="0.25">
      <c r="A96"/>
      <c r="B96"/>
      <c r="C96" s="21"/>
      <c r="D96" s="22"/>
      <c r="E96" s="21"/>
      <c r="F96" s="34"/>
      <c r="G96" s="21"/>
      <c r="H96" s="21"/>
    </row>
    <row r="97" spans="1:8" s="1" customFormat="1" x14ac:dyDescent="0.25">
      <c r="A97"/>
      <c r="B97"/>
      <c r="C97" s="21"/>
      <c r="D97" s="22"/>
      <c r="E97" s="21"/>
      <c r="F97" s="34"/>
      <c r="G97" s="21"/>
      <c r="H97" s="21"/>
    </row>
    <row r="98" spans="1:8" s="1" customFormat="1" x14ac:dyDescent="0.25">
      <c r="A98"/>
      <c r="B98"/>
      <c r="C98" s="17"/>
      <c r="D98" s="17"/>
      <c r="E98" s="17"/>
      <c r="F98" s="35"/>
      <c r="G98" s="17"/>
      <c r="H98" s="17"/>
    </row>
    <row r="99" spans="1:8" s="1" customFormat="1" x14ac:dyDescent="0.25">
      <c r="A99"/>
      <c r="B99"/>
      <c r="C99" s="17"/>
      <c r="D99" s="17"/>
      <c r="E99" s="17"/>
      <c r="F99" s="35"/>
      <c r="G99" s="17"/>
      <c r="H99" s="17"/>
    </row>
    <row r="100" spans="1:8" s="1" customFormat="1" x14ac:dyDescent="0.25">
      <c r="A100"/>
      <c r="B100"/>
      <c r="C100" s="17"/>
      <c r="D100" s="17"/>
      <c r="E100" s="17"/>
      <c r="F100" s="35"/>
      <c r="G100" s="17"/>
      <c r="H100" s="17"/>
    </row>
    <row r="101" spans="1:8" s="1" customFormat="1" x14ac:dyDescent="0.25">
      <c r="A101"/>
      <c r="B101"/>
      <c r="C101" s="17"/>
      <c r="D101" s="17"/>
      <c r="E101" s="17"/>
      <c r="F101" s="35"/>
      <c r="G101" s="17"/>
      <c r="H101" s="17"/>
    </row>
    <row r="102" spans="1:8" s="1" customFormat="1" x14ac:dyDescent="0.25">
      <c r="A102"/>
      <c r="B102"/>
      <c r="C102" s="17"/>
      <c r="D102" s="17"/>
      <c r="E102" s="17"/>
      <c r="F102" s="35"/>
      <c r="G102" s="17"/>
      <c r="H102" s="17"/>
    </row>
    <row r="103" spans="1:8" s="1" customFormat="1" x14ac:dyDescent="0.25">
      <c r="A103"/>
      <c r="B103"/>
      <c r="C103" s="17"/>
      <c r="D103" s="17"/>
      <c r="E103" s="17"/>
      <c r="F103" s="35"/>
      <c r="G103" s="17"/>
      <c r="H103" s="17"/>
    </row>
    <row r="104" spans="1:8" s="1" customFormat="1" x14ac:dyDescent="0.25">
      <c r="A104"/>
      <c r="B104"/>
      <c r="D104" s="13"/>
      <c r="F104" s="36"/>
    </row>
    <row r="105" spans="1:8" s="1" customFormat="1" x14ac:dyDescent="0.25">
      <c r="A105"/>
      <c r="B105"/>
      <c r="D105" s="13"/>
      <c r="F105" s="36"/>
    </row>
    <row r="106" spans="1:8" s="1" customFormat="1" x14ac:dyDescent="0.25">
      <c r="A106"/>
      <c r="B106"/>
      <c r="D106" s="13"/>
      <c r="F106" s="36"/>
    </row>
    <row r="107" spans="1:8" s="1" customFormat="1" x14ac:dyDescent="0.25">
      <c r="A107"/>
      <c r="B107"/>
      <c r="D107" s="13"/>
      <c r="F107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1" manualBreakCount="1">
    <brk id="65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2" tint="-9.9978637043366805E-2"/>
  </sheetPr>
  <dimension ref="A1:W107"/>
  <sheetViews>
    <sheetView view="pageBreakPreview" topLeftCell="A63" zoomScale="110" zoomScaleNormal="90" zoomScaleSheetLayoutView="110" workbookViewId="0">
      <selection activeCell="C76" sqref="C76:H7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3.5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358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2</v>
      </c>
      <c r="M7" s="68">
        <v>10</v>
      </c>
      <c r="N7" s="68">
        <v>1.5</v>
      </c>
      <c r="O7" s="68">
        <f>L7+M7+N7</f>
        <v>13.5</v>
      </c>
      <c r="P7" s="65"/>
      <c r="Q7" s="11"/>
      <c r="R7" s="11"/>
      <c r="S7" s="11">
        <f>SUM(S3:S6)</f>
        <v>0.35</v>
      </c>
      <c r="T7" s="11"/>
    </row>
    <row r="8" spans="2:23" ht="48.6" thickTop="1" x14ac:dyDescent="0.25">
      <c r="C8" s="30" t="s">
        <v>25</v>
      </c>
      <c r="D8" s="58" t="s">
        <v>153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10.7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81">
        <v>5003.88</v>
      </c>
      <c r="G10" s="26">
        <v>20.34</v>
      </c>
      <c r="H10" s="25">
        <f t="shared" ref="H10:H18" si="0">F10*G10</f>
        <v>101778.92</v>
      </c>
      <c r="I10" s="12"/>
      <c r="K10" s="68">
        <f>L3</f>
        <v>358</v>
      </c>
      <c r="L10" s="68">
        <f>O7</f>
        <v>13.5</v>
      </c>
      <c r="M10" s="68"/>
      <c r="N10" s="68">
        <f>L10*K10</f>
        <v>4833</v>
      </c>
      <c r="O10" s="68">
        <v>5003.88</v>
      </c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" si="1">N11</f>
        <v>728</v>
      </c>
      <c r="G11" s="26">
        <v>50.94</v>
      </c>
      <c r="H11" s="25">
        <f t="shared" si="0"/>
        <v>37084.32</v>
      </c>
      <c r="I11" s="12"/>
      <c r="K11" s="68">
        <f>L3</f>
        <v>358</v>
      </c>
      <c r="L11" s="68" t="s">
        <v>131</v>
      </c>
      <c r="M11" s="68"/>
      <c r="N11" s="68">
        <f>K11*2+O11</f>
        <v>728</v>
      </c>
      <c r="O11" s="68">
        <v>12</v>
      </c>
      <c r="P11" s="68"/>
      <c r="Q11" s="68"/>
      <c r="R11" s="68"/>
      <c r="T11" s="67"/>
      <c r="U11" s="67"/>
      <c r="V11" s="67"/>
      <c r="W11" s="67"/>
    </row>
    <row r="12" spans="2:23" s="11" customFormat="1" ht="48" x14ac:dyDescent="0.25">
      <c r="B12"/>
      <c r="C12" s="23">
        <v>3001020</v>
      </c>
      <c r="D12" s="57" t="s">
        <v>149</v>
      </c>
      <c r="E12" s="37" t="s">
        <v>15</v>
      </c>
      <c r="F12" s="81">
        <v>29</v>
      </c>
      <c r="G12" s="26">
        <v>40</v>
      </c>
      <c r="H12" s="25">
        <f>F12*G12</f>
        <v>1160</v>
      </c>
      <c r="I12" s="12"/>
      <c r="K12" s="68">
        <f>O7</f>
        <v>13.5</v>
      </c>
      <c r="L12" s="68"/>
      <c r="M12" s="68">
        <v>2</v>
      </c>
      <c r="N12" s="68">
        <f>K12*M12</f>
        <v>27</v>
      </c>
      <c r="O12" s="68">
        <v>29</v>
      </c>
      <c r="P12" s="68"/>
      <c r="Q12" s="68"/>
      <c r="R12" s="68"/>
      <c r="T12" s="67"/>
      <c r="U12" s="67"/>
      <c r="V12" s="67"/>
      <c r="W12" s="67"/>
    </row>
    <row r="13" spans="2:23" s="11" customFormat="1" ht="28.8" x14ac:dyDescent="0.25">
      <c r="B13"/>
      <c r="C13" s="23" t="s">
        <v>148</v>
      </c>
      <c r="D13" s="57" t="s">
        <v>147</v>
      </c>
      <c r="E13" s="37" t="s">
        <v>28</v>
      </c>
      <c r="F13" s="81">
        <v>30.66</v>
      </c>
      <c r="G13" s="26">
        <v>466.84</v>
      </c>
      <c r="H13" s="25">
        <f>F13*G13</f>
        <v>14313.31</v>
      </c>
      <c r="I13" s="12"/>
      <c r="K13" s="68">
        <v>10</v>
      </c>
      <c r="L13" s="68">
        <f>M8</f>
        <v>10.7</v>
      </c>
      <c r="M13" s="68">
        <v>0.05</v>
      </c>
      <c r="N13" s="68">
        <f>M13*L13*K13</f>
        <v>5.35</v>
      </c>
      <c r="O13" s="68">
        <v>30.66</v>
      </c>
      <c r="P13" s="68"/>
      <c r="Q13" s="68"/>
      <c r="R13" s="68"/>
      <c r="T13" s="67"/>
      <c r="U13" s="67"/>
      <c r="V13" s="67"/>
      <c r="W13" s="67"/>
    </row>
    <row r="14" spans="2:23" s="11" customFormat="1" ht="28.8" x14ac:dyDescent="0.25">
      <c r="B14"/>
      <c r="C14" s="23">
        <v>3001012</v>
      </c>
      <c r="D14" s="57" t="s">
        <v>38</v>
      </c>
      <c r="E14" s="37" t="s">
        <v>28</v>
      </c>
      <c r="F14" s="81">
        <v>16.7</v>
      </c>
      <c r="G14" s="26">
        <v>955.71</v>
      </c>
      <c r="H14" s="25">
        <f t="shared" si="0"/>
        <v>15960.36</v>
      </c>
      <c r="I14" s="12"/>
      <c r="K14" s="68">
        <v>50</v>
      </c>
      <c r="L14" s="68">
        <f>M1</f>
        <v>3.5</v>
      </c>
      <c r="M14" s="68">
        <v>0.08</v>
      </c>
      <c r="N14" s="68">
        <f>M14*L14*K14</f>
        <v>14</v>
      </c>
      <c r="O14" s="68">
        <v>16.7</v>
      </c>
      <c r="P14" s="68"/>
      <c r="Q14" s="68"/>
      <c r="R14" s="68"/>
      <c r="S14" s="67"/>
      <c r="T14" s="67"/>
      <c r="U14" s="67"/>
      <c r="V14" s="67"/>
      <c r="W14" s="67"/>
    </row>
    <row r="15" spans="2:23" s="11" customFormat="1" ht="38.4" x14ac:dyDescent="0.25">
      <c r="B15"/>
      <c r="C15" s="23">
        <v>9999000</v>
      </c>
      <c r="D15" s="57" t="s">
        <v>113</v>
      </c>
      <c r="E15" s="37" t="s">
        <v>16</v>
      </c>
      <c r="F15" s="81">
        <v>31</v>
      </c>
      <c r="G15" s="26">
        <v>4940.93</v>
      </c>
      <c r="H15" s="25">
        <f t="shared" si="0"/>
        <v>153168.82999999999</v>
      </c>
      <c r="I15" s="12"/>
      <c r="K15" s="68"/>
      <c r="L15" s="68"/>
      <c r="M15" s="68"/>
      <c r="N15" s="68"/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ht="48" x14ac:dyDescent="0.25">
      <c r="B16"/>
      <c r="C16" s="23">
        <v>3001021</v>
      </c>
      <c r="D16" s="57" t="s">
        <v>146</v>
      </c>
      <c r="E16" s="37" t="s">
        <v>15</v>
      </c>
      <c r="F16" s="81">
        <v>12.96</v>
      </c>
      <c r="G16" s="26">
        <v>49.97</v>
      </c>
      <c r="H16" s="25">
        <f>F16*G16</f>
        <v>647.61</v>
      </c>
      <c r="I16" s="12"/>
      <c r="K16" s="68">
        <v>12.96</v>
      </c>
      <c r="L16" s="68"/>
      <c r="M16" s="68"/>
      <c r="N16" s="68"/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ht="28.8" x14ac:dyDescent="0.25">
      <c r="B17"/>
      <c r="C17" s="23">
        <v>3001013</v>
      </c>
      <c r="D17" s="57" t="s">
        <v>145</v>
      </c>
      <c r="E17" s="37" t="s">
        <v>28</v>
      </c>
      <c r="F17" s="81">
        <v>28.06</v>
      </c>
      <c r="G17" s="26">
        <v>1022.75</v>
      </c>
      <c r="H17" s="25">
        <f t="shared" ref="H17" si="2">F17*G17</f>
        <v>28698.37</v>
      </c>
      <c r="I17" s="12"/>
      <c r="K17" s="68">
        <v>14.45</v>
      </c>
      <c r="L17" s="68">
        <v>12.96</v>
      </c>
      <c r="M17" s="68">
        <v>0.15</v>
      </c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ht="28.8" x14ac:dyDescent="0.25">
      <c r="B18"/>
      <c r="C18" s="23" t="s">
        <v>71</v>
      </c>
      <c r="D18" s="57" t="s">
        <v>124</v>
      </c>
      <c r="E18" s="37" t="s">
        <v>16</v>
      </c>
      <c r="F18" s="81">
        <v>7</v>
      </c>
      <c r="G18" s="26">
        <v>602.29999999999995</v>
      </c>
      <c r="H18" s="25">
        <f t="shared" si="0"/>
        <v>4216.1000000000004</v>
      </c>
      <c r="I18" s="12"/>
      <c r="K18" s="75">
        <v>5</v>
      </c>
      <c r="L18" s="68"/>
      <c r="M18" s="68"/>
      <c r="N18" s="68">
        <f>K18</f>
        <v>5</v>
      </c>
      <c r="O18" s="68">
        <v>7</v>
      </c>
      <c r="P18" s="68"/>
      <c r="Q18" s="68"/>
      <c r="R18" s="68"/>
      <c r="S18" s="67"/>
      <c r="T18" s="67"/>
      <c r="U18" s="67"/>
      <c r="V18" s="67"/>
      <c r="W18" s="67"/>
    </row>
    <row r="19" spans="1:23" s="11" customFormat="1" x14ac:dyDescent="0.25">
      <c r="B19"/>
      <c r="C19" s="23"/>
      <c r="D19" s="40"/>
      <c r="E19" s="37"/>
      <c r="F19" s="41"/>
      <c r="G19" s="26"/>
      <c r="H19" s="27">
        <f>SUM(H10:H18)</f>
        <v>357027.82</v>
      </c>
      <c r="I19" s="12"/>
      <c r="K19" s="68"/>
      <c r="L19" s="68"/>
      <c r="M19" s="68"/>
      <c r="N19" s="68"/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x14ac:dyDescent="0.25">
      <c r="B20"/>
      <c r="C20" s="38" t="s">
        <v>26</v>
      </c>
      <c r="D20" s="39" t="s">
        <v>29</v>
      </c>
      <c r="E20" s="14"/>
      <c r="F20" s="14"/>
      <c r="G20" s="14"/>
      <c r="H20" s="14"/>
      <c r="I20" s="12"/>
      <c r="K20" s="68"/>
      <c r="L20" s="68"/>
      <c r="M20" s="68"/>
      <c r="N20" s="68"/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21.75" customHeight="1" x14ac:dyDescent="0.25">
      <c r="A21" s="59"/>
      <c r="B21"/>
      <c r="C21" s="23">
        <v>3002001</v>
      </c>
      <c r="D21" s="44" t="s">
        <v>30</v>
      </c>
      <c r="E21" s="37" t="s">
        <v>28</v>
      </c>
      <c r="F21" s="52">
        <f>N21</f>
        <v>1340.71</v>
      </c>
      <c r="G21" s="26">
        <v>71.680000000000007</v>
      </c>
      <c r="H21" s="25">
        <f t="shared" ref="H21:H23" si="3">F21*G21</f>
        <v>96102.09</v>
      </c>
      <c r="I21" s="12"/>
      <c r="K21" s="68">
        <f>L3</f>
        <v>358</v>
      </c>
      <c r="L21" s="68">
        <f>M8</f>
        <v>10.7</v>
      </c>
      <c r="M21" s="68">
        <f>S7</f>
        <v>0.35</v>
      </c>
      <c r="N21" s="68">
        <f>M21*L21*K21</f>
        <v>1340.71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ht="38.4" x14ac:dyDescent="0.25">
      <c r="B22"/>
      <c r="C22" s="23">
        <v>3002002</v>
      </c>
      <c r="D22" s="40" t="s">
        <v>31</v>
      </c>
      <c r="E22" s="37" t="s">
        <v>28</v>
      </c>
      <c r="F22" s="52">
        <f t="shared" ref="F22:F24" si="4">N22</f>
        <v>1340.71</v>
      </c>
      <c r="G22" s="26">
        <v>305.20999999999998</v>
      </c>
      <c r="H22" s="25">
        <f t="shared" si="3"/>
        <v>409198.1</v>
      </c>
      <c r="I22" s="12"/>
      <c r="K22" s="68">
        <f>L3</f>
        <v>358</v>
      </c>
      <c r="L22" s="68">
        <f>M8</f>
        <v>10.7</v>
      </c>
      <c r="M22" s="68">
        <f>S7</f>
        <v>0.35</v>
      </c>
      <c r="N22" s="68">
        <f>M22*L22*K22</f>
        <v>1340.71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ht="48" x14ac:dyDescent="0.25">
      <c r="B23"/>
      <c r="C23" s="23">
        <v>3002003</v>
      </c>
      <c r="D23" s="40" t="s">
        <v>56</v>
      </c>
      <c r="E23" s="37" t="s">
        <v>17</v>
      </c>
      <c r="F23" s="52">
        <f t="shared" si="4"/>
        <v>3830.6</v>
      </c>
      <c r="G23" s="26">
        <v>44.07</v>
      </c>
      <c r="H23" s="25">
        <f t="shared" si="3"/>
        <v>168814.54</v>
      </c>
      <c r="I23" s="12"/>
      <c r="K23" s="68">
        <f>L3</f>
        <v>358</v>
      </c>
      <c r="L23" s="68">
        <f>M8</f>
        <v>10.7</v>
      </c>
      <c r="M23" s="68"/>
      <c r="N23" s="68">
        <f>K23*L23</f>
        <v>3830.6</v>
      </c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ht="57.6" x14ac:dyDescent="0.25">
      <c r="B24"/>
      <c r="C24" s="23">
        <v>3002007</v>
      </c>
      <c r="D24" s="40" t="s">
        <v>51</v>
      </c>
      <c r="E24" s="37" t="s">
        <v>28</v>
      </c>
      <c r="F24" s="52">
        <f t="shared" si="4"/>
        <v>766.12</v>
      </c>
      <c r="G24" s="26">
        <v>1625.24</v>
      </c>
      <c r="H24" s="25">
        <f>F24*G24</f>
        <v>1245128.8700000001</v>
      </c>
      <c r="I24" s="12"/>
      <c r="K24" s="68">
        <f>L3</f>
        <v>358</v>
      </c>
      <c r="L24" s="68">
        <f>M8</f>
        <v>10.7</v>
      </c>
      <c r="M24" s="68">
        <f>S5</f>
        <v>0.2</v>
      </c>
      <c r="N24" s="68">
        <f>M24*L24*K24</f>
        <v>766.12</v>
      </c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x14ac:dyDescent="0.25">
      <c r="B25"/>
      <c r="C25" s="23"/>
      <c r="D25" s="40"/>
      <c r="E25" s="37"/>
      <c r="F25" s="41"/>
      <c r="G25" s="26"/>
      <c r="H25" s="27">
        <f>SUM(H21:H24)</f>
        <v>1919243.6</v>
      </c>
      <c r="I25" s="12"/>
      <c r="K25" s="68"/>
      <c r="L25" s="68"/>
      <c r="M25" s="68"/>
      <c r="N25" s="68"/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x14ac:dyDescent="0.25">
      <c r="B26"/>
      <c r="C26" s="38" t="s">
        <v>20</v>
      </c>
      <c r="D26" s="39" t="s">
        <v>39</v>
      </c>
      <c r="E26" s="14"/>
      <c r="F26" s="14"/>
      <c r="G26" s="14"/>
      <c r="H26" s="14"/>
      <c r="I26" s="12"/>
      <c r="K26" s="68"/>
      <c r="L26" s="68"/>
      <c r="M26" s="68"/>
      <c r="N26" s="68"/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48" x14ac:dyDescent="0.25">
      <c r="B27"/>
      <c r="C27" s="23">
        <v>3003010</v>
      </c>
      <c r="D27" s="44" t="s">
        <v>64</v>
      </c>
      <c r="E27" s="37" t="s">
        <v>17</v>
      </c>
      <c r="F27" s="81">
        <v>1309.78</v>
      </c>
      <c r="G27" s="26">
        <v>67.31</v>
      </c>
      <c r="H27" s="25">
        <f t="shared" ref="H27:H33" si="5">F27*G27</f>
        <v>88161.29</v>
      </c>
      <c r="I27" s="12"/>
      <c r="K27" s="68">
        <f>L3</f>
        <v>358</v>
      </c>
      <c r="L27" s="68">
        <f>M1</f>
        <v>3.5</v>
      </c>
      <c r="M27" s="68">
        <v>1</v>
      </c>
      <c r="N27" s="68">
        <f>K27*L27*M27</f>
        <v>1253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48" x14ac:dyDescent="0.25">
      <c r="B28"/>
      <c r="C28" s="23">
        <v>3003011</v>
      </c>
      <c r="D28" s="44" t="s">
        <v>81</v>
      </c>
      <c r="E28" s="37" t="s">
        <v>17</v>
      </c>
      <c r="F28" s="81">
        <v>1309.78</v>
      </c>
      <c r="G28" s="26">
        <v>588.27</v>
      </c>
      <c r="H28" s="25">
        <f t="shared" si="5"/>
        <v>770504.28</v>
      </c>
      <c r="I28" s="12"/>
      <c r="K28" s="68">
        <f>L3</f>
        <v>358</v>
      </c>
      <c r="L28" s="68">
        <f>M1</f>
        <v>3.5</v>
      </c>
      <c r="M28" s="68">
        <v>1</v>
      </c>
      <c r="N28" s="68">
        <f>K28*L28*M28</f>
        <v>1253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38.4" x14ac:dyDescent="0.25">
      <c r="B29"/>
      <c r="C29" s="23">
        <v>3003013</v>
      </c>
      <c r="D29" s="44" t="s">
        <v>72</v>
      </c>
      <c r="E29" s="37" t="s">
        <v>28</v>
      </c>
      <c r="F29" s="41">
        <f>N29*0.1</f>
        <v>25.06</v>
      </c>
      <c r="G29" s="26">
        <v>418.84</v>
      </c>
      <c r="H29" s="25">
        <f t="shared" si="5"/>
        <v>10496.13</v>
      </c>
      <c r="I29" s="12"/>
      <c r="K29" s="68">
        <f>L3</f>
        <v>358</v>
      </c>
      <c r="L29" s="68">
        <f>M1</f>
        <v>3.5</v>
      </c>
      <c r="M29" s="68">
        <v>0.1</v>
      </c>
      <c r="N29" s="68">
        <f>K29*L29*M29*2</f>
        <v>250.6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67.2" x14ac:dyDescent="0.25">
      <c r="B30"/>
      <c r="C30" s="23">
        <v>3003021</v>
      </c>
      <c r="D30" s="44" t="s">
        <v>69</v>
      </c>
      <c r="E30" s="37" t="s">
        <v>28</v>
      </c>
      <c r="F30" s="41">
        <f t="shared" ref="F30:F33" si="6">N30</f>
        <v>64.44</v>
      </c>
      <c r="G30" s="26">
        <v>8279.98</v>
      </c>
      <c r="H30" s="25">
        <f t="shared" si="5"/>
        <v>533561.91</v>
      </c>
      <c r="I30" s="12"/>
      <c r="K30" s="68">
        <f>L3</f>
        <v>358</v>
      </c>
      <c r="L30" s="68">
        <v>0.09</v>
      </c>
      <c r="M30" s="68">
        <v>2</v>
      </c>
      <c r="N30" s="68">
        <f>K30*L30*M30</f>
        <v>64.44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ht="48" x14ac:dyDescent="0.25">
      <c r="B31"/>
      <c r="C31" s="23">
        <v>3003020</v>
      </c>
      <c r="D31" s="44" t="s">
        <v>55</v>
      </c>
      <c r="E31" s="37" t="s">
        <v>17</v>
      </c>
      <c r="F31" s="81">
        <v>49.6</v>
      </c>
      <c r="G31" s="26">
        <v>637.79999999999995</v>
      </c>
      <c r="H31" s="25">
        <f t="shared" si="5"/>
        <v>31634.880000000001</v>
      </c>
      <c r="I31" s="12"/>
      <c r="K31" s="68">
        <v>12</v>
      </c>
      <c r="L31" s="68">
        <v>2</v>
      </c>
      <c r="M31" s="68">
        <v>2</v>
      </c>
      <c r="N31" s="68">
        <f>K31*L31*M31</f>
        <v>48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ht="28.8" x14ac:dyDescent="0.25">
      <c r="B32"/>
      <c r="C32" s="23">
        <v>3003008</v>
      </c>
      <c r="D32" s="44" t="s">
        <v>79</v>
      </c>
      <c r="E32" s="37" t="s">
        <v>17</v>
      </c>
      <c r="F32" s="41">
        <f t="shared" si="6"/>
        <v>204</v>
      </c>
      <c r="G32" s="26">
        <v>11.87</v>
      </c>
      <c r="H32" s="25">
        <f t="shared" si="5"/>
        <v>2421.48</v>
      </c>
      <c r="I32" s="12"/>
      <c r="K32" s="68">
        <v>40</v>
      </c>
      <c r="L32" s="68">
        <v>3</v>
      </c>
      <c r="M32" s="68">
        <v>1.7</v>
      </c>
      <c r="N32" s="68">
        <f>K32*L32*M32</f>
        <v>204</v>
      </c>
      <c r="O32" s="68"/>
      <c r="P32" s="68"/>
      <c r="Q32" s="68"/>
      <c r="R32" s="68"/>
      <c r="S32" s="67"/>
      <c r="T32" s="67"/>
      <c r="U32" s="67"/>
      <c r="V32" s="67"/>
      <c r="W32" s="67"/>
    </row>
    <row r="33" spans="2:23" s="11" customFormat="1" ht="38.4" x14ac:dyDescent="0.25">
      <c r="B33"/>
      <c r="C33" s="23">
        <v>3003009</v>
      </c>
      <c r="D33" s="44" t="s">
        <v>80</v>
      </c>
      <c r="E33" s="37" t="s">
        <v>17</v>
      </c>
      <c r="F33" s="41">
        <f t="shared" si="6"/>
        <v>204</v>
      </c>
      <c r="G33" s="26">
        <v>64.540000000000006</v>
      </c>
      <c r="H33" s="25">
        <f t="shared" si="5"/>
        <v>13166.16</v>
      </c>
      <c r="I33" s="12"/>
      <c r="K33" s="68">
        <v>40</v>
      </c>
      <c r="L33" s="68">
        <v>3</v>
      </c>
      <c r="M33" s="68">
        <v>1.7</v>
      </c>
      <c r="N33" s="68">
        <f>K33*L33*M33</f>
        <v>204</v>
      </c>
      <c r="O33" s="68"/>
      <c r="P33" s="68"/>
      <c r="Q33" s="68"/>
      <c r="R33" s="68"/>
      <c r="S33" s="67"/>
      <c r="T33" s="67"/>
      <c r="U33" s="67"/>
      <c r="V33" s="67"/>
      <c r="W33" s="67"/>
    </row>
    <row r="34" spans="2:23" s="11" customFormat="1" x14ac:dyDescent="0.25">
      <c r="B34"/>
      <c r="C34" s="23"/>
      <c r="D34" s="40"/>
      <c r="E34" s="37"/>
      <c r="F34" s="41"/>
      <c r="G34" s="26"/>
      <c r="H34" s="55">
        <f>SUM(H27:H33)</f>
        <v>1449946.13</v>
      </c>
      <c r="I34" s="12"/>
      <c r="K34" s="68"/>
      <c r="L34" s="68"/>
      <c r="M34" s="68"/>
      <c r="N34" s="68"/>
      <c r="O34" s="68"/>
      <c r="P34" s="68"/>
      <c r="Q34" s="68"/>
      <c r="R34" s="68"/>
      <c r="S34" s="67"/>
      <c r="T34" s="67"/>
      <c r="U34" s="67"/>
      <c r="V34" s="67"/>
      <c r="W34" s="67"/>
    </row>
    <row r="35" spans="2:23" s="11" customFormat="1" x14ac:dyDescent="0.25">
      <c r="B35"/>
      <c r="C35" s="38" t="s">
        <v>21</v>
      </c>
      <c r="D35" s="39" t="s">
        <v>87</v>
      </c>
      <c r="E35" s="14"/>
      <c r="F35" s="14"/>
      <c r="G35" s="14"/>
      <c r="H35" s="14"/>
      <c r="I35" s="12"/>
      <c r="K35" s="68"/>
      <c r="L35" s="68"/>
      <c r="M35" s="68"/>
      <c r="N35" s="68"/>
      <c r="O35" s="68"/>
      <c r="P35" s="68"/>
      <c r="Q35" s="68"/>
      <c r="R35" s="68"/>
      <c r="S35" s="67"/>
      <c r="T35" s="67"/>
      <c r="U35" s="67"/>
      <c r="V35" s="67"/>
      <c r="W35" s="67"/>
    </row>
    <row r="36" spans="2:23" s="11" customFormat="1" ht="28.8" x14ac:dyDescent="0.25">
      <c r="B36"/>
      <c r="C36" s="50">
        <v>3004001</v>
      </c>
      <c r="D36" s="44" t="s">
        <v>57</v>
      </c>
      <c r="E36" s="51" t="s">
        <v>17</v>
      </c>
      <c r="F36" s="41">
        <f>N36</f>
        <v>3580</v>
      </c>
      <c r="G36" s="53">
        <v>11.87</v>
      </c>
      <c r="H36" s="25">
        <f t="shared" ref="H36:H40" si="7">F36*G36</f>
        <v>42494.6</v>
      </c>
      <c r="I36" s="12"/>
      <c r="K36" s="68">
        <f>L3</f>
        <v>358</v>
      </c>
      <c r="L36" s="68">
        <f>M7</f>
        <v>10</v>
      </c>
      <c r="M36" s="68"/>
      <c r="N36" s="68">
        <f>K36*L36</f>
        <v>3580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2:23" s="11" customFormat="1" ht="57.6" x14ac:dyDescent="0.25">
      <c r="B37"/>
      <c r="C37" s="50" t="s">
        <v>88</v>
      </c>
      <c r="D37" s="44" t="s">
        <v>89</v>
      </c>
      <c r="E37" s="51" t="s">
        <v>15</v>
      </c>
      <c r="F37" s="41">
        <f t="shared" ref="F37:F40" si="8">N37</f>
        <v>358</v>
      </c>
      <c r="G37" s="53">
        <v>57.76</v>
      </c>
      <c r="H37" s="25">
        <f t="shared" si="7"/>
        <v>20678.080000000002</v>
      </c>
      <c r="I37" s="12"/>
      <c r="K37" s="68">
        <f>L3</f>
        <v>358</v>
      </c>
      <c r="L37" s="68"/>
      <c r="M37" s="68"/>
      <c r="N37" s="68">
        <f>K37</f>
        <v>358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2:23" s="11" customFormat="1" ht="38.4" x14ac:dyDescent="0.25">
      <c r="B38"/>
      <c r="C38" s="50" t="s">
        <v>90</v>
      </c>
      <c r="D38" s="44" t="s">
        <v>91</v>
      </c>
      <c r="E38" s="51" t="s">
        <v>15</v>
      </c>
      <c r="F38" s="41">
        <f t="shared" si="8"/>
        <v>129.30000000000001</v>
      </c>
      <c r="G38" s="53">
        <v>161.38999999999999</v>
      </c>
      <c r="H38" s="25">
        <f t="shared" si="7"/>
        <v>20867.73</v>
      </c>
      <c r="I38" s="12"/>
      <c r="K38" s="68">
        <f>L3</f>
        <v>358</v>
      </c>
      <c r="L38" s="68">
        <f>(K38/30)+1</f>
        <v>12.93</v>
      </c>
      <c r="M38" s="68"/>
      <c r="N38" s="68">
        <f>L38*L36</f>
        <v>129.30000000000001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2:23" s="11" customFormat="1" ht="38.4" x14ac:dyDescent="0.25">
      <c r="B39"/>
      <c r="C39" s="50">
        <v>3004007</v>
      </c>
      <c r="D39" s="44" t="s">
        <v>58</v>
      </c>
      <c r="E39" s="51" t="s">
        <v>15</v>
      </c>
      <c r="F39" s="41">
        <f t="shared" si="8"/>
        <v>1203.3</v>
      </c>
      <c r="G39" s="53">
        <v>66.34</v>
      </c>
      <c r="H39" s="25">
        <f t="shared" si="7"/>
        <v>79826.92</v>
      </c>
      <c r="I39" s="12"/>
      <c r="K39" s="68">
        <f>L3</f>
        <v>358</v>
      </c>
      <c r="L39" s="68">
        <f>(K39/3)+1</f>
        <v>120.33</v>
      </c>
      <c r="M39" s="68"/>
      <c r="N39" s="68">
        <f>L39*L36</f>
        <v>1203.3</v>
      </c>
      <c r="O39" s="68"/>
      <c r="P39" s="68"/>
      <c r="Q39" s="68"/>
      <c r="R39" s="68"/>
      <c r="S39" s="67"/>
      <c r="T39" s="67"/>
      <c r="U39" s="67"/>
      <c r="V39" s="67"/>
      <c r="W39" s="67"/>
    </row>
    <row r="40" spans="2:23" s="11" customFormat="1" ht="48" x14ac:dyDescent="0.25">
      <c r="B40"/>
      <c r="C40" s="50" t="s">
        <v>92</v>
      </c>
      <c r="D40" s="44" t="s">
        <v>93</v>
      </c>
      <c r="E40" s="51" t="s">
        <v>17</v>
      </c>
      <c r="F40" s="41">
        <f t="shared" si="8"/>
        <v>3580</v>
      </c>
      <c r="G40" s="53">
        <v>955</v>
      </c>
      <c r="H40" s="25">
        <f t="shared" si="7"/>
        <v>3418900</v>
      </c>
      <c r="I40" s="12"/>
      <c r="K40" s="68">
        <f>L3</f>
        <v>358</v>
      </c>
      <c r="L40" s="68">
        <f>M7</f>
        <v>10</v>
      </c>
      <c r="M40" s="68"/>
      <c r="N40" s="68">
        <f>K40*L40</f>
        <v>3580</v>
      </c>
      <c r="O40" s="68"/>
      <c r="P40" s="68"/>
      <c r="Q40" s="68"/>
      <c r="R40" s="68"/>
      <c r="S40" s="67"/>
      <c r="T40" s="67"/>
      <c r="U40" s="67"/>
      <c r="V40" s="67"/>
      <c r="W40" s="67"/>
    </row>
    <row r="41" spans="2:23" s="11" customFormat="1" x14ac:dyDescent="0.25">
      <c r="B41"/>
      <c r="C41" s="23"/>
      <c r="D41" s="43"/>
      <c r="E41" s="37"/>
      <c r="F41" s="41"/>
      <c r="G41" s="26"/>
      <c r="H41" s="27">
        <f>SUM(H36:H40)</f>
        <v>3582767.33</v>
      </c>
      <c r="I41" s="12"/>
      <c r="K41" s="68"/>
      <c r="L41" s="68"/>
      <c r="M41" s="68"/>
      <c r="N41" s="68"/>
      <c r="O41" s="68"/>
      <c r="P41" s="68"/>
      <c r="Q41" s="68"/>
      <c r="R41" s="68"/>
      <c r="S41" s="67"/>
      <c r="T41" s="67"/>
      <c r="U41" s="67"/>
      <c r="V41" s="67"/>
      <c r="W41" s="67"/>
    </row>
    <row r="42" spans="2:23" s="11" customFormat="1" x14ac:dyDescent="0.25">
      <c r="B42"/>
      <c r="C42" s="38" t="s">
        <v>22</v>
      </c>
      <c r="D42" s="39" t="s">
        <v>23</v>
      </c>
      <c r="E42" s="14"/>
      <c r="F42" s="14"/>
      <c r="G42" s="14"/>
      <c r="H42" s="14"/>
      <c r="I42" s="12"/>
      <c r="K42" s="68"/>
      <c r="L42" s="68"/>
      <c r="M42" s="68"/>
      <c r="N42" s="68"/>
      <c r="O42" s="68"/>
      <c r="P42" s="68"/>
      <c r="Q42" s="68"/>
      <c r="R42" s="68"/>
      <c r="S42" s="67"/>
      <c r="T42" s="67"/>
      <c r="U42" s="67"/>
      <c r="V42" s="67"/>
      <c r="W42" s="67"/>
    </row>
    <row r="43" spans="2:23" s="11" customFormat="1" ht="38.4" x14ac:dyDescent="0.25">
      <c r="B43"/>
      <c r="C43" s="50">
        <v>3006001</v>
      </c>
      <c r="D43" s="40" t="s">
        <v>40</v>
      </c>
      <c r="E43" s="51" t="s">
        <v>16</v>
      </c>
      <c r="F43" s="41">
        <f>N43</f>
        <v>50</v>
      </c>
      <c r="G43" s="53">
        <v>7787.17</v>
      </c>
      <c r="H43" s="25">
        <f>F43*G43</f>
        <v>389358.5</v>
      </c>
      <c r="I43" s="12"/>
      <c r="K43" s="68">
        <v>50</v>
      </c>
      <c r="L43" s="68"/>
      <c r="M43" s="68"/>
      <c r="N43" s="68">
        <f>K43</f>
        <v>50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2:23" s="11" customFormat="1" ht="48" x14ac:dyDescent="0.25">
      <c r="B44"/>
      <c r="C44" s="50">
        <v>3006004</v>
      </c>
      <c r="D44" s="40" t="s">
        <v>142</v>
      </c>
      <c r="E44" s="51" t="s">
        <v>41</v>
      </c>
      <c r="F44" s="41">
        <f t="shared" ref="F44:F49" si="9">N44</f>
        <v>30</v>
      </c>
      <c r="G44" s="53">
        <v>4576.22</v>
      </c>
      <c r="H44" s="25">
        <f t="shared" ref="H44:H49" si="10">F44*G44</f>
        <v>137286.6</v>
      </c>
      <c r="I44" s="12"/>
      <c r="K44" s="68">
        <v>30</v>
      </c>
      <c r="L44" s="68"/>
      <c r="M44" s="68"/>
      <c r="N44" s="68">
        <f>K44</f>
        <v>30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2:23" s="11" customFormat="1" ht="48" x14ac:dyDescent="0.25">
      <c r="B45"/>
      <c r="C45" s="50">
        <v>3006005</v>
      </c>
      <c r="D45" s="40" t="s">
        <v>75</v>
      </c>
      <c r="E45" s="51" t="s">
        <v>41</v>
      </c>
      <c r="F45" s="41">
        <f t="shared" si="9"/>
        <v>20</v>
      </c>
      <c r="G45" s="53">
        <v>6459.11</v>
      </c>
      <c r="H45" s="25">
        <f t="shared" si="10"/>
        <v>129182.2</v>
      </c>
      <c r="I45" s="12"/>
      <c r="K45" s="68">
        <v>20</v>
      </c>
      <c r="L45" s="68"/>
      <c r="M45" s="68"/>
      <c r="N45" s="68">
        <f t="shared" ref="N45:N49" si="11">K45</f>
        <v>20</v>
      </c>
      <c r="O45" s="68"/>
      <c r="P45" s="68"/>
      <c r="Q45" s="68"/>
      <c r="R45" s="68"/>
      <c r="S45" s="67"/>
      <c r="T45" s="67"/>
      <c r="U45" s="67"/>
      <c r="V45" s="67"/>
      <c r="W45" s="67"/>
    </row>
    <row r="46" spans="2:23" s="11" customFormat="1" ht="57.6" x14ac:dyDescent="0.25">
      <c r="B46"/>
      <c r="C46" s="50">
        <v>3006031</v>
      </c>
      <c r="D46" s="40" t="s">
        <v>94</v>
      </c>
      <c r="E46" s="51" t="s">
        <v>16</v>
      </c>
      <c r="F46" s="41">
        <f>N46</f>
        <v>30</v>
      </c>
      <c r="G46" s="53">
        <v>3372.73</v>
      </c>
      <c r="H46" s="25">
        <f t="shared" si="10"/>
        <v>101181.9</v>
      </c>
      <c r="I46" s="12"/>
      <c r="K46" s="68">
        <v>30</v>
      </c>
      <c r="L46" s="68"/>
      <c r="M46" s="68"/>
      <c r="N46" s="68">
        <f t="shared" si="11"/>
        <v>30</v>
      </c>
      <c r="O46" s="68"/>
      <c r="P46" s="68"/>
      <c r="Q46" s="68"/>
      <c r="R46" s="68"/>
      <c r="S46" s="67"/>
      <c r="T46" s="67"/>
      <c r="U46" s="67"/>
      <c r="V46" s="67"/>
      <c r="W46" s="67"/>
    </row>
    <row r="47" spans="2:23" s="11" customFormat="1" ht="67.2" x14ac:dyDescent="0.25">
      <c r="B47"/>
      <c r="C47" s="50" t="s">
        <v>184</v>
      </c>
      <c r="D47" s="40" t="s">
        <v>185</v>
      </c>
      <c r="E47" s="51" t="s">
        <v>16</v>
      </c>
      <c r="F47" s="41">
        <f>N47</f>
        <v>20</v>
      </c>
      <c r="G47" s="53">
        <v>9597.02</v>
      </c>
      <c r="H47" s="25">
        <f t="shared" si="10"/>
        <v>191940.4</v>
      </c>
      <c r="I47" s="12"/>
      <c r="K47" s="68">
        <v>20</v>
      </c>
      <c r="L47" s="68"/>
      <c r="M47" s="68"/>
      <c r="N47" s="68">
        <f t="shared" si="11"/>
        <v>20</v>
      </c>
      <c r="O47" s="68"/>
      <c r="P47" s="68"/>
      <c r="Q47" s="68"/>
      <c r="R47" s="68"/>
      <c r="S47" s="67"/>
      <c r="T47" s="67"/>
      <c r="U47" s="67"/>
      <c r="V47" s="67"/>
      <c r="W47" s="67"/>
    </row>
    <row r="48" spans="2:23" s="11" customFormat="1" ht="86.4" x14ac:dyDescent="0.25">
      <c r="B48"/>
      <c r="C48" s="50" t="s">
        <v>65</v>
      </c>
      <c r="D48" s="40" t="s">
        <v>66</v>
      </c>
      <c r="E48" s="51" t="s">
        <v>63</v>
      </c>
      <c r="F48" s="41">
        <f>N48</f>
        <v>3</v>
      </c>
      <c r="G48" s="53">
        <v>10911.72</v>
      </c>
      <c r="H48" s="25">
        <f t="shared" si="10"/>
        <v>32735.16</v>
      </c>
      <c r="I48" s="12"/>
      <c r="K48" s="68">
        <v>3</v>
      </c>
      <c r="L48" s="68"/>
      <c r="M48" s="68"/>
      <c r="N48" s="68">
        <f t="shared" si="11"/>
        <v>3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38.4" x14ac:dyDescent="0.25">
      <c r="B49"/>
      <c r="C49" s="50">
        <v>3006050</v>
      </c>
      <c r="D49" s="40" t="s">
        <v>70</v>
      </c>
      <c r="E49" s="51" t="s">
        <v>16</v>
      </c>
      <c r="F49" s="41">
        <f t="shared" si="9"/>
        <v>3</v>
      </c>
      <c r="G49" s="53">
        <v>4068.89</v>
      </c>
      <c r="H49" s="25">
        <f t="shared" si="10"/>
        <v>12206.67</v>
      </c>
      <c r="I49" s="12"/>
      <c r="K49" s="68">
        <v>3</v>
      </c>
      <c r="L49" s="68"/>
      <c r="M49" s="68"/>
      <c r="N49" s="68">
        <f t="shared" si="11"/>
        <v>3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12.75" customHeight="1" x14ac:dyDescent="0.25">
      <c r="B50"/>
      <c r="C50" s="23"/>
      <c r="D50" s="43"/>
      <c r="E50" s="37"/>
      <c r="F50" s="41"/>
      <c r="G50" s="26"/>
      <c r="H50" s="27">
        <f>SUM(H43:H49)</f>
        <v>993891.43</v>
      </c>
      <c r="I50" s="12"/>
      <c r="K50" s="68"/>
      <c r="L50" s="68"/>
      <c r="M50" s="68"/>
      <c r="N50" s="68"/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12" customHeight="1" x14ac:dyDescent="0.25">
      <c r="B51"/>
      <c r="C51" s="38" t="s">
        <v>32</v>
      </c>
      <c r="D51" s="39" t="s">
        <v>42</v>
      </c>
      <c r="E51" s="14"/>
      <c r="F51" s="14"/>
      <c r="G51" s="14"/>
      <c r="H51" s="14"/>
      <c r="I51" s="12"/>
      <c r="K51" s="68"/>
      <c r="L51" s="68"/>
      <c r="M51" s="68"/>
      <c r="N51" s="68"/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ht="76.8" x14ac:dyDescent="0.25">
      <c r="A52" s="59"/>
      <c r="B52"/>
      <c r="C52" s="23" t="s">
        <v>95</v>
      </c>
      <c r="D52" s="44" t="s">
        <v>96</v>
      </c>
      <c r="E52" s="37" t="s">
        <v>16</v>
      </c>
      <c r="F52" s="41">
        <f>N52</f>
        <v>4</v>
      </c>
      <c r="G52" s="26">
        <v>7182.95</v>
      </c>
      <c r="H52" s="25">
        <f t="shared" ref="H52:H55" si="12">F52*G52</f>
        <v>28731.8</v>
      </c>
      <c r="I52" s="12"/>
      <c r="K52" s="68">
        <v>4</v>
      </c>
      <c r="L52" s="68"/>
      <c r="M52" s="68"/>
      <c r="N52" s="68">
        <f t="shared" ref="N52:N55" si="13">K52</f>
        <v>4</v>
      </c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76.8" x14ac:dyDescent="0.25">
      <c r="A53" s="59"/>
      <c r="B53"/>
      <c r="C53" s="23" t="s">
        <v>74</v>
      </c>
      <c r="D53" s="44" t="s">
        <v>97</v>
      </c>
      <c r="E53" s="37" t="s">
        <v>16</v>
      </c>
      <c r="F53" s="41">
        <f t="shared" ref="F53:F55" si="14">N53</f>
        <v>4</v>
      </c>
      <c r="G53" s="26">
        <v>4618.97</v>
      </c>
      <c r="H53" s="25">
        <f t="shared" si="12"/>
        <v>18475.88</v>
      </c>
      <c r="I53" s="12"/>
      <c r="K53" s="68">
        <v>4</v>
      </c>
      <c r="L53" s="68"/>
      <c r="M53" s="68"/>
      <c r="N53" s="68">
        <f t="shared" si="13"/>
        <v>4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57.6" x14ac:dyDescent="0.25">
      <c r="A54" s="59"/>
      <c r="B54"/>
      <c r="C54" s="23" t="s">
        <v>52</v>
      </c>
      <c r="D54" s="44" t="s">
        <v>53</v>
      </c>
      <c r="E54" s="37" t="s">
        <v>15</v>
      </c>
      <c r="F54" s="41">
        <f t="shared" si="14"/>
        <v>36</v>
      </c>
      <c r="G54" s="26">
        <v>636.80999999999995</v>
      </c>
      <c r="H54" s="25">
        <f t="shared" si="12"/>
        <v>22925.16</v>
      </c>
      <c r="I54" s="12"/>
      <c r="K54" s="68">
        <v>12</v>
      </c>
      <c r="L54" s="68">
        <v>3</v>
      </c>
      <c r="M54" s="68"/>
      <c r="N54" s="68">
        <f>K54*L54</f>
        <v>36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ht="76.8" x14ac:dyDescent="0.25">
      <c r="A55" s="59"/>
      <c r="B55"/>
      <c r="C55" s="23" t="s">
        <v>49</v>
      </c>
      <c r="D55" s="44" t="s">
        <v>98</v>
      </c>
      <c r="E55" s="37" t="s">
        <v>16</v>
      </c>
      <c r="F55" s="41">
        <f t="shared" si="14"/>
        <v>4</v>
      </c>
      <c r="G55" s="26">
        <v>4415.6899999999996</v>
      </c>
      <c r="H55" s="25">
        <f t="shared" si="12"/>
        <v>17662.759999999998</v>
      </c>
      <c r="I55" s="12"/>
      <c r="K55" s="68">
        <v>4</v>
      </c>
      <c r="L55" s="68"/>
      <c r="M55" s="68"/>
      <c r="N55" s="68">
        <f t="shared" si="13"/>
        <v>4</v>
      </c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x14ac:dyDescent="0.25">
      <c r="B56"/>
      <c r="C56" s="23"/>
      <c r="D56" s="43"/>
      <c r="E56" s="37"/>
      <c r="F56" s="41"/>
      <c r="G56" s="26"/>
      <c r="H56" s="27">
        <f>SUM(H52:H55)</f>
        <v>87795.6</v>
      </c>
      <c r="I56" s="12"/>
      <c r="K56" s="68"/>
      <c r="L56" s="68"/>
      <c r="M56" s="68"/>
      <c r="N56" s="68"/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x14ac:dyDescent="0.25">
      <c r="B57"/>
      <c r="C57" s="38" t="s">
        <v>37</v>
      </c>
      <c r="D57" s="39" t="s">
        <v>77</v>
      </c>
      <c r="E57" s="14"/>
      <c r="F57" s="14"/>
      <c r="G57" s="14"/>
      <c r="H57" s="14"/>
      <c r="I57" s="12"/>
      <c r="K57" s="68"/>
      <c r="L57" s="68"/>
      <c r="M57" s="68"/>
      <c r="N57" s="68"/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ht="76.8" x14ac:dyDescent="0.25">
      <c r="A58" s="59"/>
      <c r="B58"/>
      <c r="C58" s="23" t="s">
        <v>82</v>
      </c>
      <c r="D58" s="44" t="s">
        <v>83</v>
      </c>
      <c r="E58" s="37" t="s">
        <v>15</v>
      </c>
      <c r="F58" s="41">
        <f>N58</f>
        <v>358</v>
      </c>
      <c r="G58" s="26">
        <v>81.12</v>
      </c>
      <c r="H58" s="25">
        <f t="shared" ref="H58:H60" si="15">F58*G58</f>
        <v>29040.959999999999</v>
      </c>
      <c r="I58" s="12"/>
      <c r="K58" s="68">
        <f>L3</f>
        <v>358</v>
      </c>
      <c r="L58" s="68"/>
      <c r="M58" s="68"/>
      <c r="N58" s="68">
        <f t="shared" ref="N58" si="16">K58</f>
        <v>358</v>
      </c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ht="67.2" x14ac:dyDescent="0.25">
      <c r="A59" s="59"/>
      <c r="B59"/>
      <c r="C59" s="23" t="s">
        <v>99</v>
      </c>
      <c r="D59" s="44" t="s">
        <v>100</v>
      </c>
      <c r="E59" s="37" t="s">
        <v>15</v>
      </c>
      <c r="F59" s="41">
        <f t="shared" ref="F59" si="17">N59</f>
        <v>20</v>
      </c>
      <c r="G59" s="26">
        <v>342.92</v>
      </c>
      <c r="H59" s="25">
        <f t="shared" si="15"/>
        <v>6858.4</v>
      </c>
      <c r="I59" s="12"/>
      <c r="K59" s="68">
        <f>L40</f>
        <v>10</v>
      </c>
      <c r="L59" s="68">
        <v>4</v>
      </c>
      <c r="M59" s="68">
        <v>0.5</v>
      </c>
      <c r="N59" s="68">
        <f>K59*L59*M59</f>
        <v>20</v>
      </c>
      <c r="O59" s="68"/>
      <c r="P59" s="68"/>
      <c r="Q59" s="68"/>
      <c r="R59" s="68"/>
      <c r="S59" s="67"/>
      <c r="T59" s="67"/>
      <c r="U59" s="67"/>
      <c r="V59" s="67"/>
      <c r="W59" s="67"/>
    </row>
    <row r="60" spans="1:23" s="11" customFormat="1" ht="76.8" x14ac:dyDescent="0.25">
      <c r="A60" s="59"/>
      <c r="B60"/>
      <c r="C60" s="23" t="s">
        <v>101</v>
      </c>
      <c r="D60" s="44" t="s">
        <v>102</v>
      </c>
      <c r="E60" s="37" t="s">
        <v>15</v>
      </c>
      <c r="F60" s="81">
        <v>88</v>
      </c>
      <c r="G60" s="26">
        <v>342.92</v>
      </c>
      <c r="H60" s="25">
        <f t="shared" si="15"/>
        <v>30176.959999999999</v>
      </c>
      <c r="I60" s="12"/>
      <c r="K60" s="68">
        <v>10</v>
      </c>
      <c r="L60" s="68">
        <f>K60*4</f>
        <v>40</v>
      </c>
      <c r="M60" s="68">
        <v>2</v>
      </c>
      <c r="N60" s="68">
        <f>L60*M60</f>
        <v>80</v>
      </c>
      <c r="O60" s="68">
        <v>88</v>
      </c>
      <c r="P60" s="68"/>
      <c r="Q60" s="68"/>
      <c r="R60" s="68"/>
      <c r="S60" s="67"/>
      <c r="T60" s="67"/>
      <c r="U60" s="67"/>
      <c r="V60" s="67"/>
      <c r="W60" s="67"/>
    </row>
    <row r="61" spans="1:23" s="11" customFormat="1" x14ac:dyDescent="0.25">
      <c r="B61"/>
      <c r="C61" s="50"/>
      <c r="D61" s="40"/>
      <c r="E61" s="51"/>
      <c r="F61" s="52"/>
      <c r="G61" s="53"/>
      <c r="H61" s="27">
        <f>SUM(H58:H60)</f>
        <v>66076.320000000007</v>
      </c>
      <c r="I61" s="12"/>
      <c r="K61" s="68"/>
      <c r="L61" s="68"/>
      <c r="M61" s="68"/>
      <c r="N61" s="68"/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x14ac:dyDescent="0.25">
      <c r="B62"/>
      <c r="C62" s="38" t="s">
        <v>43</v>
      </c>
      <c r="D62" s="39" t="s">
        <v>44</v>
      </c>
      <c r="E62" s="14"/>
      <c r="F62" s="14"/>
      <c r="G62" s="14"/>
      <c r="H62" s="14"/>
      <c r="I62" s="12"/>
      <c r="K62" s="68"/>
      <c r="L62" s="68"/>
      <c r="M62" s="68"/>
      <c r="N62" s="68"/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ht="153.6" x14ac:dyDescent="0.25">
      <c r="B63"/>
      <c r="C63" s="23">
        <v>3007058</v>
      </c>
      <c r="D63" s="45" t="s">
        <v>84</v>
      </c>
      <c r="E63" s="37" t="s">
        <v>16</v>
      </c>
      <c r="F63" s="81">
        <v>28</v>
      </c>
      <c r="G63" s="26">
        <v>35514.03</v>
      </c>
      <c r="H63" s="25">
        <f t="shared" ref="H63:H64" si="18">F63*G63</f>
        <v>994392.84</v>
      </c>
      <c r="I63" s="12"/>
      <c r="K63" s="68">
        <f>L3</f>
        <v>358</v>
      </c>
      <c r="L63" s="68">
        <v>15</v>
      </c>
      <c r="M63" s="68"/>
      <c r="N63" s="68">
        <f>K63/L63</f>
        <v>23.87</v>
      </c>
      <c r="O63" s="68">
        <v>28</v>
      </c>
      <c r="P63" s="68"/>
      <c r="Q63" s="68"/>
      <c r="R63" s="68"/>
      <c r="S63" s="67"/>
      <c r="T63" s="67"/>
      <c r="U63" s="67"/>
      <c r="V63" s="67"/>
      <c r="W63" s="67"/>
    </row>
    <row r="64" spans="1:23" s="11" customFormat="1" ht="96" x14ac:dyDescent="0.25">
      <c r="B64"/>
      <c r="C64" s="23">
        <v>3007007</v>
      </c>
      <c r="D64" s="45" t="s">
        <v>60</v>
      </c>
      <c r="E64" s="37" t="s">
        <v>16</v>
      </c>
      <c r="F64" s="81">
        <v>28</v>
      </c>
      <c r="G64" s="26">
        <v>5660.87</v>
      </c>
      <c r="H64" s="25">
        <f t="shared" si="18"/>
        <v>158504.35999999999</v>
      </c>
      <c r="I64" s="12"/>
      <c r="K64" s="68">
        <f>L3</f>
        <v>358</v>
      </c>
      <c r="L64" s="68">
        <v>15</v>
      </c>
      <c r="M64" s="68"/>
      <c r="N64" s="68">
        <f>K64/L64</f>
        <v>23.87</v>
      </c>
      <c r="O64" s="68">
        <v>28</v>
      </c>
      <c r="P64" s="68"/>
      <c r="Q64" s="68"/>
      <c r="R64" s="68"/>
      <c r="S64" s="67"/>
      <c r="T64" s="67"/>
      <c r="U64" s="67"/>
      <c r="V64" s="67"/>
      <c r="W64" s="67"/>
    </row>
    <row r="65" spans="2:23" s="11" customFormat="1" x14ac:dyDescent="0.25">
      <c r="B65"/>
      <c r="C65" s="23"/>
      <c r="D65" s="43"/>
      <c r="E65" s="37"/>
      <c r="F65" s="41"/>
      <c r="G65" s="26"/>
      <c r="H65" s="27">
        <f>SUM(H63:H64)</f>
        <v>1152897.2</v>
      </c>
      <c r="I65" s="12"/>
      <c r="K65" s="68"/>
      <c r="L65" s="68"/>
      <c r="M65" s="68"/>
      <c r="N65" s="68"/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x14ac:dyDescent="0.25">
      <c r="B66"/>
      <c r="C66" s="38" t="s">
        <v>78</v>
      </c>
      <c r="D66" s="39" t="s">
        <v>45</v>
      </c>
      <c r="E66" s="14"/>
      <c r="F66" s="14"/>
      <c r="G66" s="14"/>
      <c r="H66" s="14"/>
      <c r="I66" s="12"/>
      <c r="K66" s="68"/>
      <c r="L66" s="68"/>
      <c r="M66" s="68"/>
      <c r="N66" s="68"/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28.8" x14ac:dyDescent="0.25">
      <c r="B67"/>
      <c r="C67" s="23">
        <v>3008001</v>
      </c>
      <c r="D67" s="44" t="s">
        <v>61</v>
      </c>
      <c r="E67" s="37" t="s">
        <v>17</v>
      </c>
      <c r="F67" s="81">
        <v>5003.88</v>
      </c>
      <c r="G67" s="26">
        <v>4.29</v>
      </c>
      <c r="H67" s="25">
        <f t="shared" ref="H67" si="19">F67*G67</f>
        <v>21466.65</v>
      </c>
      <c r="I67" s="12"/>
      <c r="K67" s="68">
        <f>L3</f>
        <v>358</v>
      </c>
      <c r="L67" s="68">
        <f>O7</f>
        <v>13.5</v>
      </c>
      <c r="M67" s="68"/>
      <c r="N67" s="68">
        <f>L67*K67</f>
        <v>4833</v>
      </c>
      <c r="O67" s="68">
        <v>5003.88</v>
      </c>
      <c r="P67" s="68"/>
      <c r="Q67" s="68"/>
      <c r="R67" s="68"/>
      <c r="S67" s="67"/>
      <c r="T67" s="67"/>
      <c r="U67" s="67"/>
      <c r="V67" s="67"/>
      <c r="W67" s="67"/>
    </row>
    <row r="68" spans="2:23" s="11" customFormat="1" ht="13.8" thickBot="1" x14ac:dyDescent="0.3">
      <c r="B68"/>
      <c r="C68" s="23"/>
      <c r="D68" s="43"/>
      <c r="E68" s="37"/>
      <c r="F68" s="41"/>
      <c r="G68" s="26"/>
      <c r="H68" s="27">
        <f>SUM(H67:H67)</f>
        <v>21466.65</v>
      </c>
      <c r="I68" s="12"/>
      <c r="K68" s="68"/>
      <c r="L68" s="68"/>
      <c r="M68" s="68"/>
      <c r="N68" s="68"/>
      <c r="O68" s="68"/>
      <c r="P68" s="68"/>
      <c r="Q68" s="68"/>
      <c r="R68" s="68"/>
      <c r="S68" s="67"/>
      <c r="T68" s="67"/>
      <c r="U68" s="67"/>
      <c r="V68" s="67"/>
      <c r="W68" s="67"/>
    </row>
    <row r="69" spans="2:23" ht="13.8" thickTop="1" x14ac:dyDescent="0.25">
      <c r="C69" s="30" t="s">
        <v>103</v>
      </c>
      <c r="D69" s="58" t="s">
        <v>104</v>
      </c>
      <c r="E69" s="32"/>
      <c r="F69" s="33"/>
      <c r="G69" s="10"/>
      <c r="H69" s="10"/>
      <c r="I69" s="4"/>
      <c r="K69" s="69"/>
      <c r="L69" s="69"/>
      <c r="M69" s="69"/>
      <c r="N69" s="69"/>
      <c r="O69" s="69"/>
      <c r="P69" s="69"/>
      <c r="Q69" s="69"/>
      <c r="R69" s="69"/>
      <c r="S69" s="66"/>
      <c r="T69" s="66"/>
      <c r="U69" s="66"/>
      <c r="V69" s="66"/>
      <c r="W69" s="66"/>
    </row>
    <row r="70" spans="2:23" s="11" customFormat="1" x14ac:dyDescent="0.25">
      <c r="B70"/>
      <c r="C70" s="38" t="s">
        <v>105</v>
      </c>
      <c r="D70" s="39" t="s">
        <v>33</v>
      </c>
      <c r="E70" s="14"/>
      <c r="F70" s="14"/>
      <c r="G70" s="14"/>
      <c r="H70" s="14"/>
      <c r="I70" s="12"/>
      <c r="K70" s="68"/>
      <c r="L70" s="68"/>
      <c r="M70" s="68"/>
      <c r="N70" s="68"/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23" t="s">
        <v>34</v>
      </c>
      <c r="D71" s="44" t="s">
        <v>50</v>
      </c>
      <c r="E71" s="37" t="s">
        <v>15</v>
      </c>
      <c r="F71" s="52">
        <f>N71</f>
        <v>368</v>
      </c>
      <c r="G71" s="26">
        <v>20.100000000000001</v>
      </c>
      <c r="H71" s="25">
        <f t="shared" ref="H71:H79" si="20">F71*G71</f>
        <v>7396.8</v>
      </c>
      <c r="I71" s="12"/>
      <c r="K71" s="68">
        <f>L3+10</f>
        <v>368</v>
      </c>
      <c r="L71" s="68"/>
      <c r="M71" s="68"/>
      <c r="N71" s="68">
        <f t="shared" ref="N71" si="21">K71</f>
        <v>368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38.4" x14ac:dyDescent="0.25">
      <c r="B72"/>
      <c r="C72" s="23">
        <v>3002059</v>
      </c>
      <c r="D72" s="44" t="s">
        <v>116</v>
      </c>
      <c r="E72" s="37" t="s">
        <v>28</v>
      </c>
      <c r="F72" s="52">
        <f t="shared" ref="F72:F77" si="22">N72</f>
        <v>821.25</v>
      </c>
      <c r="G72" s="26">
        <v>139.43</v>
      </c>
      <c r="H72" s="25">
        <f t="shared" si="20"/>
        <v>114506.89</v>
      </c>
      <c r="I72" s="12"/>
      <c r="K72" s="68">
        <v>365</v>
      </c>
      <c r="L72" s="68">
        <v>0.9</v>
      </c>
      <c r="M72" s="68">
        <v>2.5</v>
      </c>
      <c r="N72" s="68">
        <f>M72*L72*K72</f>
        <v>821.25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28.8" x14ac:dyDescent="0.25">
      <c r="B73"/>
      <c r="C73" s="23">
        <v>3002041</v>
      </c>
      <c r="D73" s="44" t="s">
        <v>46</v>
      </c>
      <c r="E73" s="37" t="s">
        <v>28</v>
      </c>
      <c r="F73" s="52">
        <f t="shared" si="22"/>
        <v>32.85</v>
      </c>
      <c r="G73" s="26">
        <v>1476.27</v>
      </c>
      <c r="H73" s="25">
        <f t="shared" si="20"/>
        <v>48495.47</v>
      </c>
      <c r="I73" s="12"/>
      <c r="K73" s="68">
        <v>365</v>
      </c>
      <c r="L73" s="68">
        <v>0.9</v>
      </c>
      <c r="M73" s="68">
        <v>0.1</v>
      </c>
      <c r="N73" s="68">
        <f>M73*L73*K73</f>
        <v>32.85</v>
      </c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28.8" x14ac:dyDescent="0.25">
      <c r="B74"/>
      <c r="C74" s="23" t="s">
        <v>106</v>
      </c>
      <c r="D74" s="44" t="s">
        <v>107</v>
      </c>
      <c r="E74" s="37" t="s">
        <v>15</v>
      </c>
      <c r="F74" s="52">
        <f t="shared" si="22"/>
        <v>368</v>
      </c>
      <c r="G74" s="26">
        <v>290.08999999999997</v>
      </c>
      <c r="H74" s="25">
        <f t="shared" si="20"/>
        <v>106753.12</v>
      </c>
      <c r="I74" s="12"/>
      <c r="K74" s="68">
        <f>L3+10</f>
        <v>368</v>
      </c>
      <c r="L74" s="68"/>
      <c r="M74" s="68"/>
      <c r="N74" s="68">
        <f t="shared" ref="N74:N75" si="23">K74</f>
        <v>368</v>
      </c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28.8" x14ac:dyDescent="0.25">
      <c r="B75"/>
      <c r="C75" s="23" t="s">
        <v>108</v>
      </c>
      <c r="D75" s="44" t="s">
        <v>109</v>
      </c>
      <c r="E75" s="37" t="s">
        <v>15</v>
      </c>
      <c r="F75" s="52">
        <f t="shared" si="22"/>
        <v>368</v>
      </c>
      <c r="G75" s="26">
        <v>104.72</v>
      </c>
      <c r="H75" s="25">
        <f t="shared" si="20"/>
        <v>38536.959999999999</v>
      </c>
      <c r="I75" s="12"/>
      <c r="K75" s="68">
        <f>L3+10</f>
        <v>368</v>
      </c>
      <c r="L75" s="68"/>
      <c r="M75" s="68"/>
      <c r="N75" s="68">
        <f t="shared" si="23"/>
        <v>368</v>
      </c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ht="38.4" x14ac:dyDescent="0.25">
      <c r="B76"/>
      <c r="C76" s="83" t="s">
        <v>186</v>
      </c>
      <c r="D76" s="44" t="s">
        <v>188</v>
      </c>
      <c r="E76" s="37" t="s">
        <v>28</v>
      </c>
      <c r="F76" s="52">
        <f>N76</f>
        <v>706.28</v>
      </c>
      <c r="G76" s="26">
        <v>444.03</v>
      </c>
      <c r="H76" s="25">
        <f t="shared" si="20"/>
        <v>313609.51</v>
      </c>
      <c r="I76" s="12"/>
      <c r="K76" s="68">
        <v>365</v>
      </c>
      <c r="L76" s="68">
        <v>0.9</v>
      </c>
      <c r="M76" s="68">
        <v>2.15</v>
      </c>
      <c r="N76" s="68">
        <f>M76*L76*K76</f>
        <v>706.28</v>
      </c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ht="38.4" x14ac:dyDescent="0.25">
      <c r="B77"/>
      <c r="C77" s="23">
        <v>3002002</v>
      </c>
      <c r="D77" s="44" t="s">
        <v>31</v>
      </c>
      <c r="E77" s="37" t="s">
        <v>28</v>
      </c>
      <c r="F77" s="52">
        <f t="shared" si="22"/>
        <v>32.85</v>
      </c>
      <c r="G77" s="26">
        <v>305.20999999999998</v>
      </c>
      <c r="H77" s="25">
        <f t="shared" si="20"/>
        <v>10026.15</v>
      </c>
      <c r="I77" s="12"/>
      <c r="K77" s="68">
        <v>365</v>
      </c>
      <c r="L77" s="68">
        <v>0.9</v>
      </c>
      <c r="M77" s="68">
        <v>0.1</v>
      </c>
      <c r="N77" s="68">
        <f>M77*L77*K77</f>
        <v>32.85</v>
      </c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ht="28.8" x14ac:dyDescent="0.25">
      <c r="B78"/>
      <c r="C78" s="23" t="s">
        <v>110</v>
      </c>
      <c r="D78" s="44" t="s">
        <v>111</v>
      </c>
      <c r="E78" s="37" t="s">
        <v>112</v>
      </c>
      <c r="F78" s="41">
        <v>4</v>
      </c>
      <c r="G78" s="26">
        <v>965.49</v>
      </c>
      <c r="H78" s="25">
        <f t="shared" si="20"/>
        <v>3861.96</v>
      </c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s="11" customFormat="1" ht="38.4" x14ac:dyDescent="0.25">
      <c r="B79"/>
      <c r="C79" s="23" t="s">
        <v>35</v>
      </c>
      <c r="D79" s="44" t="s">
        <v>54</v>
      </c>
      <c r="E79" s="37" t="s">
        <v>36</v>
      </c>
      <c r="F79" s="41">
        <v>24</v>
      </c>
      <c r="G79" s="26">
        <v>150.94999999999999</v>
      </c>
      <c r="H79" s="25">
        <f t="shared" si="20"/>
        <v>3622.8</v>
      </c>
      <c r="I79" s="12"/>
      <c r="K79" s="68"/>
      <c r="L79" s="68"/>
      <c r="M79" s="68"/>
      <c r="N79" s="68"/>
      <c r="O79" s="68"/>
      <c r="P79" s="68"/>
      <c r="Q79" s="68"/>
      <c r="R79" s="68"/>
      <c r="S79" s="67"/>
      <c r="T79" s="67"/>
      <c r="U79" s="67"/>
      <c r="V79" s="67"/>
      <c r="W79" s="67"/>
    </row>
    <row r="80" spans="2:23" s="11" customFormat="1" x14ac:dyDescent="0.25">
      <c r="B80"/>
      <c r="C80" s="23"/>
      <c r="D80" s="43"/>
      <c r="E80" s="37"/>
      <c r="F80" s="41"/>
      <c r="G80" s="26"/>
      <c r="H80" s="27">
        <f>SUM(H71:H79)</f>
        <v>646809.66</v>
      </c>
      <c r="I80" s="12"/>
      <c r="K80" s="68"/>
      <c r="L80" s="68"/>
      <c r="M80" s="68"/>
      <c r="N80" s="68"/>
      <c r="O80" s="68"/>
      <c r="P80" s="68"/>
      <c r="Q80" s="68"/>
      <c r="R80" s="68"/>
      <c r="S80" s="67"/>
      <c r="T80" s="67"/>
      <c r="U80" s="67"/>
      <c r="V80" s="67"/>
      <c r="W80" s="67"/>
    </row>
    <row r="81" spans="1:23" s="11" customFormat="1" ht="8.25" customHeight="1" x14ac:dyDescent="0.25">
      <c r="B81"/>
      <c r="C81" s="16"/>
      <c r="D81" s="16"/>
      <c r="E81" s="21"/>
      <c r="F81" s="34"/>
      <c r="G81" s="21"/>
      <c r="H81" s="18"/>
      <c r="I81" s="12"/>
      <c r="K81" s="68"/>
      <c r="L81" s="68"/>
      <c r="M81" s="68"/>
      <c r="N81" s="68"/>
      <c r="O81" s="68"/>
      <c r="P81" s="68"/>
      <c r="Q81" s="68"/>
      <c r="R81" s="68"/>
      <c r="S81" s="67"/>
      <c r="T81" s="67"/>
      <c r="U81" s="67"/>
      <c r="V81" s="67"/>
      <c r="W81" s="67"/>
    </row>
    <row r="82" spans="1:23" s="11" customFormat="1" x14ac:dyDescent="0.25">
      <c r="B82"/>
      <c r="C82" s="16"/>
      <c r="D82" s="16"/>
      <c r="E82" s="16"/>
      <c r="F82" s="19"/>
      <c r="G82" s="20" t="s">
        <v>8</v>
      </c>
      <c r="H82" s="28">
        <f>+H80+H68+H65+H61+H56+H50+H41+H34+H25+H19</f>
        <v>10277921.74</v>
      </c>
      <c r="I82" s="12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</row>
    <row r="83" spans="1:23" s="11" customFormat="1" x14ac:dyDescent="0.25">
      <c r="B83"/>
      <c r="C83" s="16"/>
      <c r="D83" s="16"/>
      <c r="E83" s="16"/>
      <c r="F83" s="19"/>
      <c r="G83" s="20" t="s">
        <v>9</v>
      </c>
      <c r="H83" s="28">
        <f>+H82*0.16</f>
        <v>1644467.48</v>
      </c>
      <c r="I83" s="12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</row>
    <row r="84" spans="1:23" s="11" customFormat="1" ht="13.8" x14ac:dyDescent="0.25">
      <c r="B84"/>
      <c r="C84" s="16"/>
      <c r="D84" s="48"/>
      <c r="E84" s="21"/>
      <c r="F84" s="34"/>
      <c r="G84" s="19" t="s">
        <v>10</v>
      </c>
      <c r="H84" s="28">
        <f>+H83+H82</f>
        <v>11922389.220000001</v>
      </c>
      <c r="I84" s="12"/>
      <c r="J84" s="62"/>
      <c r="K84" s="70"/>
      <c r="L84" s="70"/>
      <c r="M84" s="70"/>
      <c r="N84" s="70"/>
      <c r="O84" s="67"/>
      <c r="P84" s="67"/>
      <c r="Q84" s="67"/>
      <c r="R84" s="67"/>
      <c r="S84" s="67"/>
      <c r="T84" s="67"/>
      <c r="U84" s="67"/>
      <c r="V84" s="67"/>
      <c r="W84" s="67"/>
    </row>
    <row r="85" spans="1:23" s="15" customFormat="1" ht="9.6" x14ac:dyDescent="0.2">
      <c r="C85" s="17"/>
      <c r="D85" s="22"/>
      <c r="E85" s="21"/>
      <c r="F85" s="34"/>
      <c r="G85" s="21"/>
      <c r="H85" s="42" t="s">
        <v>123</v>
      </c>
      <c r="I85" s="24"/>
      <c r="K85" s="71"/>
      <c r="L85" s="71"/>
      <c r="M85" s="71"/>
      <c r="N85" s="71"/>
      <c r="O85" s="70"/>
      <c r="P85" s="70"/>
      <c r="Q85" s="70"/>
      <c r="R85" s="70"/>
      <c r="S85" s="70"/>
      <c r="T85" s="70"/>
      <c r="U85" s="70"/>
      <c r="V85" s="70"/>
      <c r="W85" s="70"/>
    </row>
    <row r="86" spans="1:23" s="16" customFormat="1" ht="12.75" customHeight="1" x14ac:dyDescent="0.2">
      <c r="C86" s="21"/>
      <c r="D86" s="22"/>
      <c r="E86" s="21"/>
      <c r="F86" s="34"/>
      <c r="G86" s="21"/>
      <c r="H86" s="21"/>
      <c r="I86" s="20"/>
      <c r="J86" s="54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</row>
    <row r="87" spans="1:23" s="16" customFormat="1" ht="12.75" customHeight="1" x14ac:dyDescent="0.25">
      <c r="C87" s="21"/>
      <c r="D87" s="22" t="s">
        <v>11</v>
      </c>
      <c r="E87" s="21" t="s">
        <v>138</v>
      </c>
      <c r="F87" s="34"/>
      <c r="G87" s="21" t="s">
        <v>12</v>
      </c>
      <c r="H87" s="31"/>
      <c r="I87" s="20"/>
      <c r="K87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</row>
    <row r="88" spans="1:23" s="16" customFormat="1" ht="12.75" customHeight="1" x14ac:dyDescent="0.2">
      <c r="C88" s="21"/>
      <c r="D88" s="22"/>
      <c r="E88" s="21"/>
      <c r="F88" s="28"/>
      <c r="G88" s="21"/>
      <c r="H88" s="28">
        <f>H84/F10</f>
        <v>2382.63</v>
      </c>
      <c r="I88" s="20"/>
      <c r="J88" s="54"/>
      <c r="K88" s="72"/>
      <c r="L88" s="72"/>
      <c r="M88" s="72"/>
      <c r="N88" s="72"/>
      <c r="O88" s="71"/>
      <c r="P88" s="71"/>
      <c r="Q88" s="71"/>
      <c r="R88" s="71"/>
      <c r="S88" s="71"/>
      <c r="T88" s="71"/>
      <c r="U88" s="71"/>
      <c r="V88" s="71"/>
      <c r="W88" s="71"/>
    </row>
    <row r="89" spans="1:23" s="17" customFormat="1" ht="12.75" customHeight="1" x14ac:dyDescent="0.2">
      <c r="C89" s="21"/>
      <c r="D89" s="22"/>
      <c r="E89" s="21"/>
      <c r="F89" s="28"/>
      <c r="G89" s="21"/>
      <c r="H89" s="63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</row>
    <row r="90" spans="1:23" s="17" customFormat="1" ht="13.8" x14ac:dyDescent="0.25">
      <c r="C90" s="21"/>
      <c r="D90" s="48"/>
      <c r="E90" s="21"/>
      <c r="F90" s="34"/>
      <c r="G90" s="28" t="s">
        <v>156</v>
      </c>
      <c r="H90" s="63"/>
      <c r="I90" s="21"/>
      <c r="K90" s="66"/>
      <c r="L90" s="66"/>
      <c r="M90" s="66"/>
      <c r="N90" s="66"/>
      <c r="O90" s="72"/>
      <c r="P90" s="72"/>
      <c r="Q90" s="72"/>
      <c r="R90" s="72"/>
      <c r="S90" s="72"/>
      <c r="T90" s="72"/>
      <c r="U90" s="72"/>
      <c r="V90" s="72"/>
      <c r="W90" s="72"/>
    </row>
    <row r="91" spans="1:23" x14ac:dyDescent="0.25">
      <c r="C91" s="21"/>
      <c r="D91" s="22"/>
      <c r="E91" s="21"/>
      <c r="F91" s="77"/>
      <c r="G91" s="21"/>
      <c r="H91" s="28">
        <v>10368000</v>
      </c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</row>
    <row r="92" spans="1:23" x14ac:dyDescent="0.25">
      <c r="C92" s="21"/>
      <c r="D92" s="22"/>
      <c r="E92" s="21"/>
      <c r="F92" s="77"/>
      <c r="G92" s="21"/>
      <c r="H92" s="61"/>
      <c r="J92" s="56"/>
      <c r="K92" s="66"/>
      <c r="L92" s="73"/>
      <c r="M92" s="73"/>
      <c r="N92" s="73"/>
      <c r="O92" s="66"/>
      <c r="P92" s="66"/>
      <c r="Q92" s="66"/>
      <c r="R92" s="66"/>
      <c r="S92" s="66"/>
      <c r="T92" s="66"/>
      <c r="U92" s="66"/>
      <c r="V92" s="66"/>
      <c r="W92" s="66"/>
    </row>
    <row r="93" spans="1:23" s="1" customFormat="1" x14ac:dyDescent="0.25">
      <c r="A93"/>
      <c r="B93"/>
      <c r="C93" s="21"/>
      <c r="D93" s="22"/>
      <c r="E93" s="21"/>
      <c r="F93" s="34"/>
      <c r="G93" s="21"/>
      <c r="H93" s="21"/>
      <c r="J93"/>
      <c r="K93" s="66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</row>
    <row r="94" spans="1:23" s="1" customFormat="1" x14ac:dyDescent="0.25">
      <c r="A94"/>
      <c r="B94"/>
      <c r="C94" s="29" t="s">
        <v>13</v>
      </c>
      <c r="D94" s="22"/>
      <c r="E94" s="21"/>
      <c r="F94" s="34"/>
      <c r="G94" s="1" t="s">
        <v>85</v>
      </c>
      <c r="H94" s="21"/>
      <c r="J94"/>
      <c r="O94" s="73"/>
      <c r="P94" s="73"/>
      <c r="Q94" s="73"/>
      <c r="R94" s="73"/>
      <c r="S94" s="73"/>
      <c r="T94" s="73"/>
      <c r="U94" s="73"/>
      <c r="V94" s="73"/>
      <c r="W94" s="73"/>
    </row>
    <row r="95" spans="1:23" s="1" customFormat="1" x14ac:dyDescent="0.25">
      <c r="A95"/>
      <c r="B95"/>
      <c r="C95" s="17" t="s">
        <v>24</v>
      </c>
      <c r="D95" s="22"/>
      <c r="E95" s="21"/>
      <c r="F95" s="34"/>
      <c r="G95" s="21" t="s">
        <v>86</v>
      </c>
      <c r="H95" s="21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</row>
    <row r="96" spans="1:23" s="1" customFormat="1" x14ac:dyDescent="0.25">
      <c r="A96"/>
      <c r="B96"/>
      <c r="C96" s="21"/>
      <c r="D96" s="22"/>
      <c r="E96" s="21"/>
      <c r="F96" s="34"/>
      <c r="G96" s="21"/>
      <c r="H96" s="21"/>
    </row>
    <row r="97" spans="1:8" s="1" customFormat="1" x14ac:dyDescent="0.25">
      <c r="A97"/>
      <c r="B97"/>
      <c r="C97" s="21"/>
      <c r="D97" s="22"/>
      <c r="E97" s="21"/>
      <c r="F97" s="34"/>
      <c r="G97" s="21"/>
      <c r="H97" s="21"/>
    </row>
    <row r="98" spans="1:8" s="1" customFormat="1" x14ac:dyDescent="0.25">
      <c r="A98"/>
      <c r="B98"/>
      <c r="C98" s="17"/>
      <c r="D98" s="17"/>
      <c r="E98" s="17"/>
      <c r="F98" s="35"/>
      <c r="G98" s="17"/>
      <c r="H98" s="17"/>
    </row>
    <row r="99" spans="1:8" s="1" customFormat="1" x14ac:dyDescent="0.25">
      <c r="A99"/>
      <c r="B99"/>
      <c r="C99" s="17"/>
      <c r="D99" s="17"/>
      <c r="E99" s="17"/>
      <c r="F99" s="35"/>
      <c r="G99" s="17"/>
      <c r="H99" s="17"/>
    </row>
    <row r="100" spans="1:8" s="1" customFormat="1" x14ac:dyDescent="0.25">
      <c r="A100"/>
      <c r="B100"/>
      <c r="C100" s="17"/>
      <c r="D100" s="17"/>
      <c r="E100" s="17"/>
      <c r="F100" s="35"/>
      <c r="G100" s="17"/>
      <c r="H100" s="17"/>
    </row>
    <row r="101" spans="1:8" s="1" customFormat="1" x14ac:dyDescent="0.25">
      <c r="A101"/>
      <c r="B101"/>
      <c r="C101" s="17"/>
      <c r="D101" s="17"/>
      <c r="E101" s="17"/>
      <c r="F101" s="35"/>
      <c r="G101" s="17"/>
      <c r="H101" s="17"/>
    </row>
    <row r="102" spans="1:8" s="1" customFormat="1" x14ac:dyDescent="0.25">
      <c r="A102"/>
      <c r="B102"/>
      <c r="C102" s="17"/>
      <c r="D102" s="17"/>
      <c r="E102" s="17"/>
      <c r="F102" s="35"/>
      <c r="G102" s="17"/>
      <c r="H102" s="17"/>
    </row>
    <row r="103" spans="1:8" s="1" customFormat="1" x14ac:dyDescent="0.25">
      <c r="A103"/>
      <c r="B103"/>
      <c r="C103" s="17"/>
      <c r="D103" s="17"/>
      <c r="E103" s="17"/>
      <c r="F103" s="35"/>
      <c r="G103" s="17"/>
      <c r="H103" s="17"/>
    </row>
    <row r="104" spans="1:8" s="1" customFormat="1" x14ac:dyDescent="0.25">
      <c r="A104"/>
      <c r="B104"/>
      <c r="D104" s="13"/>
      <c r="F104" s="36"/>
    </row>
    <row r="105" spans="1:8" s="1" customFormat="1" x14ac:dyDescent="0.25">
      <c r="A105"/>
      <c r="B105"/>
      <c r="D105" s="13"/>
      <c r="F105" s="36"/>
    </row>
    <row r="106" spans="1:8" s="1" customFormat="1" x14ac:dyDescent="0.25">
      <c r="A106"/>
      <c r="B106"/>
      <c r="D106" s="13"/>
      <c r="F106" s="36"/>
    </row>
    <row r="107" spans="1:8" s="1" customFormat="1" x14ac:dyDescent="0.25">
      <c r="A107"/>
      <c r="B107"/>
      <c r="D107" s="13"/>
      <c r="F107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1" manualBreakCount="1">
    <brk id="65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 tint="-9.9978637043366805E-2"/>
  </sheetPr>
  <dimension ref="A1:W98"/>
  <sheetViews>
    <sheetView view="pageBreakPreview" topLeftCell="A61" zoomScale="110" zoomScaleNormal="90" zoomScaleSheetLayoutView="110" workbookViewId="0">
      <selection activeCell="H75" sqref="H7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3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155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1.5</v>
      </c>
      <c r="M7" s="68">
        <v>12</v>
      </c>
      <c r="N7" s="68">
        <v>1.5</v>
      </c>
      <c r="O7" s="68">
        <f>L7+M7+N7</f>
        <v>15</v>
      </c>
      <c r="P7" s="65"/>
      <c r="Q7" s="11"/>
      <c r="R7" s="11"/>
      <c r="S7" s="11">
        <f>SUM(S3:S6)</f>
        <v>0.35</v>
      </c>
      <c r="T7" s="11"/>
    </row>
    <row r="8" spans="2:23" ht="48.6" thickTop="1" x14ac:dyDescent="0.25">
      <c r="C8" s="30" t="s">
        <v>25</v>
      </c>
      <c r="D8" s="58" t="s">
        <v>155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12.7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41">
        <f>N10</f>
        <v>2325</v>
      </c>
      <c r="G10" s="26">
        <v>20.34</v>
      </c>
      <c r="H10" s="25">
        <f t="shared" ref="H10:H15" si="0">F10*G10</f>
        <v>47290.5</v>
      </c>
      <c r="I10" s="12"/>
      <c r="K10" s="68">
        <f>L3</f>
        <v>155</v>
      </c>
      <c r="L10" s="68">
        <f>O7</f>
        <v>15</v>
      </c>
      <c r="M10" s="68"/>
      <c r="N10" s="68">
        <f>L10*K10</f>
        <v>2325</v>
      </c>
      <c r="O10" s="68"/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f t="shared" ref="F11:F15" si="1">N11</f>
        <v>328</v>
      </c>
      <c r="G11" s="26">
        <v>50.94</v>
      </c>
      <c r="H11" s="25">
        <f t="shared" si="0"/>
        <v>16708.32</v>
      </c>
      <c r="I11" s="12"/>
      <c r="K11" s="68">
        <f>L3</f>
        <v>155</v>
      </c>
      <c r="L11" s="68" t="s">
        <v>131</v>
      </c>
      <c r="M11" s="68"/>
      <c r="N11" s="68">
        <f>K11*2+O11</f>
        <v>328</v>
      </c>
      <c r="O11" s="68">
        <v>18</v>
      </c>
      <c r="P11" s="68"/>
      <c r="Q11" s="68"/>
      <c r="R11" s="68"/>
      <c r="T11" s="67"/>
      <c r="U11" s="67"/>
      <c r="V11" s="67"/>
      <c r="W11" s="67"/>
    </row>
    <row r="12" spans="2:23" s="11" customFormat="1" ht="48" x14ac:dyDescent="0.25">
      <c r="B12"/>
      <c r="C12" s="23">
        <v>3001020</v>
      </c>
      <c r="D12" s="57" t="s">
        <v>149</v>
      </c>
      <c r="E12" s="37" t="s">
        <v>15</v>
      </c>
      <c r="F12" s="41">
        <f t="shared" si="1"/>
        <v>90</v>
      </c>
      <c r="G12" s="26">
        <v>40</v>
      </c>
      <c r="H12" s="25">
        <f t="shared" si="0"/>
        <v>3600</v>
      </c>
      <c r="I12" s="12"/>
      <c r="K12" s="68">
        <f>O7</f>
        <v>15</v>
      </c>
      <c r="L12" s="68"/>
      <c r="M12" s="68">
        <v>6</v>
      </c>
      <c r="N12" s="68">
        <f>K12*M12</f>
        <v>90</v>
      </c>
      <c r="O12" s="68"/>
      <c r="P12" s="68"/>
      <c r="Q12" s="68"/>
      <c r="R12" s="68"/>
      <c r="T12" s="67"/>
      <c r="U12" s="67"/>
      <c r="V12" s="67"/>
      <c r="W12" s="67"/>
    </row>
    <row r="13" spans="2:23" s="11" customFormat="1" ht="28.8" x14ac:dyDescent="0.25">
      <c r="B13"/>
      <c r="C13" s="23" t="s">
        <v>148</v>
      </c>
      <c r="D13" s="57" t="s">
        <v>147</v>
      </c>
      <c r="E13" s="37" t="s">
        <v>28</v>
      </c>
      <c r="F13" s="41">
        <f t="shared" si="1"/>
        <v>98.43</v>
      </c>
      <c r="G13" s="26">
        <v>466.84</v>
      </c>
      <c r="H13" s="25">
        <f t="shared" si="0"/>
        <v>45951.06</v>
      </c>
      <c r="I13" s="12"/>
      <c r="K13" s="68">
        <f>L3</f>
        <v>155</v>
      </c>
      <c r="L13" s="68">
        <f>M8</f>
        <v>12.7</v>
      </c>
      <c r="M13" s="68">
        <v>0.05</v>
      </c>
      <c r="N13" s="68">
        <f>M13*L13*K13</f>
        <v>98.43</v>
      </c>
      <c r="O13" s="68"/>
      <c r="P13" s="68"/>
      <c r="Q13" s="68"/>
      <c r="R13" s="68"/>
      <c r="T13" s="67"/>
      <c r="U13" s="67"/>
      <c r="V13" s="67"/>
      <c r="W13" s="67"/>
    </row>
    <row r="14" spans="2:23" s="11" customFormat="1" ht="28.8" x14ac:dyDescent="0.25">
      <c r="B14"/>
      <c r="C14" s="23">
        <v>3001012</v>
      </c>
      <c r="D14" s="57" t="s">
        <v>38</v>
      </c>
      <c r="E14" s="37" t="s">
        <v>28</v>
      </c>
      <c r="F14" s="41">
        <f t="shared" si="1"/>
        <v>37.200000000000003</v>
      </c>
      <c r="G14" s="26">
        <v>955.71</v>
      </c>
      <c r="H14" s="25">
        <f t="shared" si="0"/>
        <v>35552.410000000003</v>
      </c>
      <c r="I14" s="12"/>
      <c r="K14" s="68">
        <f>L3</f>
        <v>155</v>
      </c>
      <c r="L14" s="68">
        <f>M1</f>
        <v>3</v>
      </c>
      <c r="M14" s="68">
        <v>0.08</v>
      </c>
      <c r="N14" s="68">
        <f>M14*L14*K14</f>
        <v>37.200000000000003</v>
      </c>
      <c r="O14" s="68"/>
      <c r="P14" s="68"/>
      <c r="Q14" s="68"/>
      <c r="R14" s="68"/>
      <c r="S14" s="67"/>
      <c r="T14" s="67"/>
      <c r="U14" s="67"/>
      <c r="V14" s="67"/>
      <c r="W14" s="67"/>
    </row>
    <row r="15" spans="2:23" s="11" customFormat="1" ht="28.8" x14ac:dyDescent="0.25">
      <c r="B15"/>
      <c r="C15" s="23" t="s">
        <v>71</v>
      </c>
      <c r="D15" s="57" t="s">
        <v>124</v>
      </c>
      <c r="E15" s="37" t="s">
        <v>16</v>
      </c>
      <c r="F15" s="41">
        <f t="shared" si="1"/>
        <v>3</v>
      </c>
      <c r="G15" s="26">
        <v>602.29999999999995</v>
      </c>
      <c r="H15" s="25">
        <f t="shared" si="0"/>
        <v>1806.9</v>
      </c>
      <c r="I15" s="12"/>
      <c r="K15" s="75">
        <v>3</v>
      </c>
      <c r="L15" s="68"/>
      <c r="M15" s="68"/>
      <c r="N15" s="68">
        <f>K15</f>
        <v>3</v>
      </c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x14ac:dyDescent="0.25">
      <c r="B16"/>
      <c r="C16" s="23"/>
      <c r="D16" s="40"/>
      <c r="E16" s="37"/>
      <c r="F16" s="41"/>
      <c r="G16" s="26"/>
      <c r="H16" s="27">
        <f>SUM(H10:H15)</f>
        <v>150909.19</v>
      </c>
      <c r="I16" s="12"/>
      <c r="K16" s="68"/>
      <c r="L16" s="68"/>
      <c r="M16" s="68"/>
      <c r="N16" s="68"/>
      <c r="O16" s="68"/>
      <c r="P16" s="68"/>
      <c r="Q16" s="68"/>
      <c r="R16" s="68"/>
      <c r="S16" s="67"/>
      <c r="T16" s="67"/>
      <c r="U16" s="67"/>
      <c r="V16" s="67"/>
      <c r="W16" s="67"/>
    </row>
    <row r="17" spans="1:23" s="11" customFormat="1" x14ac:dyDescent="0.25">
      <c r="B17"/>
      <c r="C17" s="38" t="s">
        <v>26</v>
      </c>
      <c r="D17" s="39" t="s">
        <v>29</v>
      </c>
      <c r="E17" s="14"/>
      <c r="F17" s="14"/>
      <c r="G17" s="14"/>
      <c r="H17" s="14"/>
      <c r="I17" s="12"/>
      <c r="K17" s="68"/>
      <c r="L17" s="68"/>
      <c r="M17" s="68"/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ht="21.75" customHeight="1" x14ac:dyDescent="0.25">
      <c r="A18" s="59"/>
      <c r="B18"/>
      <c r="C18" s="23">
        <v>3002001</v>
      </c>
      <c r="D18" s="44" t="s">
        <v>30</v>
      </c>
      <c r="E18" s="37" t="s">
        <v>28</v>
      </c>
      <c r="F18" s="82">
        <v>711.29</v>
      </c>
      <c r="G18" s="26">
        <v>71.680000000000007</v>
      </c>
      <c r="H18" s="25">
        <f t="shared" ref="H18:H20" si="2">F18*G18</f>
        <v>50985.27</v>
      </c>
      <c r="I18" s="12"/>
      <c r="K18" s="68">
        <f>L3</f>
        <v>155</v>
      </c>
      <c r="L18" s="68">
        <f>M8</f>
        <v>12.7</v>
      </c>
      <c r="M18" s="68">
        <f>S7</f>
        <v>0.35</v>
      </c>
      <c r="N18" s="68">
        <f>M18*L18*K18</f>
        <v>688.98</v>
      </c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38.4" x14ac:dyDescent="0.25">
      <c r="B19"/>
      <c r="C19" s="23">
        <v>3002002</v>
      </c>
      <c r="D19" s="40" t="s">
        <v>31</v>
      </c>
      <c r="E19" s="37" t="s">
        <v>28</v>
      </c>
      <c r="F19" s="82">
        <v>711.29</v>
      </c>
      <c r="G19" s="26">
        <v>305.20999999999998</v>
      </c>
      <c r="H19" s="25">
        <f t="shared" si="2"/>
        <v>217092.82</v>
      </c>
      <c r="I19" s="12"/>
      <c r="K19" s="68">
        <f>L3</f>
        <v>155</v>
      </c>
      <c r="L19" s="68">
        <f>M8</f>
        <v>12.7</v>
      </c>
      <c r="M19" s="68">
        <f>S7</f>
        <v>0.35</v>
      </c>
      <c r="N19" s="68">
        <f>M19*L19*K19</f>
        <v>688.98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ht="48" x14ac:dyDescent="0.25">
      <c r="B20"/>
      <c r="C20" s="23">
        <v>3002003</v>
      </c>
      <c r="D20" s="40" t="s">
        <v>56</v>
      </c>
      <c r="E20" s="37" t="s">
        <v>17</v>
      </c>
      <c r="F20" s="52">
        <f t="shared" ref="F20:F21" si="3">N20</f>
        <v>1968.5</v>
      </c>
      <c r="G20" s="26">
        <v>44.07</v>
      </c>
      <c r="H20" s="25">
        <f t="shared" si="2"/>
        <v>86751.8</v>
      </c>
      <c r="I20" s="12"/>
      <c r="K20" s="68">
        <f>L3</f>
        <v>155</v>
      </c>
      <c r="L20" s="68">
        <f>M8</f>
        <v>12.7</v>
      </c>
      <c r="M20" s="68"/>
      <c r="N20" s="68">
        <f>K20*L20</f>
        <v>1968.5</v>
      </c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57.6" x14ac:dyDescent="0.25">
      <c r="B21"/>
      <c r="C21" s="23">
        <v>3002007</v>
      </c>
      <c r="D21" s="40" t="s">
        <v>51</v>
      </c>
      <c r="E21" s="37" t="s">
        <v>28</v>
      </c>
      <c r="F21" s="52">
        <f t="shared" si="3"/>
        <v>393.7</v>
      </c>
      <c r="G21" s="26">
        <v>1625.24</v>
      </c>
      <c r="H21" s="25">
        <f>F21*G21</f>
        <v>639856.99</v>
      </c>
      <c r="I21" s="12"/>
      <c r="K21" s="68">
        <f>L3</f>
        <v>155</v>
      </c>
      <c r="L21" s="68">
        <f>M8</f>
        <v>12.7</v>
      </c>
      <c r="M21" s="68">
        <f>S5</f>
        <v>0.2</v>
      </c>
      <c r="N21" s="68">
        <f>M21*L21*K21</f>
        <v>393.7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x14ac:dyDescent="0.25">
      <c r="B22"/>
      <c r="C22" s="23"/>
      <c r="D22" s="40"/>
      <c r="E22" s="37"/>
      <c r="F22" s="41"/>
      <c r="G22" s="26"/>
      <c r="H22" s="27">
        <f>SUM(H18:H21)</f>
        <v>994686.88</v>
      </c>
      <c r="I22" s="12"/>
      <c r="K22" s="68"/>
      <c r="L22" s="68"/>
      <c r="M22" s="68"/>
      <c r="N22" s="68"/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x14ac:dyDescent="0.25">
      <c r="B23"/>
      <c r="C23" s="38" t="s">
        <v>20</v>
      </c>
      <c r="D23" s="39" t="s">
        <v>39</v>
      </c>
      <c r="E23" s="14"/>
      <c r="F23" s="14"/>
      <c r="G23" s="14"/>
      <c r="H23" s="14"/>
      <c r="I23" s="12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ht="48" x14ac:dyDescent="0.25">
      <c r="B24"/>
      <c r="C24" s="23">
        <v>3003010</v>
      </c>
      <c r="D24" s="44" t="s">
        <v>64</v>
      </c>
      <c r="E24" s="37" t="s">
        <v>17</v>
      </c>
      <c r="F24" s="41">
        <f>N24</f>
        <v>465</v>
      </c>
      <c r="G24" s="26">
        <v>67.31</v>
      </c>
      <c r="H24" s="25">
        <f t="shared" ref="H24:H28" si="4">F24*G24</f>
        <v>31299.15</v>
      </c>
      <c r="I24" s="12"/>
      <c r="K24" s="68">
        <f>L3</f>
        <v>155</v>
      </c>
      <c r="L24" s="68">
        <f>M1</f>
        <v>3</v>
      </c>
      <c r="M24" s="68">
        <v>1</v>
      </c>
      <c r="N24" s="68">
        <f>K24*L24*M24</f>
        <v>465</v>
      </c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ht="48" x14ac:dyDescent="0.25">
      <c r="B25"/>
      <c r="C25" s="23">
        <v>3003011</v>
      </c>
      <c r="D25" s="44" t="s">
        <v>81</v>
      </c>
      <c r="E25" s="37" t="s">
        <v>17</v>
      </c>
      <c r="F25" s="41">
        <f t="shared" ref="F25:F27" si="5">N25</f>
        <v>465</v>
      </c>
      <c r="G25" s="26">
        <v>588.27</v>
      </c>
      <c r="H25" s="25">
        <f t="shared" si="4"/>
        <v>273545.55</v>
      </c>
      <c r="I25" s="12"/>
      <c r="K25" s="68">
        <f>L3</f>
        <v>155</v>
      </c>
      <c r="L25" s="68">
        <f>M1</f>
        <v>3</v>
      </c>
      <c r="M25" s="68">
        <v>1</v>
      </c>
      <c r="N25" s="68">
        <f>K25*L25*M25</f>
        <v>465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38.4" x14ac:dyDescent="0.25">
      <c r="B26"/>
      <c r="C26" s="23">
        <v>3003013</v>
      </c>
      <c r="D26" s="44" t="s">
        <v>72</v>
      </c>
      <c r="E26" s="37" t="s">
        <v>28</v>
      </c>
      <c r="F26" s="41">
        <f>N26*0.1</f>
        <v>9.3000000000000007</v>
      </c>
      <c r="G26" s="26">
        <v>418.84</v>
      </c>
      <c r="H26" s="25">
        <f t="shared" si="4"/>
        <v>3895.21</v>
      </c>
      <c r="I26" s="12"/>
      <c r="K26" s="68">
        <f>L3</f>
        <v>155</v>
      </c>
      <c r="L26" s="68">
        <f>M1</f>
        <v>3</v>
      </c>
      <c r="M26" s="68">
        <v>0.1</v>
      </c>
      <c r="N26" s="68">
        <f>K26*L26*M26*2</f>
        <v>93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67.2" x14ac:dyDescent="0.25">
      <c r="B27"/>
      <c r="C27" s="23">
        <v>3003021</v>
      </c>
      <c r="D27" s="44" t="s">
        <v>69</v>
      </c>
      <c r="E27" s="37" t="s">
        <v>28</v>
      </c>
      <c r="F27" s="41">
        <f t="shared" si="5"/>
        <v>27.9</v>
      </c>
      <c r="G27" s="26">
        <v>8279.98</v>
      </c>
      <c r="H27" s="25">
        <f t="shared" si="4"/>
        <v>231011.44</v>
      </c>
      <c r="I27" s="12"/>
      <c r="K27" s="68">
        <f>L3</f>
        <v>155</v>
      </c>
      <c r="L27" s="68">
        <v>0.09</v>
      </c>
      <c r="M27" s="68">
        <v>2</v>
      </c>
      <c r="N27" s="68">
        <f>K27*L27*M27</f>
        <v>27.9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48" x14ac:dyDescent="0.25">
      <c r="B28"/>
      <c r="C28" s="23">
        <v>3003020</v>
      </c>
      <c r="D28" s="44" t="s">
        <v>55</v>
      </c>
      <c r="E28" s="37" t="s">
        <v>17</v>
      </c>
      <c r="F28" s="81">
        <v>60</v>
      </c>
      <c r="G28" s="26">
        <v>637.79999999999995</v>
      </c>
      <c r="H28" s="25">
        <f t="shared" si="4"/>
        <v>38268</v>
      </c>
      <c r="I28" s="12"/>
      <c r="K28" s="68">
        <v>25</v>
      </c>
      <c r="L28" s="68">
        <v>2</v>
      </c>
      <c r="M28" s="68"/>
      <c r="N28" s="68">
        <f>K28*L28</f>
        <v>50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x14ac:dyDescent="0.25">
      <c r="B29"/>
      <c r="C29" s="23"/>
      <c r="D29" s="40"/>
      <c r="E29" s="37"/>
      <c r="F29" s="41"/>
      <c r="G29" s="26"/>
      <c r="H29" s="55">
        <f>SUM(H24:H28)</f>
        <v>578019.35</v>
      </c>
      <c r="I29" s="12"/>
      <c r="K29" s="68"/>
      <c r="L29" s="68"/>
      <c r="M29" s="68"/>
      <c r="N29" s="68"/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x14ac:dyDescent="0.25">
      <c r="B30"/>
      <c r="C30" s="38" t="s">
        <v>21</v>
      </c>
      <c r="D30" s="39" t="s">
        <v>87</v>
      </c>
      <c r="E30" s="14"/>
      <c r="F30" s="14"/>
      <c r="G30" s="14"/>
      <c r="H30" s="14"/>
      <c r="I30" s="12"/>
      <c r="K30" s="68"/>
      <c r="L30" s="68"/>
      <c r="M30" s="68"/>
      <c r="N30" s="68"/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ht="28.8" x14ac:dyDescent="0.25">
      <c r="B31"/>
      <c r="C31" s="50">
        <v>3004001</v>
      </c>
      <c r="D31" s="44" t="s">
        <v>57</v>
      </c>
      <c r="E31" s="51" t="s">
        <v>17</v>
      </c>
      <c r="F31" s="41">
        <f>N31</f>
        <v>1860</v>
      </c>
      <c r="G31" s="53">
        <v>11.87</v>
      </c>
      <c r="H31" s="25">
        <f t="shared" ref="H31:H35" si="6">F31*G31</f>
        <v>22078.2</v>
      </c>
      <c r="I31" s="12"/>
      <c r="K31" s="68">
        <f>L3</f>
        <v>155</v>
      </c>
      <c r="L31" s="68">
        <f>M7</f>
        <v>12</v>
      </c>
      <c r="M31" s="68"/>
      <c r="N31" s="68">
        <f>K31*L31</f>
        <v>1860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ht="57.6" x14ac:dyDescent="0.25">
      <c r="B32"/>
      <c r="C32" s="50" t="s">
        <v>88</v>
      </c>
      <c r="D32" s="44" t="s">
        <v>89</v>
      </c>
      <c r="E32" s="51" t="s">
        <v>15</v>
      </c>
      <c r="F32" s="81">
        <v>160</v>
      </c>
      <c r="G32" s="53">
        <v>57.76</v>
      </c>
      <c r="H32" s="25">
        <f t="shared" si="6"/>
        <v>9241.6</v>
      </c>
      <c r="I32" s="12"/>
      <c r="K32" s="68">
        <f>L3</f>
        <v>155</v>
      </c>
      <c r="L32" s="68"/>
      <c r="M32" s="68"/>
      <c r="N32" s="68">
        <f>K32</f>
        <v>155</v>
      </c>
      <c r="O32" s="68"/>
      <c r="P32" s="68"/>
      <c r="Q32" s="68"/>
      <c r="R32" s="68"/>
      <c r="S32" s="67"/>
      <c r="T32" s="67"/>
      <c r="U32" s="67"/>
      <c r="V32" s="67"/>
      <c r="W32" s="67"/>
    </row>
    <row r="33" spans="1:23" s="11" customFormat="1" ht="38.4" x14ac:dyDescent="0.25">
      <c r="B33"/>
      <c r="C33" s="50" t="s">
        <v>90</v>
      </c>
      <c r="D33" s="44" t="s">
        <v>91</v>
      </c>
      <c r="E33" s="51" t="s">
        <v>15</v>
      </c>
      <c r="F33" s="41">
        <f t="shared" ref="F33:F35" si="7">N33</f>
        <v>74.040000000000006</v>
      </c>
      <c r="G33" s="53">
        <v>161.38999999999999</v>
      </c>
      <c r="H33" s="25">
        <f t="shared" si="6"/>
        <v>11949.32</v>
      </c>
      <c r="I33" s="12"/>
      <c r="K33" s="68">
        <f>L3</f>
        <v>155</v>
      </c>
      <c r="L33" s="68">
        <f>(K33/30)+1</f>
        <v>6.17</v>
      </c>
      <c r="M33" s="68"/>
      <c r="N33" s="68">
        <f>L33*L31</f>
        <v>74.040000000000006</v>
      </c>
      <c r="O33" s="68"/>
      <c r="P33" s="68"/>
      <c r="Q33" s="68"/>
      <c r="R33" s="68"/>
      <c r="S33" s="67"/>
      <c r="T33" s="67"/>
      <c r="U33" s="67"/>
      <c r="V33" s="67"/>
      <c r="W33" s="67"/>
    </row>
    <row r="34" spans="1:23" s="11" customFormat="1" ht="38.4" x14ac:dyDescent="0.25">
      <c r="B34"/>
      <c r="C34" s="50">
        <v>3004007</v>
      </c>
      <c r="D34" s="44" t="s">
        <v>58</v>
      </c>
      <c r="E34" s="51" t="s">
        <v>15</v>
      </c>
      <c r="F34" s="41">
        <f t="shared" si="7"/>
        <v>632.04</v>
      </c>
      <c r="G34" s="53">
        <v>66.34</v>
      </c>
      <c r="H34" s="25">
        <f t="shared" si="6"/>
        <v>41929.53</v>
      </c>
      <c r="I34" s="12"/>
      <c r="K34" s="68">
        <f>L3</f>
        <v>155</v>
      </c>
      <c r="L34" s="68">
        <f>(K34/3)+1</f>
        <v>52.67</v>
      </c>
      <c r="M34" s="68"/>
      <c r="N34" s="68">
        <f>L34*L31</f>
        <v>632.04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1:23" s="11" customFormat="1" ht="48" x14ac:dyDescent="0.25">
      <c r="B35"/>
      <c r="C35" s="50" t="s">
        <v>92</v>
      </c>
      <c r="D35" s="44" t="s">
        <v>93</v>
      </c>
      <c r="E35" s="51" t="s">
        <v>17</v>
      </c>
      <c r="F35" s="41">
        <f t="shared" si="7"/>
        <v>1860</v>
      </c>
      <c r="G35" s="53">
        <v>955</v>
      </c>
      <c r="H35" s="25">
        <f t="shared" si="6"/>
        <v>1776300</v>
      </c>
      <c r="I35" s="12"/>
      <c r="K35" s="68">
        <f>L3</f>
        <v>155</v>
      </c>
      <c r="L35" s="68">
        <f>M7</f>
        <v>12</v>
      </c>
      <c r="M35" s="68"/>
      <c r="N35" s="68">
        <f>K35*L35</f>
        <v>1860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1:23" s="11" customFormat="1" x14ac:dyDescent="0.25">
      <c r="B36"/>
      <c r="C36" s="23"/>
      <c r="D36" s="43"/>
      <c r="E36" s="37"/>
      <c r="F36" s="41"/>
      <c r="G36" s="26"/>
      <c r="H36" s="27">
        <f>SUM(H31:H35)</f>
        <v>1861498.65</v>
      </c>
      <c r="I36" s="12"/>
      <c r="K36" s="68"/>
      <c r="L36" s="68"/>
      <c r="M36" s="68"/>
      <c r="N36" s="68"/>
      <c r="O36" s="68"/>
      <c r="P36" s="68"/>
      <c r="Q36" s="68"/>
      <c r="R36" s="68"/>
      <c r="S36" s="67"/>
      <c r="T36" s="67"/>
      <c r="U36" s="67"/>
      <c r="V36" s="67"/>
      <c r="W36" s="67"/>
    </row>
    <row r="37" spans="1:23" s="11" customFormat="1" x14ac:dyDescent="0.25">
      <c r="B37"/>
      <c r="C37" s="38" t="s">
        <v>22</v>
      </c>
      <c r="D37" s="39" t="s">
        <v>23</v>
      </c>
      <c r="E37" s="14"/>
      <c r="F37" s="14"/>
      <c r="G37" s="14"/>
      <c r="H37" s="14"/>
      <c r="I37" s="12"/>
      <c r="K37" s="68"/>
      <c r="L37" s="68"/>
      <c r="M37" s="68"/>
      <c r="N37" s="68"/>
      <c r="O37" s="68"/>
      <c r="P37" s="68"/>
      <c r="Q37" s="68"/>
      <c r="R37" s="68"/>
      <c r="S37" s="67"/>
      <c r="T37" s="67"/>
      <c r="U37" s="67"/>
      <c r="V37" s="67"/>
      <c r="W37" s="67"/>
    </row>
    <row r="38" spans="1:23" s="11" customFormat="1" ht="86.4" x14ac:dyDescent="0.25">
      <c r="B38"/>
      <c r="C38" s="50" t="s">
        <v>65</v>
      </c>
      <c r="D38" s="40" t="s">
        <v>66</v>
      </c>
      <c r="E38" s="51" t="s">
        <v>63</v>
      </c>
      <c r="F38" s="41">
        <f>N38</f>
        <v>4</v>
      </c>
      <c r="G38" s="53">
        <v>10911.72</v>
      </c>
      <c r="H38" s="25">
        <f t="shared" ref="H38:H39" si="8">F38*G38</f>
        <v>43646.879999999997</v>
      </c>
      <c r="I38" s="12"/>
      <c r="K38" s="68">
        <v>4</v>
      </c>
      <c r="L38" s="68"/>
      <c r="M38" s="68"/>
      <c r="N38" s="68">
        <f t="shared" ref="N38:N39" si="9">K38</f>
        <v>4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1:23" s="11" customFormat="1" ht="38.4" x14ac:dyDescent="0.25">
      <c r="B39"/>
      <c r="C39" s="50">
        <v>3006050</v>
      </c>
      <c r="D39" s="40" t="s">
        <v>70</v>
      </c>
      <c r="E39" s="51" t="s">
        <v>16</v>
      </c>
      <c r="F39" s="41">
        <f t="shared" ref="F39" si="10">N39</f>
        <v>4</v>
      </c>
      <c r="G39" s="53">
        <v>4068.89</v>
      </c>
      <c r="H39" s="25">
        <f t="shared" si="8"/>
        <v>16275.56</v>
      </c>
      <c r="I39" s="12"/>
      <c r="K39" s="68">
        <v>4</v>
      </c>
      <c r="L39" s="68"/>
      <c r="M39" s="68"/>
      <c r="N39" s="68">
        <f t="shared" si="9"/>
        <v>4</v>
      </c>
      <c r="O39" s="68"/>
      <c r="P39" s="68"/>
      <c r="Q39" s="68"/>
      <c r="R39" s="68"/>
      <c r="S39" s="67"/>
      <c r="T39" s="67"/>
      <c r="U39" s="67"/>
      <c r="V39" s="67"/>
      <c r="W39" s="67"/>
    </row>
    <row r="40" spans="1:23" s="11" customFormat="1" ht="12.75" customHeight="1" x14ac:dyDescent="0.25">
      <c r="B40"/>
      <c r="C40" s="23"/>
      <c r="D40" s="43"/>
      <c r="E40" s="37"/>
      <c r="F40" s="41"/>
      <c r="G40" s="26"/>
      <c r="H40" s="27">
        <f>SUM(H38:H39)</f>
        <v>59922.44</v>
      </c>
      <c r="I40" s="12"/>
      <c r="K40" s="68"/>
      <c r="L40" s="68"/>
      <c r="M40" s="68"/>
      <c r="N40" s="68"/>
      <c r="O40" s="68"/>
      <c r="P40" s="68"/>
      <c r="Q40" s="68"/>
      <c r="R40" s="68"/>
      <c r="S40" s="67"/>
      <c r="T40" s="67"/>
      <c r="U40" s="67"/>
      <c r="V40" s="67"/>
      <c r="W40" s="67"/>
    </row>
    <row r="41" spans="1:23" s="11" customFormat="1" ht="12" customHeight="1" x14ac:dyDescent="0.25">
      <c r="B41"/>
      <c r="C41" s="38" t="s">
        <v>32</v>
      </c>
      <c r="D41" s="39" t="s">
        <v>42</v>
      </c>
      <c r="E41" s="14"/>
      <c r="F41" s="14"/>
      <c r="G41" s="14"/>
      <c r="H41" s="14"/>
      <c r="I41" s="12"/>
      <c r="K41" s="68"/>
      <c r="L41" s="68"/>
      <c r="M41" s="68"/>
      <c r="N41" s="68"/>
      <c r="O41" s="68"/>
      <c r="P41" s="68"/>
      <c r="Q41" s="68"/>
      <c r="R41" s="68"/>
      <c r="S41" s="67"/>
      <c r="T41" s="67"/>
      <c r="U41" s="67"/>
      <c r="V41" s="67"/>
      <c r="W41" s="67"/>
    </row>
    <row r="42" spans="1:23" s="11" customFormat="1" ht="76.8" x14ac:dyDescent="0.25">
      <c r="A42" s="59"/>
      <c r="B42"/>
      <c r="C42" s="23" t="s">
        <v>95</v>
      </c>
      <c r="D42" s="44" t="s">
        <v>96</v>
      </c>
      <c r="E42" s="37" t="s">
        <v>16</v>
      </c>
      <c r="F42" s="41">
        <f>N42</f>
        <v>6</v>
      </c>
      <c r="G42" s="26">
        <v>7182.95</v>
      </c>
      <c r="H42" s="25">
        <f t="shared" ref="H42:H45" si="11">F42*G42</f>
        <v>43097.7</v>
      </c>
      <c r="I42" s="12"/>
      <c r="K42" s="68">
        <v>6</v>
      </c>
      <c r="L42" s="68"/>
      <c r="M42" s="68"/>
      <c r="N42" s="68">
        <f t="shared" ref="N42:N45" si="12">K42</f>
        <v>6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1:23" s="11" customFormat="1" ht="76.8" x14ac:dyDescent="0.25">
      <c r="A43" s="59"/>
      <c r="B43"/>
      <c r="C43" s="23" t="s">
        <v>74</v>
      </c>
      <c r="D43" s="44" t="s">
        <v>97</v>
      </c>
      <c r="E43" s="37" t="s">
        <v>16</v>
      </c>
      <c r="F43" s="41">
        <f t="shared" ref="F43:F45" si="13">N43</f>
        <v>6</v>
      </c>
      <c r="G43" s="26">
        <v>4618.97</v>
      </c>
      <c r="H43" s="25">
        <f t="shared" si="11"/>
        <v>27713.82</v>
      </c>
      <c r="I43" s="12"/>
      <c r="K43" s="68">
        <v>6</v>
      </c>
      <c r="L43" s="68"/>
      <c r="M43" s="68"/>
      <c r="N43" s="68">
        <f t="shared" si="12"/>
        <v>6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1:23" s="11" customFormat="1" ht="57.6" x14ac:dyDescent="0.25">
      <c r="A44" s="59"/>
      <c r="B44"/>
      <c r="C44" s="23" t="s">
        <v>52</v>
      </c>
      <c r="D44" s="44" t="s">
        <v>53</v>
      </c>
      <c r="E44" s="37" t="s">
        <v>15</v>
      </c>
      <c r="F44" s="41">
        <v>90</v>
      </c>
      <c r="G44" s="26">
        <v>636.80999999999995</v>
      </c>
      <c r="H44" s="25">
        <f t="shared" si="11"/>
        <v>57312.9</v>
      </c>
      <c r="I44" s="12"/>
      <c r="K44" s="68">
        <v>20</v>
      </c>
      <c r="L44" s="68">
        <v>3</v>
      </c>
      <c r="M44" s="68"/>
      <c r="N44" s="68">
        <f>K44*L44</f>
        <v>60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1:23" s="11" customFormat="1" ht="76.8" x14ac:dyDescent="0.25">
      <c r="A45" s="59"/>
      <c r="B45"/>
      <c r="C45" s="23" t="s">
        <v>49</v>
      </c>
      <c r="D45" s="44" t="s">
        <v>98</v>
      </c>
      <c r="E45" s="37" t="s">
        <v>16</v>
      </c>
      <c r="F45" s="41">
        <f t="shared" si="13"/>
        <v>6</v>
      </c>
      <c r="G45" s="26">
        <v>4415.6899999999996</v>
      </c>
      <c r="H45" s="25">
        <f t="shared" si="11"/>
        <v>26494.14</v>
      </c>
      <c r="I45" s="12"/>
      <c r="K45" s="68">
        <v>6</v>
      </c>
      <c r="L45" s="68"/>
      <c r="M45" s="68"/>
      <c r="N45" s="68">
        <f t="shared" si="12"/>
        <v>6</v>
      </c>
      <c r="O45" s="68"/>
      <c r="P45" s="68"/>
      <c r="Q45" s="68"/>
      <c r="R45" s="68"/>
      <c r="S45" s="67"/>
      <c r="T45" s="67"/>
      <c r="U45" s="67"/>
      <c r="V45" s="67"/>
      <c r="W45" s="67"/>
    </row>
    <row r="46" spans="1:23" s="11" customFormat="1" x14ac:dyDescent="0.25">
      <c r="B46"/>
      <c r="C46" s="23"/>
      <c r="D46" s="43"/>
      <c r="E46" s="37"/>
      <c r="F46" s="41"/>
      <c r="G46" s="26"/>
      <c r="H46" s="27">
        <f>SUM(H42:H45)</f>
        <v>154618.56</v>
      </c>
      <c r="I46" s="12"/>
      <c r="K46" s="68"/>
      <c r="L46" s="68"/>
      <c r="M46" s="68"/>
      <c r="N46" s="68"/>
      <c r="O46" s="68"/>
      <c r="P46" s="68"/>
      <c r="Q46" s="68"/>
      <c r="R46" s="68"/>
      <c r="S46" s="67"/>
      <c r="T46" s="67"/>
      <c r="U46" s="67"/>
      <c r="V46" s="67"/>
      <c r="W46" s="67"/>
    </row>
    <row r="47" spans="1:23" s="11" customFormat="1" x14ac:dyDescent="0.25">
      <c r="B47"/>
      <c r="C47" s="38" t="s">
        <v>37</v>
      </c>
      <c r="D47" s="39" t="s">
        <v>77</v>
      </c>
      <c r="E47" s="14"/>
      <c r="F47" s="14"/>
      <c r="G47" s="14"/>
      <c r="H47" s="14"/>
      <c r="I47" s="12"/>
      <c r="K47" s="68"/>
      <c r="L47" s="68"/>
      <c r="M47" s="68"/>
      <c r="N47" s="68"/>
      <c r="O47" s="68"/>
      <c r="P47" s="68"/>
      <c r="Q47" s="68"/>
      <c r="R47" s="68"/>
      <c r="S47" s="67"/>
      <c r="T47" s="67"/>
      <c r="U47" s="67"/>
      <c r="V47" s="67"/>
      <c r="W47" s="67"/>
    </row>
    <row r="48" spans="1:23" s="11" customFormat="1" ht="76.8" x14ac:dyDescent="0.25">
      <c r="A48" s="59"/>
      <c r="B48"/>
      <c r="C48" s="23" t="s">
        <v>82</v>
      </c>
      <c r="D48" s="44" t="s">
        <v>83</v>
      </c>
      <c r="E48" s="37" t="s">
        <v>15</v>
      </c>
      <c r="F48" s="41">
        <f>N48</f>
        <v>155</v>
      </c>
      <c r="G48" s="26">
        <v>81.12</v>
      </c>
      <c r="H48" s="25">
        <f t="shared" ref="H48:H50" si="14">F48*G48</f>
        <v>12573.6</v>
      </c>
      <c r="I48" s="12"/>
      <c r="K48" s="68">
        <f>L3</f>
        <v>155</v>
      </c>
      <c r="L48" s="68"/>
      <c r="M48" s="68"/>
      <c r="N48" s="68">
        <f t="shared" ref="N48" si="15">K48</f>
        <v>155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67.2" x14ac:dyDescent="0.25">
      <c r="A49" s="59"/>
      <c r="B49"/>
      <c r="C49" s="23" t="s">
        <v>99</v>
      </c>
      <c r="D49" s="44" t="s">
        <v>100</v>
      </c>
      <c r="E49" s="37" t="s">
        <v>15</v>
      </c>
      <c r="F49" s="41">
        <f t="shared" ref="F49:F50" si="16">N49</f>
        <v>36</v>
      </c>
      <c r="G49" s="26">
        <v>342.92</v>
      </c>
      <c r="H49" s="25">
        <f t="shared" si="14"/>
        <v>12345.12</v>
      </c>
      <c r="I49" s="12"/>
      <c r="K49" s="68">
        <f>L35</f>
        <v>12</v>
      </c>
      <c r="L49" s="68">
        <v>3</v>
      </c>
      <c r="M49" s="68"/>
      <c r="N49" s="68">
        <f>K49*L49</f>
        <v>36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76.8" x14ac:dyDescent="0.25">
      <c r="A50" s="59"/>
      <c r="B50"/>
      <c r="C50" s="23" t="s">
        <v>101</v>
      </c>
      <c r="D50" s="44" t="s">
        <v>102</v>
      </c>
      <c r="E50" s="37" t="s">
        <v>15</v>
      </c>
      <c r="F50" s="41">
        <f t="shared" si="16"/>
        <v>180</v>
      </c>
      <c r="G50" s="26">
        <v>342.92</v>
      </c>
      <c r="H50" s="25">
        <f t="shared" si="14"/>
        <v>61725.599999999999</v>
      </c>
      <c r="I50" s="12"/>
      <c r="K50" s="68">
        <f>K49/0.8</f>
        <v>15</v>
      </c>
      <c r="L50" s="68">
        <f>K50*6</f>
        <v>90</v>
      </c>
      <c r="M50" s="68">
        <v>2</v>
      </c>
      <c r="N50" s="68">
        <f>L50*M50</f>
        <v>180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x14ac:dyDescent="0.25">
      <c r="B51"/>
      <c r="C51" s="50"/>
      <c r="D51" s="40"/>
      <c r="E51" s="51"/>
      <c r="F51" s="52"/>
      <c r="G51" s="53"/>
      <c r="H51" s="27">
        <f>SUM(H48:H50)</f>
        <v>86644.32</v>
      </c>
      <c r="I51" s="12"/>
      <c r="K51" s="68"/>
      <c r="L51" s="68"/>
      <c r="M51" s="68"/>
      <c r="N51" s="68"/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x14ac:dyDescent="0.25">
      <c r="B52"/>
      <c r="C52" s="38" t="s">
        <v>43</v>
      </c>
      <c r="D52" s="39" t="s">
        <v>44</v>
      </c>
      <c r="E52" s="14"/>
      <c r="F52" s="14"/>
      <c r="G52" s="14"/>
      <c r="H52" s="14"/>
      <c r="I52" s="12"/>
      <c r="K52" s="68"/>
      <c r="L52" s="68"/>
      <c r="M52" s="68"/>
      <c r="N52" s="68"/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ht="153.6" x14ac:dyDescent="0.25">
      <c r="B53"/>
      <c r="C53" s="23">
        <v>3007058</v>
      </c>
      <c r="D53" s="45" t="s">
        <v>84</v>
      </c>
      <c r="E53" s="37" t="s">
        <v>16</v>
      </c>
      <c r="F53" s="41">
        <v>10</v>
      </c>
      <c r="G53" s="26">
        <v>35514.03</v>
      </c>
      <c r="H53" s="25">
        <f t="shared" ref="H53:H54" si="17">F53*G53</f>
        <v>355140.3</v>
      </c>
      <c r="I53" s="12"/>
      <c r="K53" s="68">
        <f>L3</f>
        <v>155</v>
      </c>
      <c r="L53" s="68">
        <v>15</v>
      </c>
      <c r="M53" s="68"/>
      <c r="N53" s="68">
        <f>K53/L53</f>
        <v>10.33</v>
      </c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96" x14ac:dyDescent="0.25">
      <c r="B54"/>
      <c r="C54" s="23">
        <v>3007007</v>
      </c>
      <c r="D54" s="45" t="s">
        <v>60</v>
      </c>
      <c r="E54" s="37" t="s">
        <v>16</v>
      </c>
      <c r="F54" s="41">
        <v>10</v>
      </c>
      <c r="G54" s="26">
        <v>5660.87</v>
      </c>
      <c r="H54" s="25">
        <f t="shared" si="17"/>
        <v>56608.7</v>
      </c>
      <c r="I54" s="12"/>
      <c r="K54" s="68">
        <f>L3</f>
        <v>155</v>
      </c>
      <c r="L54" s="68">
        <v>15</v>
      </c>
      <c r="M54" s="68"/>
      <c r="N54" s="68">
        <f>K54/L54</f>
        <v>10.33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x14ac:dyDescent="0.25">
      <c r="B55"/>
      <c r="C55" s="23"/>
      <c r="D55" s="43"/>
      <c r="E55" s="37"/>
      <c r="F55" s="41"/>
      <c r="G55" s="26"/>
      <c r="H55" s="27">
        <f>SUM(H53:H54)</f>
        <v>411749</v>
      </c>
      <c r="I55" s="12"/>
      <c r="K55" s="68"/>
      <c r="L55" s="68"/>
      <c r="M55" s="68"/>
      <c r="N55" s="68"/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x14ac:dyDescent="0.25">
      <c r="B56"/>
      <c r="C56" s="38" t="s">
        <v>78</v>
      </c>
      <c r="D56" s="39" t="s">
        <v>45</v>
      </c>
      <c r="E56" s="14"/>
      <c r="F56" s="14"/>
      <c r="G56" s="14"/>
      <c r="H56" s="14"/>
      <c r="I56" s="12"/>
      <c r="K56" s="68"/>
      <c r="L56" s="68"/>
      <c r="M56" s="68"/>
      <c r="N56" s="68"/>
      <c r="O56" s="68"/>
      <c r="P56" s="68"/>
      <c r="Q56" s="68"/>
      <c r="R56" s="68"/>
      <c r="S56" s="67"/>
      <c r="T56" s="67"/>
      <c r="U56" s="67"/>
      <c r="V56" s="67"/>
      <c r="W56" s="67"/>
    </row>
    <row r="57" spans="1:23" s="11" customFormat="1" ht="28.8" x14ac:dyDescent="0.25">
      <c r="B57"/>
      <c r="C57" s="23">
        <v>3008001</v>
      </c>
      <c r="D57" s="44" t="s">
        <v>61</v>
      </c>
      <c r="E57" s="37" t="s">
        <v>17</v>
      </c>
      <c r="F57" s="41">
        <f>N57</f>
        <v>2325</v>
      </c>
      <c r="G57" s="26">
        <v>4.29</v>
      </c>
      <c r="H57" s="25">
        <f t="shared" ref="H57" si="18">F57*G57</f>
        <v>9974.25</v>
      </c>
      <c r="I57" s="12"/>
      <c r="K57" s="68">
        <f>L3</f>
        <v>155</v>
      </c>
      <c r="L57" s="68">
        <f>O7</f>
        <v>15</v>
      </c>
      <c r="M57" s="68"/>
      <c r="N57" s="68">
        <f>L57*K57</f>
        <v>2325</v>
      </c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ht="13.8" thickBot="1" x14ac:dyDescent="0.3">
      <c r="B58"/>
      <c r="C58" s="23"/>
      <c r="D58" s="43"/>
      <c r="E58" s="37"/>
      <c r="F58" s="41"/>
      <c r="G58" s="26"/>
      <c r="H58" s="27">
        <f>SUM(H57:H57)</f>
        <v>9974.25</v>
      </c>
      <c r="I58" s="12"/>
      <c r="K58" s="68"/>
      <c r="L58" s="68"/>
      <c r="M58" s="68"/>
      <c r="N58" s="68"/>
      <c r="O58" s="68"/>
      <c r="P58" s="68"/>
      <c r="Q58" s="68"/>
      <c r="R58" s="68"/>
      <c r="S58" s="67"/>
      <c r="T58" s="67"/>
      <c r="U58" s="67"/>
      <c r="V58" s="67"/>
      <c r="W58" s="67"/>
    </row>
    <row r="59" spans="1:23" ht="13.8" thickTop="1" x14ac:dyDescent="0.25">
      <c r="C59" s="30" t="s">
        <v>103</v>
      </c>
      <c r="D59" s="58" t="s">
        <v>166</v>
      </c>
      <c r="E59" s="32"/>
      <c r="F59" s="33"/>
      <c r="G59" s="10"/>
      <c r="H59" s="10"/>
      <c r="I59" s="4"/>
      <c r="K59" s="69"/>
      <c r="L59" s="69"/>
      <c r="M59" s="69"/>
      <c r="N59" s="69"/>
      <c r="O59" s="69"/>
      <c r="P59" s="69"/>
      <c r="Q59" s="69"/>
      <c r="R59" s="69"/>
      <c r="S59" s="66"/>
      <c r="T59" s="66"/>
      <c r="U59" s="66"/>
      <c r="V59" s="66"/>
      <c r="W59" s="66"/>
    </row>
    <row r="60" spans="1:23" s="11" customFormat="1" x14ac:dyDescent="0.25">
      <c r="B60"/>
      <c r="C60" s="38" t="s">
        <v>105</v>
      </c>
      <c r="D60" s="39" t="s">
        <v>33</v>
      </c>
      <c r="E60" s="14"/>
      <c r="F60" s="14"/>
      <c r="G60" s="14"/>
      <c r="H60" s="14"/>
      <c r="I60" s="12"/>
      <c r="K60" s="68"/>
      <c r="L60" s="68"/>
      <c r="M60" s="68"/>
      <c r="N60" s="68"/>
      <c r="O60" s="68"/>
      <c r="P60" s="68"/>
      <c r="Q60" s="68"/>
      <c r="R60" s="68"/>
      <c r="S60" s="67"/>
      <c r="T60" s="67"/>
      <c r="U60" s="67"/>
      <c r="V60" s="67"/>
      <c r="W60" s="67"/>
    </row>
    <row r="61" spans="1:23" s="11" customFormat="1" ht="28.8" x14ac:dyDescent="0.25">
      <c r="B61"/>
      <c r="C61" s="23" t="s">
        <v>34</v>
      </c>
      <c r="D61" s="44" t="s">
        <v>50</v>
      </c>
      <c r="E61" s="37" t="s">
        <v>15</v>
      </c>
      <c r="F61" s="52">
        <f>N61</f>
        <v>165</v>
      </c>
      <c r="G61" s="26">
        <v>20.100000000000001</v>
      </c>
      <c r="H61" s="25">
        <f t="shared" ref="H61:H70" si="19">F61*G61</f>
        <v>3316.5</v>
      </c>
      <c r="I61" s="12"/>
      <c r="K61" s="68">
        <f>L3+10</f>
        <v>165</v>
      </c>
      <c r="L61" s="68"/>
      <c r="M61" s="68"/>
      <c r="N61" s="68">
        <f t="shared" ref="N61" si="20">K61</f>
        <v>165</v>
      </c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ht="38.4" x14ac:dyDescent="0.25">
      <c r="B62"/>
      <c r="C62" s="23">
        <v>3002059</v>
      </c>
      <c r="D62" s="44" t="s">
        <v>116</v>
      </c>
      <c r="E62" s="37" t="s">
        <v>28</v>
      </c>
      <c r="F62" s="52">
        <f t="shared" ref="F62:F68" si="21">N62</f>
        <v>870</v>
      </c>
      <c r="G62" s="26">
        <v>139.43</v>
      </c>
      <c r="H62" s="25">
        <f t="shared" si="19"/>
        <v>121304.1</v>
      </c>
      <c r="I62" s="12"/>
      <c r="K62" s="68">
        <v>145</v>
      </c>
      <c r="L62" s="68">
        <v>1.5</v>
      </c>
      <c r="M62" s="68">
        <v>4</v>
      </c>
      <c r="N62" s="68">
        <f>M62*L62*K62</f>
        <v>870</v>
      </c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ht="28.8" x14ac:dyDescent="0.25">
      <c r="B63"/>
      <c r="C63" s="23">
        <v>3002041</v>
      </c>
      <c r="D63" s="44" t="s">
        <v>46</v>
      </c>
      <c r="E63" s="37" t="s">
        <v>28</v>
      </c>
      <c r="F63" s="52">
        <f t="shared" si="21"/>
        <v>43.5</v>
      </c>
      <c r="G63" s="26">
        <v>1476.27</v>
      </c>
      <c r="H63" s="25">
        <f t="shared" si="19"/>
        <v>64217.75</v>
      </c>
      <c r="I63" s="12"/>
      <c r="K63" s="68">
        <v>145</v>
      </c>
      <c r="L63" s="68">
        <v>1.5</v>
      </c>
      <c r="M63" s="68">
        <v>0.2</v>
      </c>
      <c r="N63" s="68">
        <f>M63*L63*K63</f>
        <v>43.5</v>
      </c>
      <c r="O63" s="68"/>
      <c r="P63" s="68"/>
      <c r="Q63" s="68"/>
      <c r="R63" s="68"/>
      <c r="S63" s="67"/>
      <c r="T63" s="67"/>
      <c r="U63" s="67"/>
      <c r="V63" s="67"/>
      <c r="W63" s="67"/>
    </row>
    <row r="64" spans="1:23" s="11" customFormat="1" ht="28.8" x14ac:dyDescent="0.25">
      <c r="B64"/>
      <c r="C64" s="23" t="s">
        <v>167</v>
      </c>
      <c r="D64" s="44" t="s">
        <v>170</v>
      </c>
      <c r="E64" s="37" t="s">
        <v>15</v>
      </c>
      <c r="F64" s="52">
        <f t="shared" si="21"/>
        <v>165</v>
      </c>
      <c r="G64" s="26">
        <v>725.54</v>
      </c>
      <c r="H64" s="25">
        <f t="shared" si="19"/>
        <v>119714.1</v>
      </c>
      <c r="I64" s="12"/>
      <c r="K64" s="68">
        <f>L3+10</f>
        <v>165</v>
      </c>
      <c r="L64" s="68"/>
      <c r="M64" s="68"/>
      <c r="N64" s="68">
        <f t="shared" ref="N64:N65" si="22">K64</f>
        <v>165</v>
      </c>
      <c r="O64" s="68"/>
      <c r="P64" s="68"/>
      <c r="Q64" s="68"/>
      <c r="R64" s="68"/>
      <c r="S64" s="67"/>
      <c r="T64" s="67"/>
      <c r="U64" s="67"/>
      <c r="V64" s="67"/>
      <c r="W64" s="67"/>
    </row>
    <row r="65" spans="2:23" s="11" customFormat="1" ht="28.8" x14ac:dyDescent="0.25">
      <c r="B65"/>
      <c r="C65" s="23" t="s">
        <v>168</v>
      </c>
      <c r="D65" s="44" t="s">
        <v>169</v>
      </c>
      <c r="E65" s="37" t="s">
        <v>15</v>
      </c>
      <c r="F65" s="52">
        <f t="shared" si="21"/>
        <v>165</v>
      </c>
      <c r="G65" s="26">
        <v>192.85</v>
      </c>
      <c r="H65" s="25">
        <f t="shared" si="19"/>
        <v>31820.25</v>
      </c>
      <c r="I65" s="12"/>
      <c r="K65" s="68">
        <f>L3+10</f>
        <v>165</v>
      </c>
      <c r="L65" s="68"/>
      <c r="M65" s="68"/>
      <c r="N65" s="68">
        <f t="shared" si="22"/>
        <v>165</v>
      </c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ht="25.5" customHeight="1" x14ac:dyDescent="0.25">
      <c r="B66"/>
      <c r="C66" s="23" t="s">
        <v>171</v>
      </c>
      <c r="D66" s="44" t="s">
        <v>172</v>
      </c>
      <c r="E66" s="37" t="s">
        <v>17</v>
      </c>
      <c r="F66" s="52">
        <f>N66</f>
        <v>580</v>
      </c>
      <c r="G66" s="26">
        <v>290.52999999999997</v>
      </c>
      <c r="H66" s="25">
        <f t="shared" si="19"/>
        <v>168507.4</v>
      </c>
      <c r="I66" s="12"/>
      <c r="K66" s="68">
        <v>145</v>
      </c>
      <c r="L66" s="68">
        <v>4</v>
      </c>
      <c r="M66" s="68"/>
      <c r="N66" s="68">
        <f>K66*L66</f>
        <v>580</v>
      </c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38.4" x14ac:dyDescent="0.25">
      <c r="B67"/>
      <c r="C67" s="83" t="s">
        <v>186</v>
      </c>
      <c r="D67" s="44" t="s">
        <v>188</v>
      </c>
      <c r="E67" s="37" t="s">
        <v>28</v>
      </c>
      <c r="F67" s="52">
        <f>N67</f>
        <v>870</v>
      </c>
      <c r="G67" s="26">
        <v>444.03</v>
      </c>
      <c r="H67" s="25">
        <f t="shared" si="19"/>
        <v>386306.1</v>
      </c>
      <c r="I67" s="12"/>
      <c r="K67" s="68">
        <v>145</v>
      </c>
      <c r="L67" s="68">
        <v>1.5</v>
      </c>
      <c r="M67" s="68">
        <v>4</v>
      </c>
      <c r="N67" s="68">
        <f>M67*L67*K67</f>
        <v>870</v>
      </c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38.4" x14ac:dyDescent="0.25">
      <c r="B68"/>
      <c r="C68" s="23">
        <v>3002002</v>
      </c>
      <c r="D68" s="44" t="s">
        <v>31</v>
      </c>
      <c r="E68" s="37" t="s">
        <v>28</v>
      </c>
      <c r="F68" s="52">
        <f t="shared" si="21"/>
        <v>43.5</v>
      </c>
      <c r="G68" s="26">
        <v>305.20999999999998</v>
      </c>
      <c r="H68" s="25">
        <f t="shared" si="19"/>
        <v>13276.64</v>
      </c>
      <c r="I68" s="12"/>
      <c r="K68" s="68">
        <v>145</v>
      </c>
      <c r="L68" s="68">
        <v>1.5</v>
      </c>
      <c r="M68" s="68">
        <v>0.2</v>
      </c>
      <c r="N68" s="68">
        <f>M68*L68*K68</f>
        <v>43.5</v>
      </c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23" t="s">
        <v>110</v>
      </c>
      <c r="D69" s="44" t="s">
        <v>111</v>
      </c>
      <c r="E69" s="37" t="s">
        <v>112</v>
      </c>
      <c r="F69" s="41">
        <v>4</v>
      </c>
      <c r="G69" s="26">
        <v>965.49</v>
      </c>
      <c r="H69" s="25">
        <f t="shared" si="19"/>
        <v>3861.96</v>
      </c>
      <c r="I69" s="12"/>
      <c r="K69" s="68"/>
      <c r="L69" s="68"/>
      <c r="M69" s="68"/>
      <c r="N69" s="68"/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38.4" x14ac:dyDescent="0.25">
      <c r="B70"/>
      <c r="C70" s="23" t="s">
        <v>35</v>
      </c>
      <c r="D70" s="44" t="s">
        <v>54</v>
      </c>
      <c r="E70" s="37" t="s">
        <v>36</v>
      </c>
      <c r="F70" s="41">
        <v>24</v>
      </c>
      <c r="G70" s="26">
        <v>150.94999999999999</v>
      </c>
      <c r="H70" s="25">
        <f t="shared" si="19"/>
        <v>3622.8</v>
      </c>
      <c r="I70" s="12"/>
      <c r="K70" s="68"/>
      <c r="L70" s="68"/>
      <c r="M70" s="68"/>
      <c r="N70" s="68"/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x14ac:dyDescent="0.25">
      <c r="B71"/>
      <c r="C71" s="23"/>
      <c r="D71" s="43"/>
      <c r="E71" s="37"/>
      <c r="F71" s="41"/>
      <c r="G71" s="26"/>
      <c r="H71" s="27">
        <f>SUM(H61:H70)</f>
        <v>915947.6</v>
      </c>
      <c r="I71" s="12"/>
      <c r="K71" s="68"/>
      <c r="L71" s="68"/>
      <c r="M71" s="68"/>
      <c r="N71" s="68"/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8.25" customHeight="1" x14ac:dyDescent="0.25">
      <c r="B72"/>
      <c r="C72" s="16"/>
      <c r="D72" s="16"/>
      <c r="E72" s="21"/>
      <c r="F72" s="34"/>
      <c r="G72" s="21"/>
      <c r="H72" s="18"/>
      <c r="I72" s="12"/>
      <c r="K72" s="68"/>
      <c r="L72" s="68"/>
      <c r="M72" s="68"/>
      <c r="N72" s="68"/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x14ac:dyDescent="0.25">
      <c r="B73"/>
      <c r="C73" s="16"/>
      <c r="D73" s="16"/>
      <c r="E73" s="16"/>
      <c r="F73" s="19"/>
      <c r="G73" s="20" t="s">
        <v>8</v>
      </c>
      <c r="H73" s="28">
        <f>+H71+H58+H55+H51+H46+H40+H36+H29+H22+H16</f>
        <v>5223970.24</v>
      </c>
      <c r="I73" s="12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</row>
    <row r="74" spans="2:23" s="11" customFormat="1" x14ac:dyDescent="0.25">
      <c r="B74"/>
      <c r="C74" s="16"/>
      <c r="D74" s="16"/>
      <c r="E74" s="16"/>
      <c r="F74" s="19"/>
      <c r="G74" s="20" t="s">
        <v>9</v>
      </c>
      <c r="H74" s="28">
        <f>+H73*0.16</f>
        <v>835835.24</v>
      </c>
      <c r="I74" s="12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</row>
    <row r="75" spans="2:23" s="11" customFormat="1" ht="13.8" x14ac:dyDescent="0.25">
      <c r="B75"/>
      <c r="C75" s="16"/>
      <c r="D75" s="48"/>
      <c r="E75" s="21"/>
      <c r="F75" s="34"/>
      <c r="G75" s="19" t="s">
        <v>10</v>
      </c>
      <c r="H75" s="28">
        <f>+H74+H73</f>
        <v>6059805.4800000004</v>
      </c>
      <c r="I75" s="12"/>
      <c r="J75" s="62"/>
      <c r="K75" s="70"/>
      <c r="L75" s="70"/>
      <c r="M75" s="70"/>
      <c r="N75" s="70"/>
      <c r="O75" s="67"/>
      <c r="P75" s="67"/>
      <c r="Q75" s="67"/>
      <c r="R75" s="67"/>
      <c r="S75" s="67"/>
      <c r="T75" s="67"/>
      <c r="U75" s="67"/>
      <c r="V75" s="67"/>
      <c r="W75" s="67"/>
    </row>
    <row r="76" spans="2:23" s="15" customFormat="1" ht="9.6" x14ac:dyDescent="0.2">
      <c r="C76" s="17"/>
      <c r="D76" s="22"/>
      <c r="E76" s="21"/>
      <c r="F76" s="34"/>
      <c r="G76" s="21"/>
      <c r="H76" s="42" t="s">
        <v>123</v>
      </c>
      <c r="I76" s="24"/>
      <c r="K76" s="71"/>
      <c r="L76" s="71"/>
      <c r="M76" s="71"/>
      <c r="N76" s="71"/>
      <c r="O76" s="70"/>
      <c r="P76" s="70"/>
      <c r="Q76" s="70"/>
      <c r="R76" s="70"/>
      <c r="S76" s="70"/>
      <c r="T76" s="70"/>
      <c r="U76" s="70"/>
      <c r="V76" s="70"/>
      <c r="W76" s="70"/>
    </row>
    <row r="77" spans="2:23" s="16" customFormat="1" ht="12.75" customHeight="1" x14ac:dyDescent="0.2">
      <c r="C77" s="21"/>
      <c r="D77" s="22"/>
      <c r="E77" s="21"/>
      <c r="F77" s="34"/>
      <c r="G77" s="21"/>
      <c r="H77" s="21"/>
      <c r="I77" s="20"/>
      <c r="J77" s="54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</row>
    <row r="78" spans="2:23" s="16" customFormat="1" ht="12.75" customHeight="1" x14ac:dyDescent="0.25">
      <c r="C78" s="21"/>
      <c r="D78" s="22" t="s">
        <v>11</v>
      </c>
      <c r="E78" s="21" t="s">
        <v>138</v>
      </c>
      <c r="F78" s="34"/>
      <c r="G78" s="21" t="s">
        <v>12</v>
      </c>
      <c r="H78" s="31"/>
      <c r="I78" s="20"/>
      <c r="K78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</row>
    <row r="79" spans="2:23" s="16" customFormat="1" ht="12.75" customHeight="1" x14ac:dyDescent="0.2">
      <c r="C79" s="21"/>
      <c r="D79" s="22"/>
      <c r="E79" s="21"/>
      <c r="F79" s="28"/>
      <c r="G79" s="21"/>
      <c r="H79" s="28">
        <f>H75/F10</f>
        <v>2606.37</v>
      </c>
      <c r="I79" s="20"/>
      <c r="J79" s="54"/>
      <c r="K79" s="72"/>
      <c r="L79" s="72"/>
      <c r="M79" s="72"/>
      <c r="N79" s="72"/>
      <c r="O79" s="71"/>
      <c r="P79" s="71"/>
      <c r="Q79" s="71"/>
      <c r="R79" s="71"/>
      <c r="S79" s="71"/>
      <c r="T79" s="71"/>
      <c r="U79" s="71"/>
      <c r="V79" s="71"/>
      <c r="W79" s="71"/>
    </row>
    <row r="80" spans="2:23" s="17" customFormat="1" ht="12.75" customHeight="1" x14ac:dyDescent="0.2">
      <c r="C80" s="21"/>
      <c r="D80" s="22"/>
      <c r="E80" s="21"/>
      <c r="F80" s="28"/>
      <c r="G80" s="21"/>
      <c r="H80" s="63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</row>
    <row r="81" spans="1:23" s="17" customFormat="1" ht="13.8" x14ac:dyDescent="0.25">
      <c r="C81" s="21"/>
      <c r="D81" s="48"/>
      <c r="E81" s="21"/>
      <c r="F81" s="34"/>
      <c r="G81" s="28" t="s">
        <v>156</v>
      </c>
      <c r="H81" s="60"/>
      <c r="I81" s="21"/>
      <c r="K81" s="66"/>
      <c r="L81" s="66"/>
      <c r="M81" s="66"/>
      <c r="N81" s="66"/>
      <c r="O81" s="72"/>
      <c r="P81" s="72"/>
      <c r="Q81" s="72"/>
      <c r="R81" s="72"/>
      <c r="S81" s="72"/>
      <c r="T81" s="72"/>
      <c r="U81" s="72"/>
      <c r="V81" s="72"/>
      <c r="W81" s="72"/>
    </row>
    <row r="82" spans="1:23" x14ac:dyDescent="0.25">
      <c r="C82" s="21"/>
      <c r="D82" s="22"/>
      <c r="E82" s="21"/>
      <c r="F82" s="34"/>
      <c r="G82" s="46"/>
      <c r="H82" s="28">
        <v>5011200</v>
      </c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</row>
    <row r="83" spans="1:23" x14ac:dyDescent="0.25">
      <c r="C83" s="21"/>
      <c r="D83" s="22"/>
      <c r="E83" s="21"/>
      <c r="F83" s="34"/>
      <c r="G83" s="21"/>
      <c r="H83" s="61"/>
      <c r="J83" s="56"/>
      <c r="K83" s="66"/>
      <c r="L83" s="73"/>
      <c r="M83" s="73"/>
      <c r="N83" s="73"/>
      <c r="O83" s="66"/>
      <c r="P83" s="66"/>
      <c r="Q83" s="66"/>
      <c r="R83" s="66"/>
      <c r="S83" s="66"/>
      <c r="T83" s="66"/>
      <c r="U83" s="66"/>
      <c r="V83" s="66"/>
      <c r="W83" s="66"/>
    </row>
    <row r="84" spans="1:23" s="1" customFormat="1" x14ac:dyDescent="0.25">
      <c r="A84"/>
      <c r="B84"/>
      <c r="C84" s="21"/>
      <c r="D84" s="22"/>
      <c r="E84" s="21"/>
      <c r="F84" s="34"/>
      <c r="G84" s="21"/>
      <c r="H84" s="21"/>
      <c r="J84"/>
      <c r="K84" s="66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</row>
    <row r="85" spans="1:23" s="1" customFormat="1" x14ac:dyDescent="0.25">
      <c r="A85"/>
      <c r="B85"/>
      <c r="C85" s="29" t="s">
        <v>13</v>
      </c>
      <c r="D85" s="22"/>
      <c r="E85" s="21"/>
      <c r="F85" s="34"/>
      <c r="G85" s="1" t="s">
        <v>85</v>
      </c>
      <c r="H85" s="21"/>
      <c r="J85"/>
      <c r="O85" s="73"/>
      <c r="P85" s="73"/>
      <c r="Q85" s="73"/>
      <c r="R85" s="73"/>
      <c r="S85" s="73"/>
      <c r="T85" s="73"/>
      <c r="U85" s="73"/>
      <c r="V85" s="73"/>
      <c r="W85" s="73"/>
    </row>
    <row r="86" spans="1:23" s="1" customFormat="1" x14ac:dyDescent="0.25">
      <c r="A86"/>
      <c r="B86"/>
      <c r="C86" s="17" t="s">
        <v>24</v>
      </c>
      <c r="D86" s="22"/>
      <c r="E86" s="21"/>
      <c r="F86" s="34"/>
      <c r="G86" s="21" t="s">
        <v>86</v>
      </c>
      <c r="H86" s="21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</row>
    <row r="87" spans="1:23" s="1" customFormat="1" x14ac:dyDescent="0.25">
      <c r="A87"/>
      <c r="B87"/>
      <c r="C87" s="21"/>
      <c r="D87" s="22"/>
      <c r="E87" s="21"/>
      <c r="F87" s="34"/>
      <c r="G87" s="21"/>
      <c r="H87" s="21"/>
    </row>
    <row r="88" spans="1:23" s="1" customFormat="1" x14ac:dyDescent="0.25">
      <c r="A88"/>
      <c r="B88"/>
      <c r="C88" s="21"/>
      <c r="D88" s="22"/>
      <c r="E88" s="21"/>
      <c r="F88" s="34"/>
      <c r="G88" s="21"/>
      <c r="H88" s="21"/>
    </row>
    <row r="89" spans="1:23" s="1" customFormat="1" x14ac:dyDescent="0.25">
      <c r="A89"/>
      <c r="B89"/>
      <c r="C89" s="17"/>
      <c r="D89" s="17"/>
      <c r="E89" s="17"/>
      <c r="F89" s="35"/>
      <c r="G89" s="17"/>
      <c r="H89" s="17"/>
    </row>
    <row r="90" spans="1:23" s="1" customFormat="1" x14ac:dyDescent="0.25">
      <c r="A90"/>
      <c r="B90"/>
      <c r="C90" s="17"/>
      <c r="D90" s="17"/>
      <c r="E90" s="17"/>
      <c r="F90" s="35"/>
      <c r="G90" s="17"/>
      <c r="H90" s="17"/>
    </row>
    <row r="91" spans="1:23" s="1" customFormat="1" x14ac:dyDescent="0.25">
      <c r="A91"/>
      <c r="B91"/>
      <c r="C91" s="17"/>
      <c r="D91" s="17"/>
      <c r="E91" s="17"/>
      <c r="F91" s="35"/>
      <c r="G91" s="17"/>
      <c r="H91" s="17"/>
    </row>
    <row r="92" spans="1:23" s="1" customFormat="1" x14ac:dyDescent="0.25">
      <c r="A92"/>
      <c r="B92"/>
      <c r="C92" s="17"/>
      <c r="D92" s="17"/>
      <c r="E92" s="17"/>
      <c r="F92" s="35"/>
      <c r="G92" s="17"/>
      <c r="H92" s="17"/>
    </row>
    <row r="93" spans="1:23" s="1" customFormat="1" x14ac:dyDescent="0.25">
      <c r="A93"/>
      <c r="B93"/>
      <c r="C93" s="17"/>
      <c r="D93" s="17"/>
      <c r="E93" s="17"/>
      <c r="F93" s="35"/>
      <c r="G93" s="17"/>
      <c r="H93" s="17"/>
    </row>
    <row r="94" spans="1:23" s="1" customFormat="1" x14ac:dyDescent="0.25">
      <c r="A94"/>
      <c r="B94"/>
      <c r="C94" s="17"/>
      <c r="D94" s="17"/>
      <c r="E94" s="17"/>
      <c r="F94" s="35"/>
      <c r="G94" s="17"/>
      <c r="H94" s="17"/>
    </row>
    <row r="95" spans="1:23" s="1" customFormat="1" x14ac:dyDescent="0.25">
      <c r="A95"/>
      <c r="B95"/>
      <c r="D95" s="13"/>
      <c r="F95" s="36"/>
    </row>
    <row r="96" spans="1:23" s="1" customFormat="1" x14ac:dyDescent="0.25">
      <c r="A96"/>
      <c r="B96"/>
      <c r="D96" s="13"/>
      <c r="F96" s="36"/>
    </row>
    <row r="97" spans="1:6" s="1" customFormat="1" x14ac:dyDescent="0.25">
      <c r="A97"/>
      <c r="B97"/>
      <c r="D97" s="13"/>
      <c r="F97" s="36"/>
    </row>
    <row r="98" spans="1:6" s="1" customFormat="1" x14ac:dyDescent="0.25">
      <c r="A98"/>
      <c r="B98"/>
      <c r="D98" s="13"/>
      <c r="F98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1" manualBreakCount="1">
    <brk id="55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2" tint="-9.9978637043366805E-2"/>
  </sheetPr>
  <dimension ref="A1:W120"/>
  <sheetViews>
    <sheetView view="pageBreakPreview" topLeftCell="A85" zoomScale="110" zoomScaleNormal="90" zoomScaleSheetLayoutView="110" workbookViewId="0">
      <selection activeCell="N28" sqref="N2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3.5546875" style="1" customWidth="1"/>
    <col min="9" max="9" width="1.109375" style="1" customWidth="1"/>
    <col min="10" max="10" width="18.5546875" customWidth="1"/>
    <col min="11" max="12" width="14.88671875" bestFit="1" customWidth="1"/>
    <col min="14" max="14" width="12.33203125" bestFit="1" customWidth="1"/>
    <col min="18" max="18" width="16.88671875" customWidth="1"/>
  </cols>
  <sheetData>
    <row r="1" spans="2:23" ht="24.75" customHeight="1" x14ac:dyDescent="0.3">
      <c r="C1" s="99" t="s">
        <v>14</v>
      </c>
      <c r="D1" s="99"/>
      <c r="E1" s="99"/>
      <c r="F1" s="99"/>
      <c r="G1" s="99"/>
      <c r="H1" s="99"/>
      <c r="K1" s="74" t="s">
        <v>141</v>
      </c>
      <c r="L1" s="11"/>
      <c r="M1" s="76">
        <f>L7+N7</f>
        <v>3.5</v>
      </c>
    </row>
    <row r="2" spans="2:23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6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3" s="2" customFormat="1" ht="15" customHeight="1" x14ac:dyDescent="0.25">
      <c r="C3" s="101"/>
      <c r="D3" s="101"/>
      <c r="E3" s="101"/>
      <c r="F3" s="101"/>
      <c r="G3" s="101"/>
      <c r="H3" s="101"/>
      <c r="I3" s="3"/>
      <c r="K3" s="74" t="s">
        <v>127</v>
      </c>
      <c r="L3" s="74">
        <v>358</v>
      </c>
      <c r="M3" s="74"/>
      <c r="N3" s="74"/>
      <c r="O3" s="74"/>
      <c r="P3" s="74"/>
      <c r="Q3" s="74"/>
      <c r="R3" s="11" t="s">
        <v>132</v>
      </c>
      <c r="S3" s="11">
        <v>0.15</v>
      </c>
      <c r="T3" s="74"/>
    </row>
    <row r="4" spans="2:23" s="2" customFormat="1" ht="5.25" customHeight="1" thickBot="1" x14ac:dyDescent="0.3">
      <c r="C4" s="64"/>
      <c r="D4" s="64"/>
      <c r="E4" s="64"/>
      <c r="F4" s="64"/>
      <c r="G4" s="64"/>
      <c r="H4" s="64"/>
      <c r="I4" s="3"/>
      <c r="K4" s="74"/>
      <c r="L4" s="74"/>
      <c r="M4" s="74"/>
      <c r="N4" s="74"/>
      <c r="O4" s="74"/>
      <c r="P4" s="74"/>
      <c r="Q4" s="74"/>
      <c r="R4" s="65"/>
      <c r="S4" s="11"/>
      <c r="T4" s="74"/>
    </row>
    <row r="5" spans="2:23" ht="13.8" thickTop="1" x14ac:dyDescent="0.25">
      <c r="C5" s="102" t="s">
        <v>1</v>
      </c>
      <c r="D5" s="103"/>
      <c r="E5" s="103"/>
      <c r="F5" s="103"/>
      <c r="G5" s="103"/>
      <c r="H5" s="104"/>
      <c r="I5" s="4"/>
      <c r="K5" s="11"/>
      <c r="L5" s="65" t="s">
        <v>129</v>
      </c>
      <c r="M5" s="65" t="s">
        <v>130</v>
      </c>
      <c r="N5" s="65" t="s">
        <v>129</v>
      </c>
      <c r="O5" s="11"/>
      <c r="P5" s="11"/>
      <c r="Q5" s="11"/>
      <c r="R5" s="68" t="s">
        <v>134</v>
      </c>
      <c r="S5" s="11">
        <v>0.2</v>
      </c>
      <c r="T5" s="11"/>
    </row>
    <row r="6" spans="2:23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3" ht="14.4" thickTop="1" thickBot="1" x14ac:dyDescent="0.3">
      <c r="C7"/>
      <c r="D7" s="8"/>
      <c r="E7"/>
      <c r="F7" s="9"/>
      <c r="G7"/>
      <c r="H7"/>
      <c r="I7" s="4"/>
      <c r="K7" s="11" t="s">
        <v>128</v>
      </c>
      <c r="L7" s="68">
        <v>2</v>
      </c>
      <c r="M7" s="68">
        <v>10</v>
      </c>
      <c r="N7" s="68">
        <v>1.5</v>
      </c>
      <c r="O7" s="68">
        <f>L7+M7+N7</f>
        <v>13.5</v>
      </c>
      <c r="P7" s="65"/>
      <c r="Q7" s="11"/>
      <c r="R7" s="11"/>
      <c r="S7" s="11">
        <f>SUM(S3:S6)</f>
        <v>0.35</v>
      </c>
      <c r="T7" s="11"/>
    </row>
    <row r="8" spans="2:23" ht="48.6" thickTop="1" x14ac:dyDescent="0.25">
      <c r="C8" s="30" t="s">
        <v>25</v>
      </c>
      <c r="D8" s="58" t="s">
        <v>189</v>
      </c>
      <c r="E8" s="32"/>
      <c r="F8" s="33"/>
      <c r="G8" s="10"/>
      <c r="H8" s="10"/>
      <c r="I8" s="4"/>
      <c r="K8" s="11" t="s">
        <v>139</v>
      </c>
      <c r="L8" s="11"/>
      <c r="M8" s="67">
        <f>0.35+M7+0.35</f>
        <v>10.7</v>
      </c>
      <c r="N8" s="11"/>
      <c r="O8" s="11"/>
      <c r="P8" s="11"/>
      <c r="Q8" s="11"/>
      <c r="R8" s="11"/>
      <c r="S8" s="11"/>
      <c r="T8" s="11"/>
    </row>
    <row r="9" spans="2:23" s="11" customFormat="1" x14ac:dyDescent="0.25">
      <c r="B9"/>
      <c r="C9" s="38" t="s">
        <v>18</v>
      </c>
      <c r="D9" s="39" t="s">
        <v>19</v>
      </c>
      <c r="E9" s="14"/>
      <c r="F9" s="14"/>
      <c r="G9" s="14"/>
      <c r="H9" s="14"/>
      <c r="I9" s="12"/>
      <c r="K9" s="65" t="s">
        <v>127</v>
      </c>
      <c r="L9" s="65" t="s">
        <v>128</v>
      </c>
      <c r="M9" s="65"/>
      <c r="N9" s="65"/>
      <c r="O9" s="65"/>
      <c r="P9" s="65"/>
      <c r="Q9" s="65"/>
      <c r="R9" s="65"/>
    </row>
    <row r="10" spans="2:23" s="11" customFormat="1" ht="38.4" x14ac:dyDescent="0.25">
      <c r="B10"/>
      <c r="C10" s="23">
        <v>3001001</v>
      </c>
      <c r="D10" s="57" t="s">
        <v>27</v>
      </c>
      <c r="E10" s="37" t="s">
        <v>17</v>
      </c>
      <c r="F10" s="81">
        <v>832</v>
      </c>
      <c r="G10" s="26">
        <v>20.34</v>
      </c>
      <c r="H10" s="25">
        <f>F10*G10</f>
        <v>16922.88</v>
      </c>
      <c r="I10" s="12"/>
      <c r="K10" s="68">
        <f>L3</f>
        <v>358</v>
      </c>
      <c r="L10" s="68">
        <f>O7</f>
        <v>13.5</v>
      </c>
      <c r="M10" s="68"/>
      <c r="N10" s="68">
        <f>L10*K10</f>
        <v>4833</v>
      </c>
      <c r="O10" s="68">
        <v>5003.88</v>
      </c>
      <c r="P10" s="68"/>
      <c r="Q10" s="68"/>
      <c r="R10" s="68"/>
      <c r="T10" s="67"/>
      <c r="U10" s="67"/>
      <c r="V10" s="67"/>
      <c r="W10" s="67"/>
    </row>
    <row r="11" spans="2:23" s="11" customFormat="1" ht="38.4" x14ac:dyDescent="0.25">
      <c r="B11"/>
      <c r="C11" s="23">
        <v>3001011</v>
      </c>
      <c r="D11" s="57" t="s">
        <v>62</v>
      </c>
      <c r="E11" s="37" t="s">
        <v>15</v>
      </c>
      <c r="F11" s="41">
        <v>10</v>
      </c>
      <c r="G11" s="26">
        <v>50.94</v>
      </c>
      <c r="H11" s="25">
        <f t="shared" ref="H11:H16" si="0">F11*G11</f>
        <v>509.4</v>
      </c>
      <c r="I11" s="12"/>
      <c r="K11" s="68">
        <f>L3</f>
        <v>358</v>
      </c>
      <c r="L11" s="68" t="s">
        <v>131</v>
      </c>
      <c r="M11" s="68"/>
      <c r="N11" s="68">
        <f>K11*2+O11</f>
        <v>728</v>
      </c>
      <c r="O11" s="68">
        <v>12</v>
      </c>
      <c r="P11" s="68"/>
      <c r="Q11" s="68"/>
      <c r="R11" s="68"/>
      <c r="T11" s="67"/>
      <c r="U11" s="67"/>
      <c r="V11" s="67"/>
      <c r="W11" s="67"/>
    </row>
    <row r="12" spans="2:23" s="11" customFormat="1" ht="48" x14ac:dyDescent="0.25">
      <c r="B12"/>
      <c r="C12" s="23">
        <v>3001021</v>
      </c>
      <c r="D12" s="57" t="s">
        <v>146</v>
      </c>
      <c r="E12" s="37" t="s">
        <v>15</v>
      </c>
      <c r="F12" s="81">
        <v>10</v>
      </c>
      <c r="G12" s="26">
        <v>49.97</v>
      </c>
      <c r="H12" s="25">
        <f t="shared" si="0"/>
        <v>499.7</v>
      </c>
      <c r="I12" s="12"/>
      <c r="K12" s="68">
        <f>O7</f>
        <v>13.5</v>
      </c>
      <c r="L12" s="68"/>
      <c r="M12" s="68">
        <v>2</v>
      </c>
      <c r="N12" s="68">
        <f>K12*M12</f>
        <v>27</v>
      </c>
      <c r="O12" s="68">
        <v>29</v>
      </c>
      <c r="P12" s="68"/>
      <c r="Q12" s="68"/>
      <c r="R12" s="68"/>
      <c r="T12" s="67"/>
      <c r="U12" s="67"/>
      <c r="V12" s="67"/>
      <c r="W12" s="67"/>
    </row>
    <row r="13" spans="2:23" s="11" customFormat="1" ht="28.8" x14ac:dyDescent="0.25">
      <c r="B13"/>
      <c r="C13" s="23">
        <v>3001013</v>
      </c>
      <c r="D13" s="57" t="s">
        <v>145</v>
      </c>
      <c r="E13" s="37" t="s">
        <v>28</v>
      </c>
      <c r="F13" s="81">
        <f>N13</f>
        <v>1.2</v>
      </c>
      <c r="G13" s="26">
        <v>1022.75</v>
      </c>
      <c r="H13" s="25">
        <f t="shared" si="0"/>
        <v>1227.3</v>
      </c>
      <c r="I13" s="12"/>
      <c r="K13" s="68">
        <v>10</v>
      </c>
      <c r="L13" s="68">
        <v>0.8</v>
      </c>
      <c r="M13" s="68">
        <v>0.15</v>
      </c>
      <c r="N13" s="68">
        <f>M13*L13*K13</f>
        <v>1.2</v>
      </c>
      <c r="O13" s="68">
        <v>30.66</v>
      </c>
      <c r="P13" s="68"/>
      <c r="Q13" s="68"/>
      <c r="R13" s="68"/>
      <c r="T13" s="67"/>
      <c r="U13" s="67"/>
      <c r="V13" s="67"/>
      <c r="W13" s="67"/>
    </row>
    <row r="14" spans="2:23" s="11" customFormat="1" ht="28.8" x14ac:dyDescent="0.25">
      <c r="B14"/>
      <c r="C14" s="23">
        <v>3001012</v>
      </c>
      <c r="D14" s="57" t="s">
        <v>38</v>
      </c>
      <c r="E14" s="37" t="s">
        <v>28</v>
      </c>
      <c r="F14" s="81">
        <v>0.72</v>
      </c>
      <c r="G14" s="26">
        <v>955.71</v>
      </c>
      <c r="H14" s="25">
        <f t="shared" si="0"/>
        <v>688.11</v>
      </c>
      <c r="I14" s="12"/>
      <c r="K14" s="68">
        <v>6</v>
      </c>
      <c r="L14" s="68">
        <v>1.5</v>
      </c>
      <c r="M14" s="68">
        <v>0.08</v>
      </c>
      <c r="N14" s="68">
        <f>M14*L14*K14</f>
        <v>0.72</v>
      </c>
      <c r="O14" s="68">
        <v>16.7</v>
      </c>
      <c r="P14" s="68"/>
      <c r="Q14" s="68"/>
      <c r="R14" s="68"/>
      <c r="S14" s="67"/>
      <c r="T14" s="67"/>
      <c r="U14" s="67"/>
      <c r="V14" s="67"/>
      <c r="W14" s="67"/>
    </row>
    <row r="15" spans="2:23" s="11" customFormat="1" ht="38.4" x14ac:dyDescent="0.25">
      <c r="B15"/>
      <c r="C15" s="23">
        <v>9999000</v>
      </c>
      <c r="D15" s="57" t="s">
        <v>113</v>
      </c>
      <c r="E15" s="37" t="s">
        <v>16</v>
      </c>
      <c r="F15" s="81">
        <v>3</v>
      </c>
      <c r="G15" s="26">
        <v>4940.93</v>
      </c>
      <c r="H15" s="25">
        <f t="shared" si="0"/>
        <v>14822.79</v>
      </c>
      <c r="I15" s="12"/>
      <c r="K15" s="68"/>
      <c r="L15" s="68"/>
      <c r="M15" s="68"/>
      <c r="N15" s="68"/>
      <c r="O15" s="68"/>
      <c r="P15" s="68"/>
      <c r="Q15" s="68"/>
      <c r="R15" s="68"/>
      <c r="S15" s="67"/>
      <c r="T15" s="67"/>
      <c r="U15" s="67"/>
      <c r="V15" s="67"/>
      <c r="W15" s="67"/>
    </row>
    <row r="16" spans="2:23" s="11" customFormat="1" ht="28.8" x14ac:dyDescent="0.25">
      <c r="B16"/>
      <c r="C16" s="23" t="s">
        <v>71</v>
      </c>
      <c r="D16" s="57" t="s">
        <v>124</v>
      </c>
      <c r="E16" s="37" t="s">
        <v>16</v>
      </c>
      <c r="F16" s="81">
        <v>1</v>
      </c>
      <c r="G16" s="26">
        <v>602.29999999999995</v>
      </c>
      <c r="H16" s="25">
        <f t="shared" si="0"/>
        <v>602.29999999999995</v>
      </c>
      <c r="I16" s="12"/>
      <c r="K16" s="75">
        <v>5</v>
      </c>
      <c r="L16" s="68"/>
      <c r="M16" s="68"/>
      <c r="N16" s="68">
        <f>K16</f>
        <v>5</v>
      </c>
      <c r="O16" s="68">
        <v>7</v>
      </c>
      <c r="P16" s="68"/>
      <c r="Q16" s="68"/>
      <c r="R16" s="68"/>
      <c r="S16" s="67"/>
      <c r="T16" s="67"/>
      <c r="U16" s="67"/>
      <c r="V16" s="67"/>
      <c r="W16" s="67"/>
    </row>
    <row r="17" spans="1:23" s="11" customFormat="1" x14ac:dyDescent="0.25">
      <c r="B17"/>
      <c r="C17" s="23"/>
      <c r="D17" s="40"/>
      <c r="E17" s="37"/>
      <c r="F17" s="41"/>
      <c r="G17" s="26"/>
      <c r="H17" s="27">
        <f>SUM(H10:H16)</f>
        <v>35272.480000000003</v>
      </c>
      <c r="I17" s="12"/>
      <c r="K17" s="68"/>
      <c r="L17" s="68"/>
      <c r="M17" s="68"/>
      <c r="N17" s="68"/>
      <c r="O17" s="68"/>
      <c r="P17" s="68"/>
      <c r="Q17" s="68"/>
      <c r="R17" s="68"/>
      <c r="S17" s="67"/>
      <c r="T17" s="67"/>
      <c r="U17" s="67"/>
      <c r="V17" s="67"/>
      <c r="W17" s="67"/>
    </row>
    <row r="18" spans="1:23" s="11" customFormat="1" x14ac:dyDescent="0.25">
      <c r="B18"/>
      <c r="C18" s="38" t="s">
        <v>26</v>
      </c>
      <c r="D18" s="39" t="s">
        <v>29</v>
      </c>
      <c r="E18" s="14"/>
      <c r="F18" s="14"/>
      <c r="G18" s="14"/>
      <c r="H18" s="14"/>
      <c r="I18" s="12"/>
      <c r="K18" s="68"/>
      <c r="L18" s="68"/>
      <c r="M18" s="68"/>
      <c r="N18" s="68"/>
      <c r="O18" s="68"/>
      <c r="P18" s="68"/>
      <c r="Q18" s="68"/>
      <c r="R18" s="68"/>
      <c r="S18" s="67"/>
      <c r="T18" s="67"/>
      <c r="U18" s="67"/>
      <c r="V18" s="67"/>
      <c r="W18" s="67"/>
    </row>
    <row r="19" spans="1:23" s="11" customFormat="1" ht="21.75" customHeight="1" x14ac:dyDescent="0.25">
      <c r="A19" s="59"/>
      <c r="B19"/>
      <c r="C19" s="23">
        <v>3002001</v>
      </c>
      <c r="D19" s="44" t="s">
        <v>30</v>
      </c>
      <c r="E19" s="37" t="s">
        <v>28</v>
      </c>
      <c r="F19" s="52">
        <f>N19</f>
        <v>216.09</v>
      </c>
      <c r="G19" s="26">
        <v>71.680000000000007</v>
      </c>
      <c r="H19" s="25">
        <f t="shared" ref="H19:H21" si="1">F19*G19</f>
        <v>15489.33</v>
      </c>
      <c r="I19" s="12"/>
      <c r="K19" s="68">
        <v>617.4</v>
      </c>
      <c r="L19" s="68"/>
      <c r="M19" s="68">
        <v>0.35</v>
      </c>
      <c r="N19" s="68">
        <f>M19*K19</f>
        <v>216.09</v>
      </c>
      <c r="O19" s="68"/>
      <c r="P19" s="68"/>
      <c r="Q19" s="68"/>
      <c r="R19" s="68"/>
      <c r="S19" s="67"/>
      <c r="T19" s="67"/>
      <c r="U19" s="67"/>
      <c r="V19" s="67"/>
      <c r="W19" s="67"/>
    </row>
    <row r="20" spans="1:23" s="11" customFormat="1" ht="38.4" x14ac:dyDescent="0.25">
      <c r="B20"/>
      <c r="C20" s="23">
        <v>3002002</v>
      </c>
      <c r="D20" s="40" t="s">
        <v>31</v>
      </c>
      <c r="E20" s="37" t="s">
        <v>28</v>
      </c>
      <c r="F20" s="52">
        <f t="shared" ref="F20:F22" si="2">N20</f>
        <v>216.09</v>
      </c>
      <c r="G20" s="26">
        <v>305.20999999999998</v>
      </c>
      <c r="H20" s="25">
        <f t="shared" si="1"/>
        <v>65952.83</v>
      </c>
      <c r="I20" s="12"/>
      <c r="K20" s="68">
        <v>617.4</v>
      </c>
      <c r="L20" s="68"/>
      <c r="M20" s="68">
        <v>0.35</v>
      </c>
      <c r="N20" s="68">
        <f>M20*K20</f>
        <v>216.09</v>
      </c>
      <c r="O20" s="68"/>
      <c r="P20" s="68"/>
      <c r="Q20" s="68"/>
      <c r="R20" s="68"/>
      <c r="S20" s="67"/>
      <c r="T20" s="67"/>
      <c r="U20" s="67"/>
      <c r="V20" s="67"/>
      <c r="W20" s="67"/>
    </row>
    <row r="21" spans="1:23" s="11" customFormat="1" ht="48" x14ac:dyDescent="0.25">
      <c r="B21"/>
      <c r="C21" s="23">
        <v>3002003</v>
      </c>
      <c r="D21" s="40" t="s">
        <v>56</v>
      </c>
      <c r="E21" s="37" t="s">
        <v>17</v>
      </c>
      <c r="F21" s="52">
        <v>617.4</v>
      </c>
      <c r="G21" s="26">
        <v>44.07</v>
      </c>
      <c r="H21" s="25">
        <f t="shared" si="1"/>
        <v>27208.82</v>
      </c>
      <c r="I21" s="12"/>
      <c r="K21" s="68">
        <f>L3</f>
        <v>358</v>
      </c>
      <c r="L21" s="68">
        <f>M8</f>
        <v>10.7</v>
      </c>
      <c r="M21" s="68"/>
      <c r="N21" s="68">
        <f>K21*L21</f>
        <v>3830.6</v>
      </c>
      <c r="O21" s="68"/>
      <c r="P21" s="68"/>
      <c r="Q21" s="68"/>
      <c r="R21" s="68"/>
      <c r="S21" s="67"/>
      <c r="T21" s="67"/>
      <c r="U21" s="67"/>
      <c r="V21" s="67"/>
      <c r="W21" s="67"/>
    </row>
    <row r="22" spans="1:23" s="11" customFormat="1" ht="57.6" x14ac:dyDescent="0.25">
      <c r="B22"/>
      <c r="C22" s="23">
        <v>3002007</v>
      </c>
      <c r="D22" s="40" t="s">
        <v>51</v>
      </c>
      <c r="E22" s="37" t="s">
        <v>28</v>
      </c>
      <c r="F22" s="52">
        <f t="shared" si="2"/>
        <v>123.48</v>
      </c>
      <c r="G22" s="26">
        <v>1625.24</v>
      </c>
      <c r="H22" s="25">
        <f>F22*G22</f>
        <v>200684.64</v>
      </c>
      <c r="I22" s="12"/>
      <c r="K22" s="68">
        <v>617.4</v>
      </c>
      <c r="L22" s="68"/>
      <c r="M22" s="68">
        <v>0.2</v>
      </c>
      <c r="N22" s="68">
        <f>M22*K22</f>
        <v>123.48</v>
      </c>
      <c r="O22" s="68"/>
      <c r="P22" s="68"/>
      <c r="Q22" s="68"/>
      <c r="R22" s="68"/>
      <c r="S22" s="67"/>
      <c r="T22" s="67"/>
      <c r="U22" s="67"/>
      <c r="V22" s="67"/>
      <c r="W22" s="67"/>
    </row>
    <row r="23" spans="1:23" s="11" customFormat="1" x14ac:dyDescent="0.25">
      <c r="B23"/>
      <c r="C23" s="23"/>
      <c r="D23" s="40"/>
      <c r="E23" s="37"/>
      <c r="F23" s="41"/>
      <c r="G23" s="26"/>
      <c r="H23" s="27">
        <f>SUM(H19:H22)</f>
        <v>309335.62</v>
      </c>
      <c r="I23" s="12"/>
      <c r="K23" s="68"/>
      <c r="L23" s="68"/>
      <c r="M23" s="68"/>
      <c r="N23" s="68"/>
      <c r="O23" s="68"/>
      <c r="P23" s="68"/>
      <c r="Q23" s="68"/>
      <c r="R23" s="68"/>
      <c r="S23" s="67"/>
      <c r="T23" s="67"/>
      <c r="U23" s="67"/>
      <c r="V23" s="67"/>
      <c r="W23" s="67"/>
    </row>
    <row r="24" spans="1:23" s="11" customFormat="1" x14ac:dyDescent="0.25">
      <c r="B24"/>
      <c r="C24" s="38" t="s">
        <v>20</v>
      </c>
      <c r="D24" s="39" t="s">
        <v>39</v>
      </c>
      <c r="E24" s="14"/>
      <c r="F24" s="14"/>
      <c r="G24" s="14"/>
      <c r="H24" s="14"/>
      <c r="I24" s="12"/>
      <c r="K24" s="68"/>
      <c r="L24" s="68"/>
      <c r="M24" s="68"/>
      <c r="N24" s="68"/>
      <c r="O24" s="68"/>
      <c r="P24" s="68"/>
      <c r="Q24" s="68"/>
      <c r="R24" s="68"/>
      <c r="S24" s="67"/>
      <c r="T24" s="67"/>
      <c r="U24" s="67"/>
      <c r="V24" s="67"/>
      <c r="W24" s="67"/>
    </row>
    <row r="25" spans="1:23" s="11" customFormat="1" ht="48" x14ac:dyDescent="0.25">
      <c r="B25"/>
      <c r="C25" s="23">
        <v>3003010</v>
      </c>
      <c r="D25" s="44" t="s">
        <v>64</v>
      </c>
      <c r="E25" s="37" t="s">
        <v>17</v>
      </c>
      <c r="F25" s="81">
        <v>156.07</v>
      </c>
      <c r="G25" s="26">
        <v>67.31</v>
      </c>
      <c r="H25" s="25">
        <f t="shared" ref="H25:H31" si="3">F25*G25</f>
        <v>10505.07</v>
      </c>
      <c r="I25" s="12"/>
      <c r="K25" s="68">
        <f>L3</f>
        <v>358</v>
      </c>
      <c r="L25" s="68">
        <f>M1</f>
        <v>3.5</v>
      </c>
      <c r="M25" s="68">
        <v>1</v>
      </c>
      <c r="N25" s="68">
        <f>K25*L25*M25</f>
        <v>1253</v>
      </c>
      <c r="O25" s="68"/>
      <c r="P25" s="68"/>
      <c r="Q25" s="68"/>
      <c r="R25" s="68"/>
      <c r="S25" s="67"/>
      <c r="T25" s="67"/>
      <c r="U25" s="67"/>
      <c r="V25" s="67"/>
      <c r="W25" s="67"/>
    </row>
    <row r="26" spans="1:23" s="11" customFormat="1" ht="48" x14ac:dyDescent="0.25">
      <c r="B26"/>
      <c r="C26" s="23">
        <v>3003011</v>
      </c>
      <c r="D26" s="44" t="s">
        <v>81</v>
      </c>
      <c r="E26" s="37" t="s">
        <v>17</v>
      </c>
      <c r="F26" s="81">
        <v>156.07</v>
      </c>
      <c r="G26" s="26">
        <v>588.27</v>
      </c>
      <c r="H26" s="25">
        <f t="shared" si="3"/>
        <v>91811.3</v>
      </c>
      <c r="I26" s="12"/>
      <c r="K26" s="68">
        <f>L3</f>
        <v>358</v>
      </c>
      <c r="L26" s="68">
        <f>M1</f>
        <v>3.5</v>
      </c>
      <c r="M26" s="68">
        <v>1</v>
      </c>
      <c r="N26" s="68">
        <f>K26*L26*M26</f>
        <v>1253</v>
      </c>
      <c r="O26" s="68"/>
      <c r="P26" s="68"/>
      <c r="Q26" s="68"/>
      <c r="R26" s="68"/>
      <c r="S26" s="67"/>
      <c r="T26" s="67"/>
      <c r="U26" s="67"/>
      <c r="V26" s="67"/>
      <c r="W26" s="67"/>
    </row>
    <row r="27" spans="1:23" s="11" customFormat="1" ht="38.4" x14ac:dyDescent="0.25">
      <c r="B27"/>
      <c r="C27" s="23">
        <v>3003013</v>
      </c>
      <c r="D27" s="44" t="s">
        <v>72</v>
      </c>
      <c r="E27" s="37" t="s">
        <v>28</v>
      </c>
      <c r="F27" s="41">
        <f>N27*0.05</f>
        <v>0.62</v>
      </c>
      <c r="G27" s="26">
        <v>418.84</v>
      </c>
      <c r="H27" s="25">
        <f t="shared" si="3"/>
        <v>259.68</v>
      </c>
      <c r="I27" s="12"/>
      <c r="K27" s="68">
        <v>156.07</v>
      </c>
      <c r="L27" s="68"/>
      <c r="M27" s="68">
        <v>0.08</v>
      </c>
      <c r="N27" s="68">
        <f>K27*M27</f>
        <v>12.49</v>
      </c>
      <c r="O27" s="68"/>
      <c r="P27" s="68"/>
      <c r="Q27" s="68"/>
      <c r="R27" s="68"/>
      <c r="S27" s="67"/>
      <c r="T27" s="67"/>
      <c r="U27" s="67"/>
      <c r="V27" s="67"/>
      <c r="W27" s="67"/>
    </row>
    <row r="28" spans="1:23" s="11" customFormat="1" ht="67.2" x14ac:dyDescent="0.25">
      <c r="B28"/>
      <c r="C28" s="23">
        <v>3003021</v>
      </c>
      <c r="D28" s="44" t="s">
        <v>69</v>
      </c>
      <c r="E28" s="37" t="s">
        <v>28</v>
      </c>
      <c r="F28" s="41">
        <f t="shared" ref="F28:F31" si="4">N28</f>
        <v>12.6</v>
      </c>
      <c r="G28" s="26">
        <v>8279.98</v>
      </c>
      <c r="H28" s="25">
        <f t="shared" si="3"/>
        <v>104327.75</v>
      </c>
      <c r="I28" s="12"/>
      <c r="K28" s="68">
        <v>70</v>
      </c>
      <c r="L28" s="68">
        <v>0.09</v>
      </c>
      <c r="M28" s="68">
        <v>2</v>
      </c>
      <c r="N28" s="68">
        <f>K28*L28*M28</f>
        <v>12.6</v>
      </c>
      <c r="O28" s="68"/>
      <c r="P28" s="68"/>
      <c r="Q28" s="68"/>
      <c r="R28" s="68"/>
      <c r="S28" s="67"/>
      <c r="T28" s="67"/>
      <c r="U28" s="67"/>
      <c r="V28" s="67"/>
      <c r="W28" s="67"/>
    </row>
    <row r="29" spans="1:23" s="11" customFormat="1" ht="48" x14ac:dyDescent="0.25">
      <c r="B29"/>
      <c r="C29" s="23">
        <v>3003020</v>
      </c>
      <c r="D29" s="44" t="s">
        <v>55</v>
      </c>
      <c r="E29" s="37" t="s">
        <v>17</v>
      </c>
      <c r="F29" s="81">
        <f>N29</f>
        <v>16</v>
      </c>
      <c r="G29" s="26">
        <v>637.79999999999995</v>
      </c>
      <c r="H29" s="25">
        <f t="shared" si="3"/>
        <v>10204.799999999999</v>
      </c>
      <c r="I29" s="12"/>
      <c r="K29" s="68">
        <v>4</v>
      </c>
      <c r="L29" s="68">
        <v>2</v>
      </c>
      <c r="M29" s="68">
        <v>2</v>
      </c>
      <c r="N29" s="68">
        <f>K29*L29*M29</f>
        <v>16</v>
      </c>
      <c r="O29" s="68"/>
      <c r="P29" s="68"/>
      <c r="Q29" s="68"/>
      <c r="R29" s="68"/>
      <c r="S29" s="67"/>
      <c r="T29" s="67"/>
      <c r="U29" s="67"/>
      <c r="V29" s="67"/>
      <c r="W29" s="67"/>
    </row>
    <row r="30" spans="1:23" s="11" customFormat="1" ht="28.8" x14ac:dyDescent="0.25">
      <c r="B30"/>
      <c r="C30" s="23">
        <v>3003008</v>
      </c>
      <c r="D30" s="44" t="s">
        <v>79</v>
      </c>
      <c r="E30" s="37" t="s">
        <v>17</v>
      </c>
      <c r="F30" s="41">
        <f t="shared" si="4"/>
        <v>18</v>
      </c>
      <c r="G30" s="26">
        <v>11.87</v>
      </c>
      <c r="H30" s="25">
        <f t="shared" si="3"/>
        <v>213.66</v>
      </c>
      <c r="I30" s="12"/>
      <c r="K30" s="68">
        <v>4</v>
      </c>
      <c r="L30" s="68">
        <v>3</v>
      </c>
      <c r="M30" s="68">
        <v>1.5</v>
      </c>
      <c r="N30" s="68">
        <f>K30*L30*M30</f>
        <v>18</v>
      </c>
      <c r="O30" s="68"/>
      <c r="P30" s="68"/>
      <c r="Q30" s="68"/>
      <c r="R30" s="68"/>
      <c r="S30" s="67"/>
      <c r="T30" s="67"/>
      <c r="U30" s="67"/>
      <c r="V30" s="67"/>
      <c r="W30" s="67"/>
    </row>
    <row r="31" spans="1:23" s="11" customFormat="1" ht="38.4" x14ac:dyDescent="0.25">
      <c r="B31"/>
      <c r="C31" s="23">
        <v>3003009</v>
      </c>
      <c r="D31" s="44" t="s">
        <v>80</v>
      </c>
      <c r="E31" s="37" t="s">
        <v>17</v>
      </c>
      <c r="F31" s="41">
        <f t="shared" si="4"/>
        <v>18</v>
      </c>
      <c r="G31" s="26">
        <v>64.540000000000006</v>
      </c>
      <c r="H31" s="25">
        <f t="shared" si="3"/>
        <v>1161.72</v>
      </c>
      <c r="I31" s="12"/>
      <c r="K31" s="68">
        <v>4</v>
      </c>
      <c r="L31" s="68">
        <v>3</v>
      </c>
      <c r="M31" s="68">
        <v>1.5</v>
      </c>
      <c r="N31" s="68">
        <f>K31*L31*M31</f>
        <v>18</v>
      </c>
      <c r="O31" s="68"/>
      <c r="P31" s="68"/>
      <c r="Q31" s="68"/>
      <c r="R31" s="68"/>
      <c r="S31" s="67"/>
      <c r="T31" s="67"/>
      <c r="U31" s="67"/>
      <c r="V31" s="67"/>
      <c r="W31" s="67"/>
    </row>
    <row r="32" spans="1:23" s="11" customFormat="1" x14ac:dyDescent="0.25">
      <c r="B32"/>
      <c r="C32" s="23"/>
      <c r="D32" s="40"/>
      <c r="E32" s="37"/>
      <c r="F32" s="41"/>
      <c r="G32" s="26"/>
      <c r="H32" s="55">
        <f>SUM(H25:H31)</f>
        <v>218483.98</v>
      </c>
      <c r="I32" s="12"/>
      <c r="K32" s="68"/>
      <c r="L32" s="68"/>
      <c r="M32" s="68"/>
      <c r="N32" s="68"/>
      <c r="O32" s="68"/>
      <c r="P32" s="68"/>
      <c r="Q32" s="68"/>
      <c r="R32" s="68"/>
      <c r="S32" s="67"/>
      <c r="T32" s="67"/>
      <c r="U32" s="67"/>
      <c r="V32" s="67"/>
      <c r="W32" s="67"/>
    </row>
    <row r="33" spans="1:23" s="11" customFormat="1" x14ac:dyDescent="0.25">
      <c r="B33"/>
      <c r="C33" s="38" t="s">
        <v>21</v>
      </c>
      <c r="D33" s="39" t="s">
        <v>87</v>
      </c>
      <c r="E33" s="14"/>
      <c r="F33" s="14"/>
      <c r="G33" s="14"/>
      <c r="H33" s="14"/>
      <c r="I33" s="12"/>
      <c r="K33" s="68"/>
      <c r="L33" s="68"/>
      <c r="M33" s="68"/>
      <c r="N33" s="68"/>
      <c r="O33" s="68"/>
      <c r="P33" s="68"/>
      <c r="Q33" s="68"/>
      <c r="R33" s="68"/>
      <c r="S33" s="67"/>
      <c r="T33" s="67"/>
      <c r="U33" s="67"/>
      <c r="V33" s="67"/>
      <c r="W33" s="67"/>
    </row>
    <row r="34" spans="1:23" s="11" customFormat="1" ht="28.8" x14ac:dyDescent="0.25">
      <c r="B34"/>
      <c r="C34" s="50">
        <v>3004001</v>
      </c>
      <c r="D34" s="44" t="s">
        <v>57</v>
      </c>
      <c r="E34" s="51" t="s">
        <v>17</v>
      </c>
      <c r="F34" s="41">
        <v>617.4</v>
      </c>
      <c r="G34" s="53">
        <v>11.87</v>
      </c>
      <c r="H34" s="25">
        <f>F34*G34</f>
        <v>7328.54</v>
      </c>
      <c r="I34" s="12"/>
      <c r="K34" s="68">
        <f>L3</f>
        <v>358</v>
      </c>
      <c r="L34" s="68">
        <v>11</v>
      </c>
      <c r="M34" s="68"/>
      <c r="N34" s="68">
        <f>K34*L34</f>
        <v>3938</v>
      </c>
      <c r="O34" s="68"/>
      <c r="P34" s="68"/>
      <c r="Q34" s="68"/>
      <c r="R34" s="68"/>
      <c r="S34" s="67"/>
      <c r="T34" s="67"/>
      <c r="U34" s="67"/>
      <c r="V34" s="67"/>
      <c r="W34" s="67"/>
    </row>
    <row r="35" spans="1:23" s="11" customFormat="1" ht="57.6" x14ac:dyDescent="0.25">
      <c r="B35"/>
      <c r="C35" s="50" t="s">
        <v>88</v>
      </c>
      <c r="D35" s="44" t="s">
        <v>89</v>
      </c>
      <c r="E35" s="51" t="s">
        <v>15</v>
      </c>
      <c r="F35" s="41">
        <f t="shared" ref="F35:F37" si="5">N35</f>
        <v>70</v>
      </c>
      <c r="G35" s="53">
        <v>57.76</v>
      </c>
      <c r="H35" s="25">
        <f>F35*G35</f>
        <v>4043.2</v>
      </c>
      <c r="I35" s="12"/>
      <c r="K35" s="68">
        <v>70</v>
      </c>
      <c r="L35" s="68"/>
      <c r="M35" s="68"/>
      <c r="N35" s="68">
        <f>K35</f>
        <v>70</v>
      </c>
      <c r="O35" s="68"/>
      <c r="P35" s="68"/>
      <c r="Q35" s="68"/>
      <c r="R35" s="68"/>
      <c r="S35" s="67"/>
      <c r="T35" s="67"/>
      <c r="U35" s="67"/>
      <c r="V35" s="67"/>
      <c r="W35" s="67"/>
    </row>
    <row r="36" spans="1:23" s="11" customFormat="1" ht="38.4" x14ac:dyDescent="0.25">
      <c r="B36"/>
      <c r="C36" s="50" t="s">
        <v>90</v>
      </c>
      <c r="D36" s="44" t="s">
        <v>91</v>
      </c>
      <c r="E36" s="51" t="s">
        <v>15</v>
      </c>
      <c r="F36" s="41">
        <f t="shared" si="5"/>
        <v>36.630000000000003</v>
      </c>
      <c r="G36" s="53">
        <v>161.38999999999999</v>
      </c>
      <c r="H36" s="25">
        <f>F36*G36</f>
        <v>5911.72</v>
      </c>
      <c r="I36" s="12"/>
      <c r="K36" s="68">
        <v>70</v>
      </c>
      <c r="L36" s="68">
        <f>(K36/30)+1</f>
        <v>3.33</v>
      </c>
      <c r="M36" s="68"/>
      <c r="N36" s="68">
        <f>L36*L34</f>
        <v>36.630000000000003</v>
      </c>
      <c r="O36" s="68"/>
      <c r="P36" s="68"/>
      <c r="Q36" s="68"/>
      <c r="R36" s="68"/>
      <c r="S36" s="67"/>
      <c r="T36" s="67"/>
      <c r="U36" s="67"/>
      <c r="V36" s="67"/>
      <c r="W36" s="67"/>
    </row>
    <row r="37" spans="1:23" s="11" customFormat="1" ht="38.4" x14ac:dyDescent="0.25">
      <c r="B37"/>
      <c r="C37" s="50">
        <v>3004007</v>
      </c>
      <c r="D37" s="44" t="s">
        <v>58</v>
      </c>
      <c r="E37" s="51" t="s">
        <v>15</v>
      </c>
      <c r="F37" s="41">
        <f t="shared" si="5"/>
        <v>267.63</v>
      </c>
      <c r="G37" s="53">
        <v>66.34</v>
      </c>
      <c r="H37" s="25">
        <f>F37*G37</f>
        <v>17754.57</v>
      </c>
      <c r="I37" s="12"/>
      <c r="K37" s="68">
        <v>70</v>
      </c>
      <c r="L37" s="68">
        <f>(K37/3)+1</f>
        <v>24.33</v>
      </c>
      <c r="M37" s="68"/>
      <c r="N37" s="68">
        <f>L37*L34</f>
        <v>267.63</v>
      </c>
      <c r="O37" s="68"/>
      <c r="P37" s="68"/>
      <c r="Q37" s="68"/>
      <c r="R37" s="68"/>
      <c r="S37" s="67"/>
      <c r="T37" s="67"/>
      <c r="U37" s="67"/>
      <c r="V37" s="67"/>
      <c r="W37" s="67"/>
    </row>
    <row r="38" spans="1:23" s="11" customFormat="1" ht="48" x14ac:dyDescent="0.25">
      <c r="B38"/>
      <c r="C38" s="50" t="s">
        <v>92</v>
      </c>
      <c r="D38" s="44" t="s">
        <v>93</v>
      </c>
      <c r="E38" s="51" t="s">
        <v>17</v>
      </c>
      <c r="F38" s="41">
        <v>617.4</v>
      </c>
      <c r="G38" s="53">
        <v>955</v>
      </c>
      <c r="H38" s="25">
        <f>F38*G38</f>
        <v>589617</v>
      </c>
      <c r="I38" s="12"/>
      <c r="K38" s="68">
        <f>L3</f>
        <v>358</v>
      </c>
      <c r="L38" s="68">
        <f>M7</f>
        <v>10</v>
      </c>
      <c r="M38" s="68"/>
      <c r="N38" s="68">
        <f>K38*L38</f>
        <v>3580</v>
      </c>
      <c r="O38" s="68"/>
      <c r="P38" s="68"/>
      <c r="Q38" s="68"/>
      <c r="R38" s="68"/>
      <c r="S38" s="67"/>
      <c r="T38" s="67"/>
      <c r="U38" s="67"/>
      <c r="V38" s="67"/>
      <c r="W38" s="67"/>
    </row>
    <row r="39" spans="1:23" s="11" customFormat="1" x14ac:dyDescent="0.25">
      <c r="B39"/>
      <c r="C39" s="23"/>
      <c r="D39" s="43"/>
      <c r="E39" s="37"/>
      <c r="F39" s="41"/>
      <c r="G39" s="26"/>
      <c r="H39" s="27">
        <f>SUM(H34:H38)</f>
        <v>624655.03</v>
      </c>
      <c r="I39" s="12"/>
      <c r="K39" s="68"/>
      <c r="L39" s="68"/>
      <c r="M39" s="68"/>
      <c r="N39" s="68"/>
      <c r="O39" s="68"/>
      <c r="P39" s="68"/>
      <c r="Q39" s="68"/>
      <c r="R39" s="68"/>
      <c r="S39" s="67"/>
      <c r="T39" s="67"/>
      <c r="U39" s="67"/>
      <c r="V39" s="67"/>
      <c r="W39" s="67"/>
    </row>
    <row r="40" spans="1:23" s="11" customFormat="1" x14ac:dyDescent="0.25">
      <c r="B40"/>
      <c r="C40" s="38" t="s">
        <v>22</v>
      </c>
      <c r="D40" s="39" t="s">
        <v>23</v>
      </c>
      <c r="E40" s="14"/>
      <c r="F40" s="14"/>
      <c r="G40" s="14"/>
      <c r="H40" s="14"/>
      <c r="I40" s="12"/>
      <c r="K40" s="68"/>
      <c r="L40" s="68"/>
      <c r="M40" s="68"/>
      <c r="N40" s="68"/>
      <c r="O40" s="68"/>
      <c r="P40" s="68"/>
      <c r="Q40" s="68"/>
      <c r="R40" s="68"/>
      <c r="S40" s="67"/>
      <c r="T40" s="67"/>
      <c r="U40" s="67"/>
      <c r="V40" s="67"/>
      <c r="W40" s="67"/>
    </row>
    <row r="41" spans="1:23" s="11" customFormat="1" ht="38.4" x14ac:dyDescent="0.25">
      <c r="B41"/>
      <c r="C41" s="50">
        <v>3006001</v>
      </c>
      <c r="D41" s="40" t="s">
        <v>40</v>
      </c>
      <c r="E41" s="51" t="s">
        <v>16</v>
      </c>
      <c r="F41" s="41">
        <f>N41</f>
        <v>6</v>
      </c>
      <c r="G41" s="53">
        <v>7787.17</v>
      </c>
      <c r="H41" s="25">
        <f>F41*G41</f>
        <v>46723.02</v>
      </c>
      <c r="I41" s="12"/>
      <c r="K41" s="68">
        <v>6</v>
      </c>
      <c r="L41" s="68"/>
      <c r="M41" s="68"/>
      <c r="N41" s="68">
        <f>K41</f>
        <v>6</v>
      </c>
      <c r="O41" s="68"/>
      <c r="P41" s="68"/>
      <c r="Q41" s="68"/>
      <c r="R41" s="68"/>
      <c r="S41" s="67"/>
      <c r="T41" s="67"/>
      <c r="U41" s="67"/>
      <c r="V41" s="67"/>
      <c r="W41" s="67"/>
    </row>
    <row r="42" spans="1:23" s="11" customFormat="1" ht="48" x14ac:dyDescent="0.25">
      <c r="B42"/>
      <c r="C42" s="50">
        <v>3006004</v>
      </c>
      <c r="D42" s="40" t="s">
        <v>142</v>
      </c>
      <c r="E42" s="51" t="s">
        <v>41</v>
      </c>
      <c r="F42" s="41">
        <f t="shared" ref="F42:F45" si="6">N42</f>
        <v>6</v>
      </c>
      <c r="G42" s="53">
        <v>4576.22</v>
      </c>
      <c r="H42" s="25">
        <f>F42*G42</f>
        <v>27457.32</v>
      </c>
      <c r="I42" s="12"/>
      <c r="K42" s="68">
        <v>6</v>
      </c>
      <c r="L42" s="68"/>
      <c r="M42" s="68"/>
      <c r="N42" s="68">
        <f>K42</f>
        <v>6</v>
      </c>
      <c r="O42" s="68"/>
      <c r="P42" s="68"/>
      <c r="Q42" s="68"/>
      <c r="R42" s="68"/>
      <c r="S42" s="67"/>
      <c r="T42" s="67"/>
      <c r="U42" s="67"/>
      <c r="V42" s="67"/>
      <c r="W42" s="67"/>
    </row>
    <row r="43" spans="1:23" s="11" customFormat="1" ht="57.6" x14ac:dyDescent="0.25">
      <c r="B43"/>
      <c r="C43" s="50">
        <v>3006031</v>
      </c>
      <c r="D43" s="40" t="s">
        <v>94</v>
      </c>
      <c r="E43" s="51" t="s">
        <v>16</v>
      </c>
      <c r="F43" s="41">
        <f>N43</f>
        <v>6</v>
      </c>
      <c r="G43" s="53">
        <v>3372.73</v>
      </c>
      <c r="H43" s="25">
        <f>F43*G43</f>
        <v>20236.38</v>
      </c>
      <c r="I43" s="12"/>
      <c r="K43" s="68">
        <v>6</v>
      </c>
      <c r="L43" s="68"/>
      <c r="M43" s="68"/>
      <c r="N43" s="68">
        <f t="shared" ref="N43:N45" si="7">K43</f>
        <v>6</v>
      </c>
      <c r="O43" s="68"/>
      <c r="P43" s="68"/>
      <c r="Q43" s="68"/>
      <c r="R43" s="68"/>
      <c r="S43" s="67"/>
      <c r="T43" s="67"/>
      <c r="U43" s="67"/>
      <c r="V43" s="67"/>
      <c r="W43" s="67"/>
    </row>
    <row r="44" spans="1:23" s="11" customFormat="1" ht="86.4" x14ac:dyDescent="0.25">
      <c r="B44"/>
      <c r="C44" s="50" t="s">
        <v>65</v>
      </c>
      <c r="D44" s="40" t="s">
        <v>66</v>
      </c>
      <c r="E44" s="51" t="s">
        <v>63</v>
      </c>
      <c r="F44" s="41">
        <f>N44</f>
        <v>1</v>
      </c>
      <c r="G44" s="53">
        <v>10911.72</v>
      </c>
      <c r="H44" s="25">
        <f>F44*G44</f>
        <v>10911.72</v>
      </c>
      <c r="I44" s="12"/>
      <c r="K44" s="68">
        <v>1</v>
      </c>
      <c r="L44" s="68"/>
      <c r="M44" s="68"/>
      <c r="N44" s="68">
        <f t="shared" si="7"/>
        <v>1</v>
      </c>
      <c r="O44" s="68"/>
      <c r="P44" s="68"/>
      <c r="Q44" s="68"/>
      <c r="R44" s="68"/>
      <c r="S44" s="67"/>
      <c r="T44" s="67"/>
      <c r="U44" s="67"/>
      <c r="V44" s="67"/>
      <c r="W44" s="67"/>
    </row>
    <row r="45" spans="1:23" s="11" customFormat="1" ht="38.4" x14ac:dyDescent="0.25">
      <c r="B45"/>
      <c r="C45" s="50">
        <v>3006050</v>
      </c>
      <c r="D45" s="40" t="s">
        <v>70</v>
      </c>
      <c r="E45" s="51" t="s">
        <v>16</v>
      </c>
      <c r="F45" s="41">
        <f t="shared" si="6"/>
        <v>1</v>
      </c>
      <c r="G45" s="53">
        <v>4068.89</v>
      </c>
      <c r="H45" s="25">
        <f>F45*G45</f>
        <v>4068.89</v>
      </c>
      <c r="I45" s="12"/>
      <c r="K45" s="68">
        <v>1</v>
      </c>
      <c r="L45" s="68"/>
      <c r="M45" s="68"/>
      <c r="N45" s="68">
        <f t="shared" si="7"/>
        <v>1</v>
      </c>
      <c r="O45" s="68"/>
      <c r="P45" s="68"/>
      <c r="Q45" s="68"/>
      <c r="R45" s="68"/>
      <c r="S45" s="67"/>
      <c r="T45" s="67"/>
      <c r="U45" s="67"/>
      <c r="V45" s="67"/>
      <c r="W45" s="67"/>
    </row>
    <row r="46" spans="1:23" s="11" customFormat="1" ht="12.75" customHeight="1" x14ac:dyDescent="0.25">
      <c r="B46"/>
      <c r="C46" s="23"/>
      <c r="D46" s="43"/>
      <c r="E46" s="37"/>
      <c r="F46" s="41"/>
      <c r="G46" s="26"/>
      <c r="H46" s="27">
        <f>SUM(H41:H45)</f>
        <v>109397.33</v>
      </c>
      <c r="I46" s="12"/>
      <c r="K46" s="68"/>
      <c r="L46" s="68"/>
      <c r="M46" s="68"/>
      <c r="N46" s="68"/>
      <c r="O46" s="68"/>
      <c r="P46" s="68"/>
      <c r="Q46" s="68"/>
      <c r="R46" s="68"/>
      <c r="S46" s="67"/>
      <c r="T46" s="67"/>
      <c r="U46" s="67"/>
      <c r="V46" s="67"/>
      <c r="W46" s="67"/>
    </row>
    <row r="47" spans="1:23" s="11" customFormat="1" ht="12" customHeight="1" x14ac:dyDescent="0.25">
      <c r="B47"/>
      <c r="C47" s="38" t="s">
        <v>32</v>
      </c>
      <c r="D47" s="39" t="s">
        <v>42</v>
      </c>
      <c r="E47" s="14"/>
      <c r="F47" s="14"/>
      <c r="G47" s="14"/>
      <c r="H47" s="14"/>
      <c r="I47" s="12"/>
      <c r="K47" s="68"/>
      <c r="L47" s="68"/>
      <c r="M47" s="68"/>
      <c r="N47" s="68"/>
      <c r="O47" s="68"/>
      <c r="P47" s="68"/>
      <c r="Q47" s="68"/>
      <c r="R47" s="68"/>
      <c r="S47" s="67"/>
      <c r="T47" s="67"/>
      <c r="U47" s="67"/>
      <c r="V47" s="67"/>
      <c r="W47" s="67"/>
    </row>
    <row r="48" spans="1:23" s="11" customFormat="1" ht="76.8" x14ac:dyDescent="0.25">
      <c r="A48" s="59"/>
      <c r="B48"/>
      <c r="C48" s="23" t="s">
        <v>95</v>
      </c>
      <c r="D48" s="44" t="s">
        <v>96</v>
      </c>
      <c r="E48" s="37" t="s">
        <v>16</v>
      </c>
      <c r="F48" s="41">
        <f>N48</f>
        <v>2</v>
      </c>
      <c r="G48" s="26">
        <v>7182.95</v>
      </c>
      <c r="H48" s="25">
        <f>F48*G48</f>
        <v>14365.9</v>
      </c>
      <c r="I48" s="12"/>
      <c r="K48" s="68">
        <v>2</v>
      </c>
      <c r="L48" s="68"/>
      <c r="M48" s="68"/>
      <c r="N48" s="68">
        <f t="shared" ref="N48:N51" si="8">K48</f>
        <v>2</v>
      </c>
      <c r="O48" s="68"/>
      <c r="P48" s="68"/>
      <c r="Q48" s="68"/>
      <c r="R48" s="68"/>
      <c r="S48" s="67"/>
      <c r="T48" s="67"/>
      <c r="U48" s="67"/>
      <c r="V48" s="67"/>
      <c r="W48" s="67"/>
    </row>
    <row r="49" spans="1:23" s="11" customFormat="1" ht="76.8" x14ac:dyDescent="0.25">
      <c r="A49" s="59"/>
      <c r="B49"/>
      <c r="C49" s="23" t="s">
        <v>74</v>
      </c>
      <c r="D49" s="44" t="s">
        <v>97</v>
      </c>
      <c r="E49" s="37" t="s">
        <v>16</v>
      </c>
      <c r="F49" s="41">
        <f t="shared" ref="F49:F51" si="9">N49</f>
        <v>2</v>
      </c>
      <c r="G49" s="26">
        <v>4618.97</v>
      </c>
      <c r="H49" s="25">
        <f>F49*G49</f>
        <v>9237.94</v>
      </c>
      <c r="I49" s="12"/>
      <c r="K49" s="68">
        <v>2</v>
      </c>
      <c r="L49" s="68"/>
      <c r="M49" s="68"/>
      <c r="N49" s="68">
        <f t="shared" si="8"/>
        <v>2</v>
      </c>
      <c r="O49" s="68"/>
      <c r="P49" s="68"/>
      <c r="Q49" s="68"/>
      <c r="R49" s="68"/>
      <c r="S49" s="67"/>
      <c r="T49" s="67"/>
      <c r="U49" s="67"/>
      <c r="V49" s="67"/>
      <c r="W49" s="67"/>
    </row>
    <row r="50" spans="1:23" s="11" customFormat="1" ht="57.6" x14ac:dyDescent="0.25">
      <c r="A50" s="59"/>
      <c r="B50"/>
      <c r="C50" s="23" t="s">
        <v>52</v>
      </c>
      <c r="D50" s="44" t="s">
        <v>53</v>
      </c>
      <c r="E50" s="37" t="s">
        <v>15</v>
      </c>
      <c r="F50" s="41">
        <f t="shared" si="9"/>
        <v>12</v>
      </c>
      <c r="G50" s="26">
        <v>636.80999999999995</v>
      </c>
      <c r="H50" s="25">
        <f>F50*G50</f>
        <v>7641.72</v>
      </c>
      <c r="I50" s="12"/>
      <c r="K50" s="68">
        <v>4</v>
      </c>
      <c r="L50" s="68">
        <v>3</v>
      </c>
      <c r="M50" s="68"/>
      <c r="N50" s="68">
        <f>K50*L50</f>
        <v>12</v>
      </c>
      <c r="O50" s="68"/>
      <c r="P50" s="68"/>
      <c r="Q50" s="68"/>
      <c r="R50" s="68"/>
      <c r="S50" s="67"/>
      <c r="T50" s="67"/>
      <c r="U50" s="67"/>
      <c r="V50" s="67"/>
      <c r="W50" s="67"/>
    </row>
    <row r="51" spans="1:23" s="11" customFormat="1" ht="76.8" x14ac:dyDescent="0.25">
      <c r="A51" s="59"/>
      <c r="B51"/>
      <c r="C51" s="23" t="s">
        <v>49</v>
      </c>
      <c r="D51" s="44" t="s">
        <v>98</v>
      </c>
      <c r="E51" s="37" t="s">
        <v>16</v>
      </c>
      <c r="F51" s="41">
        <f t="shared" si="9"/>
        <v>2</v>
      </c>
      <c r="G51" s="26">
        <v>4415.6899999999996</v>
      </c>
      <c r="H51" s="25">
        <f>F51*G51</f>
        <v>8831.3799999999992</v>
      </c>
      <c r="I51" s="12"/>
      <c r="K51" s="68">
        <v>2</v>
      </c>
      <c r="L51" s="68"/>
      <c r="M51" s="68"/>
      <c r="N51" s="68">
        <f t="shared" si="8"/>
        <v>2</v>
      </c>
      <c r="O51" s="68"/>
      <c r="P51" s="68"/>
      <c r="Q51" s="68"/>
      <c r="R51" s="68"/>
      <c r="S51" s="67"/>
      <c r="T51" s="67"/>
      <c r="U51" s="67"/>
      <c r="V51" s="67"/>
      <c r="W51" s="67"/>
    </row>
    <row r="52" spans="1:23" s="11" customFormat="1" x14ac:dyDescent="0.25">
      <c r="B52"/>
      <c r="C52" s="23"/>
      <c r="D52" s="43"/>
      <c r="E52" s="37"/>
      <c r="F52" s="41"/>
      <c r="G52" s="26"/>
      <c r="H52" s="27">
        <f>SUM(H48:H51)</f>
        <v>40076.94</v>
      </c>
      <c r="I52" s="12"/>
      <c r="K52" s="68"/>
      <c r="L52" s="68"/>
      <c r="M52" s="68"/>
      <c r="N52" s="68"/>
      <c r="O52" s="68"/>
      <c r="P52" s="68"/>
      <c r="Q52" s="68"/>
      <c r="R52" s="68"/>
      <c r="S52" s="67"/>
      <c r="T52" s="67"/>
      <c r="U52" s="67"/>
      <c r="V52" s="67"/>
      <c r="W52" s="67"/>
    </row>
    <row r="53" spans="1:23" s="11" customFormat="1" x14ac:dyDescent="0.25">
      <c r="B53"/>
      <c r="C53" s="38" t="s">
        <v>37</v>
      </c>
      <c r="D53" s="39" t="s">
        <v>77</v>
      </c>
      <c r="E53" s="14"/>
      <c r="F53" s="14"/>
      <c r="G53" s="14"/>
      <c r="H53" s="14"/>
      <c r="I53" s="12"/>
      <c r="K53" s="68"/>
      <c r="L53" s="68"/>
      <c r="M53" s="68"/>
      <c r="N53" s="68"/>
      <c r="O53" s="68"/>
      <c r="P53" s="68"/>
      <c r="Q53" s="68"/>
      <c r="R53" s="68"/>
      <c r="S53" s="67"/>
      <c r="T53" s="67"/>
      <c r="U53" s="67"/>
      <c r="V53" s="67"/>
      <c r="W53" s="67"/>
    </row>
    <row r="54" spans="1:23" s="11" customFormat="1" ht="76.8" x14ac:dyDescent="0.25">
      <c r="A54" s="59"/>
      <c r="B54"/>
      <c r="C54" s="23" t="s">
        <v>82</v>
      </c>
      <c r="D54" s="44" t="s">
        <v>83</v>
      </c>
      <c r="E54" s="37" t="s">
        <v>15</v>
      </c>
      <c r="F54" s="41">
        <f>N54</f>
        <v>70</v>
      </c>
      <c r="G54" s="26">
        <v>81.12</v>
      </c>
      <c r="H54" s="25">
        <f>F54*G54</f>
        <v>5678.4</v>
      </c>
      <c r="I54" s="12"/>
      <c r="K54" s="68">
        <v>70</v>
      </c>
      <c r="L54" s="68"/>
      <c r="M54" s="68"/>
      <c r="N54" s="68">
        <f t="shared" ref="N54" si="10">K54</f>
        <v>70</v>
      </c>
      <c r="O54" s="68"/>
      <c r="P54" s="68"/>
      <c r="Q54" s="68"/>
      <c r="R54" s="68"/>
      <c r="S54" s="67"/>
      <c r="T54" s="67"/>
      <c r="U54" s="67"/>
      <c r="V54" s="67"/>
      <c r="W54" s="67"/>
    </row>
    <row r="55" spans="1:23" s="11" customFormat="1" ht="67.2" x14ac:dyDescent="0.25">
      <c r="A55" s="59"/>
      <c r="B55"/>
      <c r="C55" s="23" t="s">
        <v>99</v>
      </c>
      <c r="D55" s="44" t="s">
        <v>100</v>
      </c>
      <c r="E55" s="37" t="s">
        <v>15</v>
      </c>
      <c r="F55" s="41">
        <f t="shared" ref="F55" si="11">N55</f>
        <v>11</v>
      </c>
      <c r="G55" s="26">
        <v>342.92</v>
      </c>
      <c r="H55" s="25">
        <f>F55*G55</f>
        <v>3772.12</v>
      </c>
      <c r="I55" s="12"/>
      <c r="K55" s="68">
        <v>11</v>
      </c>
      <c r="L55" s="68"/>
      <c r="M55" s="68"/>
      <c r="N55" s="68">
        <f>K55</f>
        <v>11</v>
      </c>
      <c r="O55" s="68"/>
      <c r="P55" s="68"/>
      <c r="Q55" s="68"/>
      <c r="R55" s="68"/>
      <c r="S55" s="67"/>
      <c r="T55" s="67"/>
      <c r="U55" s="67"/>
      <c r="V55" s="67"/>
      <c r="W55" s="67"/>
    </row>
    <row r="56" spans="1:23" s="11" customFormat="1" ht="76.8" x14ac:dyDescent="0.25">
      <c r="A56" s="59"/>
      <c r="B56"/>
      <c r="C56" s="23" t="s">
        <v>101</v>
      </c>
      <c r="D56" s="44" t="s">
        <v>102</v>
      </c>
      <c r="E56" s="37" t="s">
        <v>15</v>
      </c>
      <c r="F56" s="81">
        <v>88</v>
      </c>
      <c r="G56" s="26">
        <v>342.92</v>
      </c>
      <c r="H56" s="25">
        <f>F56*G56</f>
        <v>30176.959999999999</v>
      </c>
      <c r="I56" s="12"/>
      <c r="K56" s="68">
        <v>11</v>
      </c>
      <c r="L56" s="68">
        <f>K56*4</f>
        <v>44</v>
      </c>
      <c r="M56" s="68">
        <v>2</v>
      </c>
      <c r="N56" s="68">
        <f>L56*M56</f>
        <v>88</v>
      </c>
      <c r="O56" s="68">
        <v>88</v>
      </c>
      <c r="P56" s="68"/>
      <c r="Q56" s="68"/>
      <c r="R56" s="68"/>
      <c r="S56" s="67"/>
      <c r="T56" s="67"/>
      <c r="U56" s="67"/>
      <c r="V56" s="67"/>
      <c r="W56" s="67"/>
    </row>
    <row r="57" spans="1:23" s="11" customFormat="1" x14ac:dyDescent="0.25">
      <c r="B57"/>
      <c r="C57" s="50"/>
      <c r="D57" s="40"/>
      <c r="E57" s="51"/>
      <c r="F57" s="52"/>
      <c r="G57" s="53"/>
      <c r="H57" s="27">
        <f>SUM(H54:H56)</f>
        <v>39627.480000000003</v>
      </c>
      <c r="I57" s="12"/>
      <c r="K57" s="68"/>
      <c r="L57" s="68"/>
      <c r="M57" s="68"/>
      <c r="N57" s="68"/>
      <c r="O57" s="68"/>
      <c r="P57" s="68"/>
      <c r="Q57" s="68"/>
      <c r="R57" s="68"/>
      <c r="S57" s="67"/>
      <c r="T57" s="67"/>
      <c r="U57" s="67"/>
      <c r="V57" s="67"/>
      <c r="W57" s="67"/>
    </row>
    <row r="58" spans="1:23" s="11" customFormat="1" x14ac:dyDescent="0.25">
      <c r="B58"/>
      <c r="C58" s="38" t="s">
        <v>43</v>
      </c>
      <c r="D58" s="39" t="s">
        <v>44</v>
      </c>
      <c r="E58" s="14"/>
      <c r="F58" s="14"/>
      <c r="G58" s="14"/>
      <c r="H58" s="14"/>
      <c r="I58" s="12"/>
      <c r="K58" s="68"/>
      <c r="L58" s="68"/>
      <c r="M58" s="68"/>
      <c r="N58" s="68"/>
      <c r="O58" s="68"/>
      <c r="P58" s="68"/>
      <c r="Q58" s="68"/>
      <c r="R58" s="68"/>
      <c r="S58" s="67"/>
      <c r="T58" s="67"/>
      <c r="U58" s="67"/>
      <c r="V58" s="67"/>
      <c r="W58" s="67"/>
    </row>
    <row r="59" spans="1:23" s="11" customFormat="1" ht="153.6" x14ac:dyDescent="0.25">
      <c r="B59"/>
      <c r="C59" s="23">
        <v>3007058</v>
      </c>
      <c r="D59" s="45" t="s">
        <v>84</v>
      </c>
      <c r="E59" s="37" t="s">
        <v>16</v>
      </c>
      <c r="F59" s="81">
        <v>4</v>
      </c>
      <c r="G59" s="26">
        <v>35514.03</v>
      </c>
      <c r="H59" s="25">
        <f>F59*G59</f>
        <v>142056.12</v>
      </c>
      <c r="I59" s="12"/>
      <c r="K59" s="68">
        <v>70</v>
      </c>
      <c r="L59" s="68">
        <v>15</v>
      </c>
      <c r="M59" s="68"/>
      <c r="N59" s="68">
        <f>K59/L59</f>
        <v>4.67</v>
      </c>
      <c r="O59" s="68">
        <v>28</v>
      </c>
      <c r="P59" s="68"/>
      <c r="Q59" s="68"/>
      <c r="R59" s="68"/>
      <c r="S59" s="67"/>
      <c r="T59" s="67"/>
      <c r="U59" s="67"/>
      <c r="V59" s="67"/>
      <c r="W59" s="67"/>
    </row>
    <row r="60" spans="1:23" s="11" customFormat="1" ht="96" x14ac:dyDescent="0.25">
      <c r="B60"/>
      <c r="C60" s="23">
        <v>3007007</v>
      </c>
      <c r="D60" s="45" t="s">
        <v>60</v>
      </c>
      <c r="E60" s="37" t="s">
        <v>16</v>
      </c>
      <c r="F60" s="81">
        <v>4</v>
      </c>
      <c r="G60" s="26">
        <v>5660.87</v>
      </c>
      <c r="H60" s="25">
        <f>F60*G60</f>
        <v>22643.48</v>
      </c>
      <c r="I60" s="12"/>
      <c r="K60" s="68">
        <v>70</v>
      </c>
      <c r="L60" s="68">
        <v>15</v>
      </c>
      <c r="M60" s="68"/>
      <c r="N60" s="68">
        <f>K60/L60</f>
        <v>4.67</v>
      </c>
      <c r="O60" s="68">
        <v>28</v>
      </c>
      <c r="P60" s="68"/>
      <c r="Q60" s="68"/>
      <c r="R60" s="68"/>
      <c r="S60" s="67"/>
      <c r="T60" s="67"/>
      <c r="U60" s="67"/>
      <c r="V60" s="67"/>
      <c r="W60" s="67"/>
    </row>
    <row r="61" spans="1:23" s="11" customFormat="1" x14ac:dyDescent="0.25">
      <c r="B61"/>
      <c r="C61" s="23"/>
      <c r="D61" s="43"/>
      <c r="E61" s="37"/>
      <c r="F61" s="41"/>
      <c r="G61" s="26"/>
      <c r="H61" s="27">
        <f>SUM(H59:H60)</f>
        <v>164699.6</v>
      </c>
      <c r="I61" s="12"/>
      <c r="K61" s="68"/>
      <c r="L61" s="68"/>
      <c r="M61" s="68"/>
      <c r="N61" s="68"/>
      <c r="O61" s="68"/>
      <c r="P61" s="68"/>
      <c r="Q61" s="68"/>
      <c r="R61" s="68"/>
      <c r="S61" s="67"/>
      <c r="T61" s="67"/>
      <c r="U61" s="67"/>
      <c r="V61" s="67"/>
      <c r="W61" s="67"/>
    </row>
    <row r="62" spans="1:23" s="11" customFormat="1" x14ac:dyDescent="0.25">
      <c r="B62"/>
      <c r="C62" s="38" t="s">
        <v>78</v>
      </c>
      <c r="D62" s="39" t="s">
        <v>45</v>
      </c>
      <c r="E62" s="14"/>
      <c r="F62" s="14"/>
      <c r="G62" s="14"/>
      <c r="H62" s="14"/>
      <c r="I62" s="12"/>
      <c r="K62" s="68"/>
      <c r="L62" s="68"/>
      <c r="M62" s="68"/>
      <c r="N62" s="68"/>
      <c r="O62" s="68"/>
      <c r="P62" s="68"/>
      <c r="Q62" s="68"/>
      <c r="R62" s="68"/>
      <c r="S62" s="67"/>
      <c r="T62" s="67"/>
      <c r="U62" s="67"/>
      <c r="V62" s="67"/>
      <c r="W62" s="67"/>
    </row>
    <row r="63" spans="1:23" s="11" customFormat="1" ht="28.8" x14ac:dyDescent="0.25">
      <c r="B63"/>
      <c r="C63" s="23">
        <v>3008001</v>
      </c>
      <c r="D63" s="44" t="s">
        <v>61</v>
      </c>
      <c r="E63" s="37" t="s">
        <v>17</v>
      </c>
      <c r="F63" s="81">
        <v>832</v>
      </c>
      <c r="G63" s="26">
        <v>4.29</v>
      </c>
      <c r="H63" s="25">
        <f>F63*G63</f>
        <v>3569.28</v>
      </c>
      <c r="I63" s="12"/>
      <c r="K63" s="68">
        <f>L3</f>
        <v>358</v>
      </c>
      <c r="L63" s="68">
        <f>O7</f>
        <v>13.5</v>
      </c>
      <c r="M63" s="68"/>
      <c r="N63" s="68">
        <f>L63*K63</f>
        <v>4833</v>
      </c>
      <c r="O63" s="68">
        <v>5003.88</v>
      </c>
      <c r="P63" s="68"/>
      <c r="Q63" s="68"/>
      <c r="R63" s="68"/>
      <c r="S63" s="67"/>
      <c r="T63" s="67"/>
      <c r="U63" s="67"/>
      <c r="V63" s="67"/>
      <c r="W63" s="67"/>
    </row>
    <row r="64" spans="1:23" s="11" customFormat="1" ht="13.8" thickBot="1" x14ac:dyDescent="0.3">
      <c r="B64"/>
      <c r="C64" s="23"/>
      <c r="D64" s="43"/>
      <c r="E64" s="37"/>
      <c r="F64" s="41"/>
      <c r="G64" s="26"/>
      <c r="H64" s="27">
        <f>SUM(H63:H63)</f>
        <v>3569.28</v>
      </c>
      <c r="I64" s="12"/>
      <c r="K64" s="68"/>
      <c r="L64" s="68"/>
      <c r="M64" s="68"/>
      <c r="N64" s="68"/>
      <c r="O64" s="68"/>
      <c r="P64" s="68"/>
      <c r="Q64" s="68"/>
      <c r="R64" s="68"/>
      <c r="S64" s="67"/>
      <c r="T64" s="67"/>
      <c r="U64" s="67"/>
      <c r="V64" s="67"/>
      <c r="W64" s="67"/>
    </row>
    <row r="65" spans="2:23" s="11" customFormat="1" ht="13.8" thickTop="1" x14ac:dyDescent="0.25">
      <c r="B65"/>
      <c r="C65" s="30" t="s">
        <v>103</v>
      </c>
      <c r="D65" s="58" t="s">
        <v>104</v>
      </c>
      <c r="E65" s="32"/>
      <c r="F65" s="33"/>
      <c r="G65" s="10"/>
      <c r="H65" s="10"/>
      <c r="I65" s="12"/>
      <c r="K65" s="68"/>
      <c r="L65" s="68"/>
      <c r="M65" s="68"/>
      <c r="N65" s="68"/>
      <c r="O65" s="68"/>
      <c r="P65" s="68"/>
      <c r="Q65" s="68"/>
      <c r="R65" s="68"/>
      <c r="S65" s="67"/>
      <c r="T65" s="67"/>
      <c r="U65" s="67"/>
      <c r="V65" s="67"/>
      <c r="W65" s="67"/>
    </row>
    <row r="66" spans="2:23" s="11" customFormat="1" x14ac:dyDescent="0.25">
      <c r="B66"/>
      <c r="C66" s="38" t="s">
        <v>105</v>
      </c>
      <c r="D66" s="39" t="s">
        <v>33</v>
      </c>
      <c r="E66" s="14"/>
      <c r="F66" s="14"/>
      <c r="G66" s="14"/>
      <c r="H66" s="14"/>
      <c r="I66" s="12"/>
      <c r="K66" s="68"/>
      <c r="L66" s="68"/>
      <c r="M66" s="68"/>
      <c r="N66" s="68"/>
      <c r="O66" s="68"/>
      <c r="P66" s="68"/>
      <c r="Q66" s="68"/>
      <c r="R66" s="68"/>
      <c r="S66" s="67"/>
      <c r="T66" s="67"/>
      <c r="U66" s="67"/>
      <c r="V66" s="67"/>
      <c r="W66" s="67"/>
    </row>
    <row r="67" spans="2:23" s="11" customFormat="1" ht="28.8" x14ac:dyDescent="0.25">
      <c r="B67"/>
      <c r="C67" s="84" t="s">
        <v>34</v>
      </c>
      <c r="D67" s="85" t="s">
        <v>50</v>
      </c>
      <c r="E67" s="86" t="s">
        <v>15</v>
      </c>
      <c r="F67" s="87">
        <f t="shared" ref="F67:F73" si="12">N67</f>
        <v>70</v>
      </c>
      <c r="G67" s="88">
        <v>20.100000000000001</v>
      </c>
      <c r="H67" s="25">
        <f>F67*G67</f>
        <v>1407</v>
      </c>
      <c r="I67" s="12"/>
      <c r="K67" s="68">
        <v>70</v>
      </c>
      <c r="L67" s="68"/>
      <c r="M67" s="68"/>
      <c r="N67" s="68">
        <f t="shared" ref="N67" si="13">K67</f>
        <v>70</v>
      </c>
      <c r="O67" s="68"/>
      <c r="P67" s="68"/>
      <c r="Q67" s="68"/>
      <c r="R67" s="68"/>
      <c r="S67" s="67"/>
      <c r="T67" s="67"/>
      <c r="U67" s="67"/>
      <c r="V67" s="67"/>
      <c r="W67" s="67"/>
    </row>
    <row r="68" spans="2:23" s="11" customFormat="1" ht="38.4" x14ac:dyDescent="0.25">
      <c r="B68"/>
      <c r="C68" s="84">
        <v>3002059</v>
      </c>
      <c r="D68" s="85" t="s">
        <v>116</v>
      </c>
      <c r="E68" s="86" t="s">
        <v>28</v>
      </c>
      <c r="F68" s="87">
        <f t="shared" si="12"/>
        <v>157.5</v>
      </c>
      <c r="G68" s="88">
        <v>139.43</v>
      </c>
      <c r="H68" s="25">
        <f>F68*G68</f>
        <v>21960.23</v>
      </c>
      <c r="I68" s="12"/>
      <c r="K68" s="68">
        <v>70</v>
      </c>
      <c r="L68" s="68">
        <v>0.9</v>
      </c>
      <c r="M68" s="68">
        <v>2.5</v>
      </c>
      <c r="N68" s="68">
        <f>M68*L68*K68</f>
        <v>157.5</v>
      </c>
      <c r="O68" s="68"/>
      <c r="P68" s="68"/>
      <c r="Q68" s="68"/>
      <c r="R68" s="68"/>
      <c r="S68" s="67"/>
      <c r="T68" s="67"/>
      <c r="U68" s="67"/>
      <c r="V68" s="67"/>
      <c r="W68" s="67"/>
    </row>
    <row r="69" spans="2:23" s="11" customFormat="1" ht="28.8" x14ac:dyDescent="0.25">
      <c r="B69"/>
      <c r="C69" s="84">
        <v>3002041</v>
      </c>
      <c r="D69" s="85" t="s">
        <v>46</v>
      </c>
      <c r="E69" s="86" t="s">
        <v>28</v>
      </c>
      <c r="F69" s="87">
        <f t="shared" si="12"/>
        <v>6.3</v>
      </c>
      <c r="G69" s="88">
        <v>1476.27</v>
      </c>
      <c r="H69" s="25">
        <f t="shared" ref="H69:H75" si="14">F69*G69</f>
        <v>9300.5</v>
      </c>
      <c r="I69" s="12"/>
      <c r="K69" s="68">
        <v>70</v>
      </c>
      <c r="L69" s="68">
        <v>0.9</v>
      </c>
      <c r="M69" s="68">
        <v>0.1</v>
      </c>
      <c r="N69" s="68">
        <f>M69*L69*K69</f>
        <v>6.3</v>
      </c>
      <c r="O69" s="68"/>
      <c r="P69" s="68"/>
      <c r="Q69" s="68"/>
      <c r="R69" s="68"/>
      <c r="S69" s="67"/>
      <c r="T69" s="67"/>
      <c r="U69" s="67"/>
      <c r="V69" s="67"/>
      <c r="W69" s="67"/>
    </row>
    <row r="70" spans="2:23" s="11" customFormat="1" ht="28.8" x14ac:dyDescent="0.25">
      <c r="B70"/>
      <c r="C70" s="84" t="s">
        <v>106</v>
      </c>
      <c r="D70" s="85" t="s">
        <v>107</v>
      </c>
      <c r="E70" s="86" t="s">
        <v>15</v>
      </c>
      <c r="F70" s="87">
        <f t="shared" si="12"/>
        <v>70</v>
      </c>
      <c r="G70" s="88">
        <v>290.08999999999997</v>
      </c>
      <c r="H70" s="25">
        <f t="shared" si="14"/>
        <v>20306.3</v>
      </c>
      <c r="I70" s="12"/>
      <c r="K70" s="68">
        <v>70</v>
      </c>
      <c r="L70" s="68"/>
      <c r="M70" s="68"/>
      <c r="N70" s="68">
        <f t="shared" ref="N70:N71" si="15">K70</f>
        <v>70</v>
      </c>
      <c r="O70" s="68"/>
      <c r="P70" s="68"/>
      <c r="Q70" s="68"/>
      <c r="R70" s="68"/>
      <c r="S70" s="67"/>
      <c r="T70" s="67"/>
      <c r="U70" s="67"/>
      <c r="V70" s="67"/>
      <c r="W70" s="67"/>
    </row>
    <row r="71" spans="2:23" s="11" customFormat="1" ht="28.8" x14ac:dyDescent="0.25">
      <c r="B71"/>
      <c r="C71" s="84" t="s">
        <v>108</v>
      </c>
      <c r="D71" s="85" t="s">
        <v>109</v>
      </c>
      <c r="E71" s="86" t="s">
        <v>15</v>
      </c>
      <c r="F71" s="87">
        <f t="shared" si="12"/>
        <v>70</v>
      </c>
      <c r="G71" s="88">
        <v>104.72</v>
      </c>
      <c r="H71" s="25">
        <f t="shared" si="14"/>
        <v>7330.4</v>
      </c>
      <c r="I71" s="12"/>
      <c r="K71" s="68">
        <v>70</v>
      </c>
      <c r="L71" s="68"/>
      <c r="M71" s="68"/>
      <c r="N71" s="68">
        <f t="shared" si="15"/>
        <v>70</v>
      </c>
      <c r="O71" s="68"/>
      <c r="P71" s="68"/>
      <c r="Q71" s="68"/>
      <c r="R71" s="68"/>
      <c r="S71" s="67"/>
      <c r="T71" s="67"/>
      <c r="U71" s="67"/>
      <c r="V71" s="67"/>
      <c r="W71" s="67"/>
    </row>
    <row r="72" spans="2:23" s="11" customFormat="1" ht="38.4" x14ac:dyDescent="0.25">
      <c r="B72"/>
      <c r="C72" s="84" t="s">
        <v>73</v>
      </c>
      <c r="D72" s="85" t="s">
        <v>137</v>
      </c>
      <c r="E72" s="86" t="s">
        <v>28</v>
      </c>
      <c r="F72" s="87">
        <f t="shared" si="12"/>
        <v>135.44999999999999</v>
      </c>
      <c r="G72" s="88">
        <v>803.3</v>
      </c>
      <c r="H72" s="25">
        <f t="shared" si="14"/>
        <v>108806.99</v>
      </c>
      <c r="I72" s="12"/>
      <c r="K72" s="68">
        <v>70</v>
      </c>
      <c r="L72" s="68">
        <v>0.9</v>
      </c>
      <c r="M72" s="68">
        <v>2.15</v>
      </c>
      <c r="N72" s="68">
        <f>M72*L72*K72</f>
        <v>135.44999999999999</v>
      </c>
      <c r="O72" s="68"/>
      <c r="P72" s="68"/>
      <c r="Q72" s="68"/>
      <c r="R72" s="68"/>
      <c r="S72" s="67"/>
      <c r="T72" s="67"/>
      <c r="U72" s="67"/>
      <c r="V72" s="67"/>
      <c r="W72" s="67"/>
    </row>
    <row r="73" spans="2:23" s="11" customFormat="1" ht="38.4" x14ac:dyDescent="0.25">
      <c r="B73"/>
      <c r="C73" s="84">
        <v>3002002</v>
      </c>
      <c r="D73" s="85" t="s">
        <v>31</v>
      </c>
      <c r="E73" s="86" t="s">
        <v>28</v>
      </c>
      <c r="F73" s="87">
        <f t="shared" si="12"/>
        <v>6.3</v>
      </c>
      <c r="G73" s="88">
        <v>305.20999999999998</v>
      </c>
      <c r="H73" s="25">
        <f t="shared" si="14"/>
        <v>1922.82</v>
      </c>
      <c r="I73" s="12"/>
      <c r="K73" s="68">
        <v>70</v>
      </c>
      <c r="L73" s="68">
        <v>0.9</v>
      </c>
      <c r="M73" s="68">
        <v>0.1</v>
      </c>
      <c r="N73" s="68">
        <f>M73*L73*K73</f>
        <v>6.3</v>
      </c>
      <c r="O73" s="68"/>
      <c r="P73" s="68"/>
      <c r="Q73" s="68"/>
      <c r="R73" s="68"/>
      <c r="S73" s="67"/>
      <c r="T73" s="67"/>
      <c r="U73" s="67"/>
      <c r="V73" s="67"/>
      <c r="W73" s="67"/>
    </row>
    <row r="74" spans="2:23" s="11" customFormat="1" ht="28.8" x14ac:dyDescent="0.25">
      <c r="B74"/>
      <c r="C74" s="84" t="s">
        <v>110</v>
      </c>
      <c r="D74" s="85" t="s">
        <v>111</v>
      </c>
      <c r="E74" s="86" t="s">
        <v>112</v>
      </c>
      <c r="F74" s="87">
        <v>2</v>
      </c>
      <c r="G74" s="88">
        <v>965.49</v>
      </c>
      <c r="H74" s="25">
        <f t="shared" si="14"/>
        <v>1930.98</v>
      </c>
      <c r="I74" s="12"/>
      <c r="K74" s="68"/>
      <c r="L74" s="68"/>
      <c r="M74" s="68"/>
      <c r="N74" s="68"/>
      <c r="O74" s="68"/>
      <c r="P74" s="68"/>
      <c r="Q74" s="68"/>
      <c r="R74" s="68"/>
      <c r="S74" s="67"/>
      <c r="T74" s="67"/>
      <c r="U74" s="67"/>
      <c r="V74" s="67"/>
      <c r="W74" s="67"/>
    </row>
    <row r="75" spans="2:23" s="11" customFormat="1" ht="38.4" x14ac:dyDescent="0.25">
      <c r="B75"/>
      <c r="C75" s="84" t="s">
        <v>35</v>
      </c>
      <c r="D75" s="85" t="s">
        <v>54</v>
      </c>
      <c r="E75" s="86" t="s">
        <v>36</v>
      </c>
      <c r="F75" s="87">
        <v>24</v>
      </c>
      <c r="G75" s="88">
        <v>150.94999999999999</v>
      </c>
      <c r="H75" s="25">
        <f t="shared" si="14"/>
        <v>3622.8</v>
      </c>
      <c r="I75" s="12"/>
      <c r="K75" s="68"/>
      <c r="L75" s="68"/>
      <c r="M75" s="68"/>
      <c r="N75" s="68"/>
      <c r="O75" s="68"/>
      <c r="P75" s="68"/>
      <c r="Q75" s="68"/>
      <c r="R75" s="68"/>
      <c r="S75" s="67"/>
      <c r="T75" s="67"/>
      <c r="U75" s="67"/>
      <c r="V75" s="67"/>
      <c r="W75" s="67"/>
    </row>
    <row r="76" spans="2:23" s="11" customFormat="1" ht="13.8" thickBot="1" x14ac:dyDescent="0.3">
      <c r="B76"/>
      <c r="C76" s="84"/>
      <c r="D76" s="85"/>
      <c r="E76" s="86"/>
      <c r="F76" s="87"/>
      <c r="G76" s="88"/>
      <c r="H76" s="89">
        <f>SUM(H67:H75)</f>
        <v>176588.02</v>
      </c>
      <c r="I76" s="12"/>
      <c r="K76" s="68"/>
      <c r="L76" s="68"/>
      <c r="M76" s="68"/>
      <c r="N76" s="68"/>
      <c r="O76" s="68"/>
      <c r="P76" s="68"/>
      <c r="Q76" s="68"/>
      <c r="R76" s="68"/>
      <c r="S76" s="67"/>
      <c r="T76" s="67"/>
      <c r="U76" s="67"/>
      <c r="V76" s="67"/>
      <c r="W76" s="67"/>
    </row>
    <row r="77" spans="2:23" s="11" customFormat="1" ht="13.8" thickTop="1" x14ac:dyDescent="0.25">
      <c r="B77"/>
      <c r="C77" s="30" t="s">
        <v>47</v>
      </c>
      <c r="D77" s="58" t="s">
        <v>173</v>
      </c>
      <c r="E77" s="32"/>
      <c r="F77" s="33"/>
      <c r="G77" s="10"/>
      <c r="H77" s="10"/>
      <c r="I77" s="12"/>
      <c r="K77" s="68"/>
      <c r="L77" s="68"/>
      <c r="M77" s="68"/>
      <c r="N77" s="68"/>
      <c r="O77" s="68"/>
      <c r="P77" s="68"/>
      <c r="Q77" s="68"/>
      <c r="R77" s="68"/>
      <c r="S77" s="67"/>
      <c r="T77" s="67"/>
      <c r="U77" s="67"/>
      <c r="V77" s="67"/>
      <c r="W77" s="67"/>
    </row>
    <row r="78" spans="2:23" s="11" customFormat="1" x14ac:dyDescent="0.25">
      <c r="B78"/>
      <c r="C78" s="38" t="s">
        <v>48</v>
      </c>
      <c r="D78" s="39" t="s">
        <v>33</v>
      </c>
      <c r="E78" s="14"/>
      <c r="F78" s="14"/>
      <c r="G78" s="14"/>
      <c r="H78" s="14"/>
      <c r="I78" s="12"/>
      <c r="K78" s="68"/>
      <c r="L78" s="68"/>
      <c r="M78" s="68"/>
      <c r="N78" s="68"/>
      <c r="O78" s="68"/>
      <c r="P78" s="68"/>
      <c r="Q78" s="68"/>
      <c r="R78" s="68"/>
      <c r="S78" s="67"/>
      <c r="T78" s="67"/>
      <c r="U78" s="67"/>
      <c r="V78" s="67"/>
      <c r="W78" s="67"/>
    </row>
    <row r="79" spans="2:23" s="11" customFormat="1" ht="28.8" x14ac:dyDescent="0.25">
      <c r="B79"/>
      <c r="C79" s="84" t="s">
        <v>34</v>
      </c>
      <c r="D79" s="85" t="s">
        <v>50</v>
      </c>
      <c r="E79" s="86" t="s">
        <v>15</v>
      </c>
      <c r="F79" s="87">
        <f>N79</f>
        <v>70</v>
      </c>
      <c r="G79" s="88">
        <v>20.02</v>
      </c>
      <c r="H79" s="25">
        <f t="shared" ref="H79:H92" si="16">F79*G79</f>
        <v>1401.4</v>
      </c>
      <c r="I79" s="12"/>
      <c r="K79" s="68">
        <v>70</v>
      </c>
      <c r="L79" s="68"/>
      <c r="M79" s="68"/>
      <c r="N79" s="68">
        <f t="shared" ref="N79" si="17">K79</f>
        <v>70</v>
      </c>
      <c r="O79" s="68"/>
      <c r="P79" s="68"/>
      <c r="Q79" s="68"/>
      <c r="R79" s="68"/>
      <c r="S79" s="67"/>
      <c r="T79" s="67"/>
      <c r="U79" s="67"/>
      <c r="V79" s="67"/>
      <c r="W79" s="67"/>
    </row>
    <row r="80" spans="2:23" s="11" customFormat="1" ht="28.8" x14ac:dyDescent="0.25">
      <c r="B80"/>
      <c r="C80" s="84" t="s">
        <v>67</v>
      </c>
      <c r="D80" s="85" t="s">
        <v>68</v>
      </c>
      <c r="E80" s="86" t="s">
        <v>28</v>
      </c>
      <c r="F80" s="87">
        <v>0.13</v>
      </c>
      <c r="G80" s="88">
        <v>5570.07</v>
      </c>
      <c r="H80" s="25">
        <f t="shared" si="16"/>
        <v>724.11</v>
      </c>
      <c r="I80" s="12"/>
      <c r="K80" s="68"/>
      <c r="L80" s="68"/>
      <c r="M80" s="68"/>
      <c r="N80" s="68"/>
      <c r="O80" s="68"/>
      <c r="P80" s="68"/>
      <c r="Q80" s="68"/>
      <c r="R80" s="68"/>
      <c r="S80" s="67"/>
      <c r="T80" s="67"/>
      <c r="U80" s="67"/>
      <c r="V80" s="67"/>
      <c r="W80" s="67"/>
    </row>
    <row r="81" spans="2:23" s="11" customFormat="1" ht="38.4" x14ac:dyDescent="0.25">
      <c r="B81"/>
      <c r="C81" s="84">
        <v>3002059</v>
      </c>
      <c r="D81" s="85" t="s">
        <v>116</v>
      </c>
      <c r="E81" s="86" t="s">
        <v>28</v>
      </c>
      <c r="F81" s="87">
        <f>N81</f>
        <v>50.4</v>
      </c>
      <c r="G81" s="88">
        <v>139.43</v>
      </c>
      <c r="H81" s="25">
        <f t="shared" si="16"/>
        <v>7027.27</v>
      </c>
      <c r="I81" s="12"/>
      <c r="K81" s="68">
        <v>70</v>
      </c>
      <c r="L81" s="68">
        <v>0.6</v>
      </c>
      <c r="M81" s="68">
        <v>1.2</v>
      </c>
      <c r="N81" s="68">
        <f>M81*L81*K81</f>
        <v>50.4</v>
      </c>
      <c r="O81" s="68"/>
      <c r="P81" s="68"/>
      <c r="Q81" s="68"/>
      <c r="R81" s="68"/>
      <c r="S81" s="67"/>
      <c r="T81" s="67"/>
      <c r="U81" s="67"/>
      <c r="V81" s="67"/>
      <c r="W81" s="67"/>
    </row>
    <row r="82" spans="2:23" s="11" customFormat="1" ht="28.8" x14ac:dyDescent="0.25">
      <c r="B82"/>
      <c r="C82" s="84">
        <v>3002041</v>
      </c>
      <c r="D82" s="85" t="s">
        <v>46</v>
      </c>
      <c r="E82" s="86" t="s">
        <v>28</v>
      </c>
      <c r="F82" s="87">
        <f>N82</f>
        <v>4.2</v>
      </c>
      <c r="G82" s="88">
        <v>1476.27</v>
      </c>
      <c r="H82" s="25">
        <f t="shared" si="16"/>
        <v>6200.33</v>
      </c>
      <c r="I82" s="12"/>
      <c r="K82" s="68">
        <v>70</v>
      </c>
      <c r="L82" s="68">
        <v>0.6</v>
      </c>
      <c r="M82" s="68">
        <v>0.1</v>
      </c>
      <c r="N82" s="68">
        <f>M82*L82*K82</f>
        <v>4.2</v>
      </c>
      <c r="O82" s="68"/>
      <c r="P82" s="68"/>
      <c r="Q82" s="68"/>
      <c r="R82" s="68"/>
      <c r="S82" s="67"/>
      <c r="T82" s="67"/>
      <c r="U82" s="67"/>
      <c r="V82" s="67"/>
      <c r="W82" s="67"/>
    </row>
    <row r="83" spans="2:23" s="11" customFormat="1" ht="38.4" x14ac:dyDescent="0.25">
      <c r="B83"/>
      <c r="C83" s="84">
        <v>3005844</v>
      </c>
      <c r="D83" s="85" t="s">
        <v>174</v>
      </c>
      <c r="E83" s="86" t="s">
        <v>15</v>
      </c>
      <c r="F83" s="87">
        <f>N83</f>
        <v>70</v>
      </c>
      <c r="G83" s="88">
        <v>224.55</v>
      </c>
      <c r="H83" s="25">
        <f t="shared" si="16"/>
        <v>15718.5</v>
      </c>
      <c r="I83" s="12"/>
      <c r="K83" s="68">
        <v>70</v>
      </c>
      <c r="L83" s="68"/>
      <c r="M83" s="68"/>
      <c r="N83" s="68">
        <f t="shared" ref="N83" si="18">K83</f>
        <v>70</v>
      </c>
      <c r="O83" s="68"/>
      <c r="P83" s="68"/>
      <c r="Q83" s="68"/>
      <c r="R83" s="68"/>
      <c r="S83" s="67"/>
      <c r="T83" s="67"/>
      <c r="U83" s="67"/>
      <c r="V83" s="67"/>
      <c r="W83" s="67"/>
    </row>
    <row r="84" spans="2:23" s="11" customFormat="1" ht="38.4" x14ac:dyDescent="0.25">
      <c r="B84"/>
      <c r="C84" s="84" t="s">
        <v>73</v>
      </c>
      <c r="D84" s="85" t="s">
        <v>137</v>
      </c>
      <c r="E84" s="86" t="s">
        <v>28</v>
      </c>
      <c r="F84" s="87">
        <f>N84</f>
        <v>42</v>
      </c>
      <c r="G84" s="88">
        <v>803.3</v>
      </c>
      <c r="H84" s="25">
        <f t="shared" si="16"/>
        <v>33738.6</v>
      </c>
      <c r="I84" s="12"/>
      <c r="K84" s="68">
        <v>70</v>
      </c>
      <c r="L84" s="68">
        <v>0.6</v>
      </c>
      <c r="M84" s="68">
        <v>1</v>
      </c>
      <c r="N84" s="68">
        <f>M84*L84*K84</f>
        <v>42</v>
      </c>
      <c r="O84" s="68"/>
      <c r="P84" s="68"/>
      <c r="Q84" s="68"/>
      <c r="R84" s="68"/>
      <c r="S84" s="67"/>
      <c r="T84" s="67"/>
      <c r="U84" s="67"/>
      <c r="V84" s="67"/>
      <c r="W84" s="67"/>
    </row>
    <row r="85" spans="2:23" s="11" customFormat="1" ht="38.4" x14ac:dyDescent="0.25">
      <c r="B85"/>
      <c r="C85" s="84">
        <v>3002002</v>
      </c>
      <c r="D85" s="85" t="s">
        <v>31</v>
      </c>
      <c r="E85" s="86" t="s">
        <v>28</v>
      </c>
      <c r="F85" s="87">
        <f>N85</f>
        <v>4.2</v>
      </c>
      <c r="G85" s="88">
        <v>305.20999999999998</v>
      </c>
      <c r="H85" s="25">
        <f t="shared" si="16"/>
        <v>1281.8800000000001</v>
      </c>
      <c r="I85" s="12"/>
      <c r="K85" s="68">
        <v>70</v>
      </c>
      <c r="L85" s="68">
        <v>0.6</v>
      </c>
      <c r="M85" s="68">
        <v>0.1</v>
      </c>
      <c r="N85" s="68">
        <f>M85*L85*K85</f>
        <v>4.2</v>
      </c>
      <c r="O85" s="68"/>
      <c r="P85" s="68"/>
      <c r="Q85" s="68"/>
      <c r="R85" s="68"/>
      <c r="S85" s="67"/>
      <c r="T85" s="67"/>
      <c r="U85" s="67"/>
      <c r="V85" s="67"/>
      <c r="W85" s="67"/>
    </row>
    <row r="86" spans="2:23" s="11" customFormat="1" ht="38.4" x14ac:dyDescent="0.25">
      <c r="B86"/>
      <c r="C86" s="84" t="s">
        <v>35</v>
      </c>
      <c r="D86" s="85" t="s">
        <v>54</v>
      </c>
      <c r="E86" s="86" t="s">
        <v>36</v>
      </c>
      <c r="F86" s="87">
        <v>24</v>
      </c>
      <c r="G86" s="88">
        <v>150.94999999999999</v>
      </c>
      <c r="H86" s="25">
        <f t="shared" si="16"/>
        <v>3622.8</v>
      </c>
      <c r="I86" s="12"/>
      <c r="K86" s="68"/>
      <c r="L86" s="68"/>
      <c r="M86" s="68"/>
      <c r="N86" s="68"/>
      <c r="O86" s="68"/>
      <c r="P86" s="68"/>
      <c r="Q86" s="68"/>
      <c r="R86" s="68"/>
      <c r="S86" s="67"/>
      <c r="T86" s="67"/>
      <c r="U86" s="67"/>
      <c r="V86" s="67"/>
      <c r="W86" s="67"/>
    </row>
    <row r="87" spans="2:23" s="11" customFormat="1" ht="38.4" x14ac:dyDescent="0.25">
      <c r="B87"/>
      <c r="C87" s="84">
        <v>3005127</v>
      </c>
      <c r="D87" s="85" t="s">
        <v>175</v>
      </c>
      <c r="E87" s="86" t="s">
        <v>16</v>
      </c>
      <c r="F87" s="87">
        <v>2</v>
      </c>
      <c r="G87" s="88">
        <v>8169.69</v>
      </c>
      <c r="H87" s="25">
        <f t="shared" si="16"/>
        <v>16339.38</v>
      </c>
      <c r="I87" s="12"/>
      <c r="K87" s="68"/>
      <c r="L87" s="68"/>
      <c r="M87" s="68"/>
      <c r="N87" s="68"/>
      <c r="O87" s="68"/>
      <c r="P87" s="68"/>
      <c r="Q87" s="68"/>
      <c r="R87" s="68"/>
      <c r="S87" s="67"/>
      <c r="T87" s="67"/>
      <c r="U87" s="67"/>
      <c r="V87" s="67"/>
      <c r="W87" s="67"/>
    </row>
    <row r="88" spans="2:23" s="11" customFormat="1" ht="28.8" x14ac:dyDescent="0.25">
      <c r="B88"/>
      <c r="C88" s="84">
        <v>3006448</v>
      </c>
      <c r="D88" s="85" t="s">
        <v>176</v>
      </c>
      <c r="E88" s="86" t="s">
        <v>16</v>
      </c>
      <c r="F88" s="87">
        <v>4</v>
      </c>
      <c r="G88" s="88">
        <v>1319.71</v>
      </c>
      <c r="H88" s="25">
        <f t="shared" si="16"/>
        <v>5278.84</v>
      </c>
      <c r="I88" s="12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</row>
    <row r="89" spans="2:23" s="11" customFormat="1" ht="28.8" x14ac:dyDescent="0.25">
      <c r="B89"/>
      <c r="C89" s="84">
        <v>3005142</v>
      </c>
      <c r="D89" s="85" t="s">
        <v>177</v>
      </c>
      <c r="E89" s="86" t="s">
        <v>16</v>
      </c>
      <c r="F89" s="87">
        <v>2</v>
      </c>
      <c r="G89" s="88">
        <v>1893.81</v>
      </c>
      <c r="H89" s="25">
        <f t="shared" si="16"/>
        <v>3787.62</v>
      </c>
      <c r="I89" s="12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</row>
    <row r="90" spans="2:23" s="11" customFormat="1" ht="28.8" x14ac:dyDescent="0.25">
      <c r="B90"/>
      <c r="C90" s="84">
        <v>3005179</v>
      </c>
      <c r="D90" s="85" t="s">
        <v>178</v>
      </c>
      <c r="E90" s="86" t="s">
        <v>16</v>
      </c>
      <c r="F90" s="87">
        <v>1</v>
      </c>
      <c r="G90" s="88">
        <v>5255.99</v>
      </c>
      <c r="H90" s="25">
        <f t="shared" si="16"/>
        <v>5255.99</v>
      </c>
      <c r="I90" s="12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</row>
    <row r="91" spans="2:23" s="11" customFormat="1" ht="28.8" x14ac:dyDescent="0.25">
      <c r="B91"/>
      <c r="C91" s="84">
        <v>3005198</v>
      </c>
      <c r="D91" s="85" t="s">
        <v>179</v>
      </c>
      <c r="E91" s="86" t="s">
        <v>16</v>
      </c>
      <c r="F91" s="87">
        <v>1</v>
      </c>
      <c r="G91" s="88">
        <v>6176.01</v>
      </c>
      <c r="H91" s="25">
        <f t="shared" si="16"/>
        <v>6176.01</v>
      </c>
      <c r="I91" s="12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</row>
    <row r="92" spans="2:23" s="11" customFormat="1" ht="28.8" x14ac:dyDescent="0.25">
      <c r="B92"/>
      <c r="C92" s="84">
        <v>3005152</v>
      </c>
      <c r="D92" s="85" t="s">
        <v>180</v>
      </c>
      <c r="E92" s="86" t="s">
        <v>16</v>
      </c>
      <c r="F92" s="87">
        <v>2</v>
      </c>
      <c r="G92" s="88">
        <v>1117.97</v>
      </c>
      <c r="H92" s="25">
        <f t="shared" si="16"/>
        <v>2235.94</v>
      </c>
      <c r="I92" s="12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</row>
    <row r="93" spans="2:23" s="11" customFormat="1" x14ac:dyDescent="0.25">
      <c r="B93"/>
      <c r="C93" s="84"/>
      <c r="D93" s="85"/>
      <c r="E93" s="86"/>
      <c r="F93" s="87"/>
      <c r="G93" s="88"/>
      <c r="H93" s="89">
        <f>SUM(H79:H92)</f>
        <v>108788.67</v>
      </c>
      <c r="I93" s="12"/>
      <c r="K93" s="68"/>
      <c r="L93" s="68"/>
      <c r="M93" s="68"/>
      <c r="N93" s="68"/>
      <c r="O93" s="68"/>
      <c r="P93" s="68"/>
      <c r="Q93" s="68"/>
      <c r="R93" s="68"/>
      <c r="S93" s="67"/>
      <c r="T93" s="67"/>
      <c r="U93" s="67"/>
      <c r="V93" s="67"/>
      <c r="W93" s="67"/>
    </row>
    <row r="94" spans="2:23" s="11" customFormat="1" ht="8.25" customHeight="1" x14ac:dyDescent="0.25">
      <c r="B94"/>
      <c r="C94" s="16"/>
      <c r="D94" s="16"/>
      <c r="E94" s="21"/>
      <c r="F94" s="34"/>
      <c r="G94" s="21"/>
      <c r="H94" s="18"/>
      <c r="I94" s="12"/>
      <c r="K94" s="68"/>
      <c r="L94" s="68"/>
      <c r="M94" s="68"/>
      <c r="N94" s="68"/>
      <c r="O94" s="68"/>
      <c r="P94" s="68"/>
      <c r="Q94" s="68"/>
      <c r="R94" s="68"/>
      <c r="S94" s="67"/>
      <c r="T94" s="67"/>
      <c r="U94" s="67"/>
      <c r="V94" s="67"/>
      <c r="W94" s="67"/>
    </row>
    <row r="95" spans="2:23" s="11" customFormat="1" x14ac:dyDescent="0.25">
      <c r="B95"/>
      <c r="C95" s="16"/>
      <c r="D95" s="16"/>
      <c r="E95" s="16"/>
      <c r="F95" s="19"/>
      <c r="G95" s="20" t="s">
        <v>8</v>
      </c>
      <c r="H95" s="28">
        <f>H17+H23+H32+H39+H46+H52+H57+H61+H64+H76+H93</f>
        <v>1830494.43</v>
      </c>
      <c r="I95" s="12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</row>
    <row r="96" spans="2:23" s="11" customFormat="1" x14ac:dyDescent="0.25">
      <c r="B96"/>
      <c r="C96" s="16"/>
      <c r="D96" s="16"/>
      <c r="E96" s="16"/>
      <c r="F96" s="19"/>
      <c r="G96" s="20" t="s">
        <v>9</v>
      </c>
      <c r="H96" s="28">
        <f>+H95*0.16</f>
        <v>292879.11</v>
      </c>
      <c r="I96" s="12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</row>
    <row r="97" spans="1:23" s="11" customFormat="1" ht="13.8" x14ac:dyDescent="0.25">
      <c r="B97"/>
      <c r="C97" s="16"/>
      <c r="D97" s="48"/>
      <c r="E97" s="21"/>
      <c r="F97" s="34"/>
      <c r="G97" s="19" t="s">
        <v>10</v>
      </c>
      <c r="H97" s="28">
        <f>+H96+H95</f>
        <v>2123373.54</v>
      </c>
      <c r="I97" s="12"/>
      <c r="J97" s="62"/>
      <c r="K97" s="70"/>
      <c r="L97" s="70"/>
      <c r="M97" s="70"/>
      <c r="N97" s="70"/>
      <c r="O97" s="67"/>
      <c r="P97" s="67"/>
      <c r="Q97" s="67"/>
      <c r="R97" s="67"/>
      <c r="S97" s="67"/>
      <c r="T97" s="67"/>
      <c r="U97" s="67"/>
      <c r="V97" s="67"/>
      <c r="W97" s="67"/>
    </row>
    <row r="98" spans="1:23" s="15" customFormat="1" ht="9.6" x14ac:dyDescent="0.2">
      <c r="C98" s="17"/>
      <c r="D98" s="22"/>
      <c r="E98" s="21"/>
      <c r="F98" s="34"/>
      <c r="G98" s="21"/>
      <c r="H98" s="42" t="s">
        <v>123</v>
      </c>
      <c r="I98" s="24"/>
      <c r="K98" s="71"/>
      <c r="L98" s="71"/>
      <c r="M98" s="71"/>
      <c r="N98" s="71"/>
      <c r="O98" s="70"/>
      <c r="P98" s="70"/>
      <c r="Q98" s="70"/>
      <c r="R98" s="70"/>
      <c r="S98" s="70"/>
      <c r="T98" s="70"/>
      <c r="U98" s="70"/>
      <c r="V98" s="70"/>
      <c r="W98" s="70"/>
    </row>
    <row r="99" spans="1:23" s="16" customFormat="1" ht="12.75" customHeight="1" x14ac:dyDescent="0.2">
      <c r="C99" s="21"/>
      <c r="D99" s="22"/>
      <c r="E99" s="21"/>
      <c r="F99" s="34"/>
      <c r="G99" s="21"/>
      <c r="H99" s="21"/>
      <c r="I99" s="20"/>
      <c r="J99" s="54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</row>
    <row r="100" spans="1:23" s="16" customFormat="1" ht="12.75" customHeight="1" x14ac:dyDescent="0.25">
      <c r="C100" s="21"/>
      <c r="D100" s="22" t="s">
        <v>11</v>
      </c>
      <c r="E100" s="21" t="s">
        <v>138</v>
      </c>
      <c r="F100" s="34"/>
      <c r="G100" s="21" t="s">
        <v>12</v>
      </c>
      <c r="H100" s="31"/>
      <c r="I100" s="20"/>
      <c r="K100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</row>
    <row r="101" spans="1:23" s="16" customFormat="1" ht="12.75" customHeight="1" x14ac:dyDescent="0.2">
      <c r="C101" s="21"/>
      <c r="D101" s="22"/>
      <c r="E101" s="21"/>
      <c r="F101" s="28"/>
      <c r="G101" s="21"/>
      <c r="H101" s="28">
        <f>H97/F10</f>
        <v>2552.13</v>
      </c>
      <c r="I101" s="20"/>
      <c r="J101" s="54"/>
      <c r="K101" s="72"/>
      <c r="L101" s="72"/>
      <c r="M101" s="72"/>
      <c r="N101" s="72"/>
      <c r="O101" s="71"/>
      <c r="P101" s="71"/>
      <c r="Q101" s="71"/>
      <c r="R101" s="71"/>
      <c r="S101" s="71"/>
      <c r="T101" s="71"/>
      <c r="U101" s="71"/>
      <c r="V101" s="71"/>
      <c r="W101" s="71"/>
    </row>
    <row r="102" spans="1:23" s="17" customFormat="1" ht="12.75" customHeight="1" x14ac:dyDescent="0.2">
      <c r="C102" s="21"/>
      <c r="D102" s="22"/>
      <c r="E102" s="21"/>
      <c r="F102" s="28">
        <f>H97*0.001</f>
        <v>2123.37</v>
      </c>
      <c r="G102" s="21"/>
      <c r="H102" s="63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</row>
    <row r="103" spans="1:23" s="17" customFormat="1" ht="13.8" x14ac:dyDescent="0.25">
      <c r="C103" s="21"/>
      <c r="D103" s="48"/>
      <c r="E103" s="21"/>
      <c r="F103" s="34">
        <f>H97+F102</f>
        <v>2125496.91</v>
      </c>
      <c r="G103" s="28"/>
      <c r="H103" s="63"/>
      <c r="I103" s="21"/>
      <c r="K103" s="66"/>
      <c r="L103" s="66"/>
      <c r="M103" s="66"/>
      <c r="N103" s="66"/>
      <c r="O103" s="72"/>
      <c r="P103" s="72"/>
      <c r="Q103" s="72"/>
      <c r="R103" s="72"/>
      <c r="S103" s="72"/>
      <c r="T103" s="72"/>
      <c r="U103" s="72"/>
      <c r="V103" s="72"/>
      <c r="W103" s="72"/>
    </row>
    <row r="104" spans="1:23" x14ac:dyDescent="0.25">
      <c r="C104" s="21"/>
      <c r="D104" s="22"/>
      <c r="E104" s="21"/>
      <c r="F104" s="77"/>
      <c r="G104" s="21"/>
      <c r="H104" s="28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</row>
    <row r="105" spans="1:23" x14ac:dyDescent="0.25">
      <c r="C105" s="21"/>
      <c r="D105" s="22"/>
      <c r="E105" s="21"/>
      <c r="F105" s="77"/>
      <c r="G105" s="21"/>
      <c r="H105" s="61"/>
      <c r="J105" s="56"/>
      <c r="K105" s="66"/>
      <c r="L105" s="73"/>
      <c r="M105" s="73"/>
      <c r="N105" s="73"/>
      <c r="O105" s="66"/>
      <c r="P105" s="66"/>
      <c r="Q105" s="66"/>
      <c r="R105" s="66"/>
      <c r="S105" s="66"/>
      <c r="T105" s="66"/>
      <c r="U105" s="66"/>
      <c r="V105" s="66"/>
      <c r="W105" s="66"/>
    </row>
    <row r="106" spans="1:23" s="1" customFormat="1" x14ac:dyDescent="0.25">
      <c r="A106"/>
      <c r="B106"/>
      <c r="C106" s="21"/>
      <c r="D106" s="22"/>
      <c r="E106" s="21"/>
      <c r="F106" s="34"/>
      <c r="G106" s="21"/>
      <c r="H106" s="21"/>
      <c r="J106"/>
      <c r="K106" s="66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</row>
    <row r="107" spans="1:23" s="1" customFormat="1" x14ac:dyDescent="0.25">
      <c r="A107"/>
      <c r="B107"/>
      <c r="C107" s="29" t="s">
        <v>13</v>
      </c>
      <c r="D107" s="22"/>
      <c r="E107" s="21"/>
      <c r="F107" s="34"/>
      <c r="G107" s="1" t="s">
        <v>85</v>
      </c>
      <c r="H107" s="21"/>
      <c r="J107"/>
      <c r="O107" s="73"/>
      <c r="P107" s="73"/>
      <c r="Q107" s="73"/>
      <c r="R107" s="73"/>
      <c r="S107" s="73"/>
      <c r="T107" s="73"/>
      <c r="U107" s="73"/>
      <c r="V107" s="73"/>
      <c r="W107" s="73"/>
    </row>
    <row r="108" spans="1:23" s="1" customFormat="1" x14ac:dyDescent="0.25">
      <c r="A108"/>
      <c r="B108"/>
      <c r="C108" s="17" t="s">
        <v>24</v>
      </c>
      <c r="D108" s="22"/>
      <c r="E108" s="21"/>
      <c r="F108" s="34"/>
      <c r="G108" s="21" t="s">
        <v>86</v>
      </c>
      <c r="H108" s="21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</row>
    <row r="109" spans="1:23" s="1" customFormat="1" x14ac:dyDescent="0.25">
      <c r="A109"/>
      <c r="B109"/>
      <c r="C109" s="21"/>
      <c r="D109" s="22"/>
      <c r="E109" s="21"/>
      <c r="F109" s="34"/>
      <c r="G109" s="21"/>
      <c r="H109" s="21"/>
    </row>
    <row r="110" spans="1:23" s="1" customFormat="1" x14ac:dyDescent="0.25">
      <c r="A110"/>
      <c r="B110"/>
      <c r="C110" s="21"/>
      <c r="D110" s="22"/>
      <c r="E110" s="21"/>
      <c r="F110" s="34"/>
      <c r="G110" s="21"/>
      <c r="H110" s="21"/>
    </row>
    <row r="111" spans="1:23" s="1" customFormat="1" x14ac:dyDescent="0.25">
      <c r="A111"/>
      <c r="B111"/>
      <c r="C111" s="17"/>
      <c r="D111" s="17"/>
      <c r="E111" s="17"/>
      <c r="F111" s="35"/>
      <c r="G111" s="17"/>
      <c r="H111" s="17"/>
    </row>
    <row r="112" spans="1:23" s="1" customFormat="1" x14ac:dyDescent="0.25">
      <c r="A112"/>
      <c r="B112"/>
      <c r="C112" s="17"/>
      <c r="D112" s="17"/>
      <c r="E112" s="17"/>
      <c r="F112" s="35"/>
      <c r="G112" s="17"/>
      <c r="H112" s="17"/>
    </row>
    <row r="113" spans="1:8" s="1" customFormat="1" x14ac:dyDescent="0.25">
      <c r="A113"/>
      <c r="B113"/>
      <c r="C113" s="17"/>
      <c r="D113" s="17"/>
      <c r="E113" s="17"/>
      <c r="F113" s="35"/>
      <c r="G113" s="17"/>
      <c r="H113" s="17"/>
    </row>
    <row r="114" spans="1:8" s="1" customFormat="1" x14ac:dyDescent="0.25">
      <c r="A114"/>
      <c r="B114"/>
      <c r="C114" s="17"/>
      <c r="D114" s="17"/>
      <c r="E114" s="17"/>
      <c r="F114" s="35"/>
      <c r="G114" s="17"/>
      <c r="H114" s="17"/>
    </row>
    <row r="115" spans="1:8" s="1" customFormat="1" x14ac:dyDescent="0.25">
      <c r="A115"/>
      <c r="B115"/>
      <c r="C115" s="17"/>
      <c r="D115" s="17"/>
      <c r="E115" s="17"/>
      <c r="F115" s="35"/>
      <c r="G115" s="17"/>
      <c r="H115" s="17"/>
    </row>
    <row r="116" spans="1:8" s="1" customFormat="1" x14ac:dyDescent="0.25">
      <c r="A116"/>
      <c r="B116"/>
      <c r="C116" s="17"/>
      <c r="D116" s="17"/>
      <c r="E116" s="17"/>
      <c r="F116" s="35"/>
      <c r="G116" s="17"/>
      <c r="H116" s="17"/>
    </row>
    <row r="117" spans="1:8" s="1" customFormat="1" x14ac:dyDescent="0.25">
      <c r="A117"/>
      <c r="B117"/>
      <c r="D117" s="13"/>
      <c r="F117" s="36"/>
    </row>
    <row r="118" spans="1:8" s="1" customFormat="1" x14ac:dyDescent="0.25">
      <c r="A118"/>
      <c r="B118"/>
      <c r="D118" s="13"/>
      <c r="F118" s="36"/>
    </row>
    <row r="119" spans="1:8" s="1" customFormat="1" x14ac:dyDescent="0.25">
      <c r="A119"/>
      <c r="B119"/>
      <c r="D119" s="13"/>
      <c r="F119" s="36"/>
    </row>
    <row r="120" spans="1:8" s="1" customFormat="1" x14ac:dyDescent="0.25">
      <c r="A120"/>
      <c r="B120"/>
      <c r="D120" s="13"/>
      <c r="F120" s="36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1" manualBreakCount="1">
    <brk id="61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X51"/>
  <sheetViews>
    <sheetView tabSelected="1" view="pageBreakPreview" zoomScaleNormal="9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21875" style="1" customWidth="1"/>
    <col min="4" max="4" width="55.21875" style="13" customWidth="1"/>
    <col min="5" max="5" width="7.33203125" style="1" customWidth="1"/>
    <col min="6" max="6" width="9.21875" style="36" customWidth="1"/>
    <col min="7" max="7" width="9.44140625" style="1" customWidth="1"/>
    <col min="8" max="8" width="11.44140625" style="1" customWidth="1"/>
    <col min="9" max="9" width="10.33203125" style="1" customWidth="1"/>
    <col min="10" max="10" width="1.109375" style="1" customWidth="1"/>
    <col min="11" max="11" width="18.5546875" customWidth="1"/>
    <col min="12" max="13" width="14.88671875" bestFit="1" customWidth="1"/>
    <col min="15" max="15" width="12.33203125" bestFit="1" customWidth="1"/>
    <col min="19" max="19" width="16.88671875" customWidth="1"/>
    <col min="21" max="21" width="10.88671875" bestFit="1" customWidth="1"/>
  </cols>
  <sheetData>
    <row r="1" spans="2:24" ht="15.6" x14ac:dyDescent="0.3">
      <c r="C1" s="99" t="s">
        <v>14</v>
      </c>
      <c r="D1" s="99"/>
      <c r="E1" s="99"/>
      <c r="F1" s="99"/>
      <c r="G1" s="99"/>
      <c r="H1" s="99"/>
      <c r="I1" s="99"/>
      <c r="L1" s="74"/>
      <c r="M1" s="11"/>
      <c r="N1" s="76"/>
      <c r="Q1" s="74"/>
      <c r="R1" s="11"/>
      <c r="S1" s="76"/>
      <c r="T1" s="65"/>
    </row>
    <row r="2" spans="2:24" s="2" customFormat="1" ht="15" customHeight="1" x14ac:dyDescent="0.25">
      <c r="C2" s="100" t="s">
        <v>0</v>
      </c>
      <c r="D2" s="100"/>
      <c r="E2" s="100"/>
      <c r="F2" s="100"/>
      <c r="G2" s="100"/>
      <c r="H2" s="100"/>
      <c r="I2" s="100"/>
      <c r="J2" s="64"/>
      <c r="L2" s="74"/>
      <c r="M2" s="74"/>
      <c r="N2" s="74"/>
      <c r="O2" s="74"/>
      <c r="P2" s="74"/>
      <c r="Q2" s="74"/>
      <c r="R2" s="74"/>
      <c r="S2" s="74"/>
      <c r="T2" s="11"/>
      <c r="U2" s="74"/>
    </row>
    <row r="3" spans="2:24" s="2" customFormat="1" ht="15" customHeight="1" x14ac:dyDescent="0.25">
      <c r="C3" s="92"/>
      <c r="D3" s="92"/>
      <c r="E3" s="92"/>
      <c r="F3" s="92"/>
      <c r="G3" s="92"/>
      <c r="H3" s="92"/>
      <c r="I3" s="92"/>
      <c r="J3" s="64"/>
      <c r="L3" s="74"/>
      <c r="M3" s="74"/>
      <c r="N3" s="74"/>
      <c r="O3" s="74"/>
      <c r="P3" s="74"/>
      <c r="Q3" s="74"/>
      <c r="R3" s="74"/>
      <c r="S3" s="74"/>
      <c r="T3" s="11"/>
      <c r="U3" s="74"/>
    </row>
    <row r="4" spans="2:24" s="2" customFormat="1" ht="15" customHeight="1" x14ac:dyDescent="0.25">
      <c r="C4" s="92"/>
      <c r="D4" s="92"/>
      <c r="E4" s="92"/>
      <c r="F4" s="92"/>
      <c r="G4" s="92"/>
      <c r="H4" s="92"/>
      <c r="I4" s="92"/>
      <c r="J4" s="64"/>
      <c r="L4" s="74"/>
      <c r="M4" s="74"/>
      <c r="N4" s="74"/>
      <c r="O4" s="74"/>
      <c r="P4" s="74"/>
      <c r="Q4" s="74"/>
      <c r="R4" s="74"/>
      <c r="S4" s="74"/>
      <c r="T4" s="11"/>
      <c r="U4" s="74"/>
    </row>
    <row r="5" spans="2:24" s="2" customFormat="1" ht="15" customHeight="1" x14ac:dyDescent="0.25">
      <c r="C5" s="93" t="s">
        <v>199</v>
      </c>
      <c r="D5" s="94"/>
      <c r="E5" s="64"/>
      <c r="F5" s="64"/>
      <c r="G5" s="64"/>
      <c r="H5" s="64"/>
      <c r="I5" s="95" t="s">
        <v>194</v>
      </c>
      <c r="J5" s="64"/>
      <c r="L5" s="74"/>
      <c r="M5" s="74"/>
      <c r="N5" s="74"/>
      <c r="O5" s="74"/>
      <c r="P5" s="74"/>
      <c r="Q5" s="74"/>
      <c r="R5" s="74"/>
      <c r="S5" s="74"/>
      <c r="T5" s="11"/>
      <c r="U5" s="74"/>
    </row>
    <row r="6" spans="2:24" s="2" customFormat="1" ht="15" customHeight="1" x14ac:dyDescent="0.25">
      <c r="C6" s="64"/>
      <c r="D6" s="64"/>
      <c r="E6" s="64"/>
      <c r="F6" s="64"/>
      <c r="G6" s="64"/>
      <c r="H6" s="64"/>
      <c r="I6" s="64"/>
      <c r="J6" s="64"/>
      <c r="L6" s="74"/>
      <c r="M6" s="74"/>
      <c r="N6" s="74"/>
      <c r="O6" s="74"/>
      <c r="P6" s="74"/>
      <c r="Q6" s="74"/>
      <c r="R6" s="74"/>
      <c r="S6" s="74"/>
      <c r="T6" s="11"/>
      <c r="U6" s="74"/>
    </row>
    <row r="7" spans="2:24" s="2" customFormat="1" ht="16.95" customHeight="1" x14ac:dyDescent="0.25">
      <c r="C7" s="107" t="s">
        <v>195</v>
      </c>
      <c r="D7" s="108" t="s">
        <v>200</v>
      </c>
      <c r="E7" s="108"/>
      <c r="F7" s="108"/>
      <c r="G7" s="108"/>
      <c r="H7" s="96"/>
      <c r="I7" s="97" t="s">
        <v>196</v>
      </c>
      <c r="J7" s="64"/>
      <c r="L7" s="74"/>
      <c r="M7" s="74"/>
      <c r="N7" s="74"/>
      <c r="O7" s="74"/>
      <c r="P7" s="74"/>
      <c r="Q7" s="74"/>
      <c r="R7" s="74"/>
      <c r="S7" s="74"/>
      <c r="T7" s="11"/>
      <c r="U7" s="74"/>
    </row>
    <row r="8" spans="2:24" s="2" customFormat="1" ht="16.95" customHeight="1" x14ac:dyDescent="0.25">
      <c r="C8" s="107"/>
      <c r="D8" s="108"/>
      <c r="E8" s="108"/>
      <c r="F8" s="108"/>
      <c r="G8" s="108"/>
      <c r="H8" s="96"/>
      <c r="I8" s="97" t="s">
        <v>197</v>
      </c>
      <c r="J8" s="3"/>
      <c r="L8" s="74"/>
      <c r="M8" s="74"/>
      <c r="N8" s="74"/>
      <c r="O8" s="74"/>
      <c r="P8" s="74"/>
      <c r="Q8" s="74"/>
      <c r="R8" s="74"/>
      <c r="S8" s="74"/>
      <c r="T8" s="68"/>
      <c r="U8" s="74"/>
    </row>
    <row r="9" spans="2:24" s="2" customFormat="1" ht="16.95" customHeight="1" thickBot="1" x14ac:dyDescent="0.3">
      <c r="C9" s="107"/>
      <c r="D9" s="109"/>
      <c r="E9" s="109"/>
      <c r="F9" s="109"/>
      <c r="G9" s="109"/>
      <c r="H9" s="96"/>
      <c r="I9" s="97" t="s">
        <v>198</v>
      </c>
      <c r="J9" s="3"/>
      <c r="L9" s="74"/>
      <c r="M9" s="74"/>
      <c r="N9" s="74"/>
      <c r="O9" s="74"/>
      <c r="P9" s="74"/>
      <c r="Q9" s="74"/>
      <c r="R9" s="74"/>
      <c r="S9" s="65"/>
      <c r="T9" s="11"/>
      <c r="U9" s="74"/>
    </row>
    <row r="10" spans="2:24" ht="13.8" thickTop="1" x14ac:dyDescent="0.25">
      <c r="C10" s="102" t="s">
        <v>1</v>
      </c>
      <c r="D10" s="103"/>
      <c r="E10" s="103"/>
      <c r="F10" s="103"/>
      <c r="G10" s="103"/>
      <c r="H10" s="105"/>
      <c r="I10" s="104"/>
      <c r="J10" s="4"/>
      <c r="L10" s="74"/>
      <c r="M10" s="11"/>
      <c r="N10" s="76"/>
      <c r="O10" s="65"/>
      <c r="P10" s="11"/>
      <c r="Q10" s="11"/>
      <c r="R10" s="11"/>
      <c r="S10" s="68"/>
      <c r="T10" s="11"/>
      <c r="U10" s="11"/>
    </row>
    <row r="11" spans="2:24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193</v>
      </c>
      <c r="I11" s="7" t="s">
        <v>7</v>
      </c>
      <c r="J11" s="4"/>
      <c r="L11" s="74"/>
      <c r="M11" s="74"/>
      <c r="N11" s="74"/>
      <c r="O11" s="11"/>
      <c r="P11" s="11"/>
      <c r="Q11" s="11"/>
      <c r="R11" s="11"/>
      <c r="S11" s="11"/>
      <c r="T11" s="11"/>
      <c r="U11" s="11"/>
    </row>
    <row r="12" spans="2:24" ht="14.4" thickTop="1" thickBot="1" x14ac:dyDescent="0.3">
      <c r="C12"/>
      <c r="D12" s="8"/>
      <c r="E12"/>
      <c r="F12" s="9"/>
      <c r="G12"/>
      <c r="H12"/>
      <c r="I12"/>
      <c r="J12" s="4"/>
      <c r="L12" s="74"/>
      <c r="M12" s="74"/>
      <c r="N12" s="74"/>
      <c r="O12" s="68"/>
      <c r="P12" s="68"/>
      <c r="Q12" s="65"/>
      <c r="R12" s="11"/>
      <c r="S12" s="11"/>
      <c r="T12" s="11"/>
      <c r="U12" s="11"/>
    </row>
    <row r="13" spans="2:24" ht="65.25" customHeight="1" thickTop="1" x14ac:dyDescent="0.25">
      <c r="C13" s="30" t="s">
        <v>25</v>
      </c>
      <c r="D13" s="58" t="s">
        <v>192</v>
      </c>
      <c r="E13" s="32"/>
      <c r="F13" s="33"/>
      <c r="G13" s="10"/>
      <c r="H13" s="10"/>
      <c r="I13" s="10"/>
      <c r="J13" s="4"/>
      <c r="L13" s="11"/>
      <c r="M13" s="11"/>
      <c r="N13" s="67"/>
      <c r="O13" s="11"/>
      <c r="P13" s="11"/>
      <c r="Q13" s="11"/>
      <c r="R13" s="11"/>
      <c r="S13" s="11"/>
      <c r="T13" s="11"/>
      <c r="U13" s="11"/>
    </row>
    <row r="14" spans="2:24" s="11" customFormat="1" x14ac:dyDescent="0.25">
      <c r="B14"/>
      <c r="C14" s="38" t="s">
        <v>20</v>
      </c>
      <c r="D14" s="39" t="s">
        <v>39</v>
      </c>
      <c r="E14" s="14"/>
      <c r="F14" s="14"/>
      <c r="G14" s="14"/>
      <c r="H14" s="14"/>
      <c r="I14" s="14"/>
      <c r="J14" s="12"/>
      <c r="L14" s="68"/>
      <c r="M14" s="68"/>
      <c r="N14" s="68"/>
      <c r="O14" s="68"/>
      <c r="P14" s="68"/>
      <c r="Q14" s="68"/>
      <c r="R14" s="68"/>
      <c r="S14" s="68"/>
      <c r="T14" s="67"/>
      <c r="U14" s="67"/>
      <c r="V14" s="67"/>
      <c r="W14" s="67"/>
      <c r="X14" s="67"/>
    </row>
    <row r="15" spans="2:24" s="11" customFormat="1" ht="30.75" customHeight="1" x14ac:dyDescent="0.25">
      <c r="B15"/>
      <c r="C15" s="23">
        <v>3001012</v>
      </c>
      <c r="D15" s="44" t="s">
        <v>38</v>
      </c>
      <c r="E15" s="37" t="s">
        <v>28</v>
      </c>
      <c r="F15" s="41">
        <v>5.76</v>
      </c>
      <c r="G15" s="26"/>
      <c r="H15" s="26"/>
      <c r="I15" s="25"/>
      <c r="J15" s="12"/>
      <c r="L15" s="68"/>
      <c r="M15" s="68"/>
      <c r="N15" s="68"/>
      <c r="O15" s="68"/>
      <c r="P15" s="68"/>
      <c r="Q15" s="68"/>
      <c r="R15" s="68"/>
      <c r="S15" s="68"/>
      <c r="T15" s="67"/>
      <c r="U15" s="67"/>
      <c r="V15" s="67"/>
      <c r="W15" s="67"/>
      <c r="X15" s="67"/>
    </row>
    <row r="16" spans="2:24" s="11" customFormat="1" ht="48" x14ac:dyDescent="0.25">
      <c r="B16"/>
      <c r="C16" s="23">
        <v>3003010</v>
      </c>
      <c r="D16" s="44" t="s">
        <v>64</v>
      </c>
      <c r="E16" s="37" t="s">
        <v>17</v>
      </c>
      <c r="F16" s="41">
        <v>622</v>
      </c>
      <c r="G16" s="26"/>
      <c r="H16" s="26"/>
      <c r="I16" s="25"/>
      <c r="J16" s="12"/>
      <c r="L16" s="68"/>
      <c r="M16" s="68"/>
      <c r="N16" s="68"/>
      <c r="O16" s="68"/>
      <c r="P16" s="68"/>
      <c r="Q16" s="68"/>
      <c r="R16" s="68"/>
      <c r="S16" s="68"/>
      <c r="T16" s="68"/>
      <c r="U16" s="67"/>
      <c r="V16" s="67"/>
      <c r="W16" s="67"/>
      <c r="X16" s="67"/>
    </row>
    <row r="17" spans="2:24" s="11" customFormat="1" ht="48" x14ac:dyDescent="0.25">
      <c r="B17"/>
      <c r="C17" s="23">
        <v>3003011</v>
      </c>
      <c r="D17" s="44" t="s">
        <v>81</v>
      </c>
      <c r="E17" s="37" t="s">
        <v>17</v>
      </c>
      <c r="F17" s="41">
        <v>622</v>
      </c>
      <c r="G17" s="26"/>
      <c r="H17" s="26"/>
      <c r="I17" s="25"/>
      <c r="J17" s="12"/>
      <c r="L17" s="68"/>
      <c r="M17" s="68"/>
      <c r="N17" s="68"/>
      <c r="O17" s="68"/>
      <c r="P17" s="68"/>
      <c r="Q17" s="68"/>
      <c r="R17" s="68"/>
      <c r="S17" s="68"/>
      <c r="T17" s="67"/>
      <c r="U17" s="67"/>
      <c r="V17" s="67"/>
      <c r="W17" s="67"/>
      <c r="X17" s="67"/>
    </row>
    <row r="18" spans="2:24" s="11" customFormat="1" ht="38.4" x14ac:dyDescent="0.25">
      <c r="B18"/>
      <c r="C18" s="23">
        <v>3003013</v>
      </c>
      <c r="D18" s="44" t="s">
        <v>72</v>
      </c>
      <c r="E18" s="37" t="s">
        <v>28</v>
      </c>
      <c r="F18" s="41">
        <v>7.46</v>
      </c>
      <c r="G18" s="26"/>
      <c r="H18" s="26"/>
      <c r="I18" s="25"/>
      <c r="J18" s="12"/>
      <c r="L18" s="68"/>
      <c r="M18" s="68"/>
      <c r="N18" s="68"/>
      <c r="O18" s="68"/>
      <c r="P18" s="68"/>
      <c r="Q18" s="68"/>
      <c r="R18" s="68"/>
      <c r="S18" s="68"/>
      <c r="T18" s="67"/>
      <c r="U18" s="67"/>
      <c r="V18" s="67"/>
      <c r="W18" s="67"/>
      <c r="X18" s="67"/>
    </row>
    <row r="19" spans="2:24" s="11" customFormat="1" ht="67.2" x14ac:dyDescent="0.25">
      <c r="B19"/>
      <c r="C19" s="23">
        <v>3003021</v>
      </c>
      <c r="D19" s="44" t="s">
        <v>69</v>
      </c>
      <c r="E19" s="37" t="s">
        <v>28</v>
      </c>
      <c r="F19" s="41">
        <v>0.9</v>
      </c>
      <c r="G19" s="26"/>
      <c r="H19" s="26"/>
      <c r="I19" s="25"/>
      <c r="J19" s="12"/>
      <c r="L19" s="68"/>
      <c r="M19" s="68"/>
      <c r="N19" s="68"/>
      <c r="O19" s="68"/>
      <c r="P19" s="68"/>
      <c r="Q19" s="68"/>
      <c r="R19" s="68"/>
      <c r="S19" s="68"/>
      <c r="T19" s="67"/>
      <c r="U19" s="67"/>
      <c r="V19" s="67"/>
      <c r="W19" s="67"/>
      <c r="X19" s="67"/>
    </row>
    <row r="20" spans="2:24" s="11" customFormat="1" ht="38.4" x14ac:dyDescent="0.25">
      <c r="B20"/>
      <c r="C20" s="23" t="s">
        <v>190</v>
      </c>
      <c r="D20" s="44" t="s">
        <v>191</v>
      </c>
      <c r="E20" s="37" t="s">
        <v>15</v>
      </c>
      <c r="F20" s="41">
        <v>450</v>
      </c>
      <c r="G20" s="26"/>
      <c r="H20" s="26"/>
      <c r="I20" s="25"/>
      <c r="J20" s="12"/>
      <c r="L20" s="68"/>
      <c r="M20" s="68"/>
      <c r="N20" s="68"/>
      <c r="O20" s="68"/>
      <c r="P20" s="68"/>
      <c r="Q20" s="68"/>
      <c r="R20" s="68"/>
      <c r="S20" s="68"/>
      <c r="T20" s="67"/>
      <c r="U20" s="67"/>
      <c r="V20" s="67"/>
      <c r="W20" s="67"/>
      <c r="X20" s="67"/>
    </row>
    <row r="21" spans="2:24" s="11" customFormat="1" ht="48" x14ac:dyDescent="0.25">
      <c r="B21"/>
      <c r="C21" s="23">
        <v>3003020</v>
      </c>
      <c r="D21" s="44" t="s">
        <v>55</v>
      </c>
      <c r="E21" s="37" t="s">
        <v>17</v>
      </c>
      <c r="F21" s="41">
        <v>14.4</v>
      </c>
      <c r="G21" s="26"/>
      <c r="H21" s="26"/>
      <c r="I21" s="25"/>
      <c r="J21" s="12"/>
      <c r="L21" s="68"/>
      <c r="M21" s="68"/>
      <c r="N21" s="68"/>
      <c r="O21" s="68"/>
      <c r="P21" s="68"/>
      <c r="Q21" s="68"/>
      <c r="R21" s="68"/>
      <c r="S21" s="68"/>
      <c r="T21" s="67"/>
      <c r="U21" s="67"/>
      <c r="V21" s="67"/>
      <c r="W21" s="67"/>
      <c r="X21" s="67"/>
    </row>
    <row r="22" spans="2:24" s="11" customFormat="1" ht="28.8" x14ac:dyDescent="0.25">
      <c r="B22"/>
      <c r="C22" s="23">
        <v>3003008</v>
      </c>
      <c r="D22" s="44" t="s">
        <v>79</v>
      </c>
      <c r="E22" s="37" t="s">
        <v>17</v>
      </c>
      <c r="F22" s="41">
        <v>22.5</v>
      </c>
      <c r="G22" s="26"/>
      <c r="H22" s="26"/>
      <c r="I22" s="25"/>
      <c r="J22" s="12"/>
      <c r="L22" s="68"/>
      <c r="M22" s="68"/>
      <c r="N22" s="68"/>
      <c r="O22" s="68"/>
      <c r="P22" s="68"/>
      <c r="Q22" s="68"/>
      <c r="R22" s="68"/>
      <c r="S22" s="68"/>
      <c r="T22" s="67"/>
      <c r="U22" s="67"/>
      <c r="V22" s="67"/>
      <c r="W22" s="67"/>
      <c r="X22" s="67"/>
    </row>
    <row r="23" spans="2:24" s="11" customFormat="1" ht="38.4" x14ac:dyDescent="0.25">
      <c r="B23"/>
      <c r="C23" s="23">
        <v>3003009</v>
      </c>
      <c r="D23" s="44" t="s">
        <v>80</v>
      </c>
      <c r="E23" s="37" t="s">
        <v>17</v>
      </c>
      <c r="F23" s="41">
        <v>22.5</v>
      </c>
      <c r="G23" s="26"/>
      <c r="H23" s="26"/>
      <c r="I23" s="25"/>
      <c r="J23" s="12"/>
      <c r="L23" s="68"/>
      <c r="M23" s="68"/>
      <c r="N23" s="68"/>
      <c r="O23" s="68"/>
      <c r="P23" s="68"/>
      <c r="Q23" s="68"/>
      <c r="R23" s="68"/>
      <c r="S23" s="68"/>
      <c r="T23" s="67"/>
      <c r="U23" s="67"/>
      <c r="V23" s="67"/>
      <c r="W23" s="67"/>
      <c r="X23" s="67"/>
    </row>
    <row r="24" spans="2:24" s="11" customFormat="1" x14ac:dyDescent="0.25">
      <c r="B24"/>
      <c r="C24" s="23"/>
      <c r="D24" s="40"/>
      <c r="E24" s="37"/>
      <c r="F24" s="41"/>
      <c r="G24" s="26"/>
      <c r="H24" s="26"/>
      <c r="I24" s="55"/>
      <c r="J24" s="12"/>
      <c r="L24" s="68"/>
      <c r="M24" s="68"/>
      <c r="N24" s="68"/>
      <c r="O24" s="68"/>
      <c r="P24" s="68"/>
      <c r="Q24" s="68"/>
      <c r="R24" s="68"/>
      <c r="S24" s="68"/>
      <c r="T24" s="67"/>
      <c r="U24" s="67"/>
      <c r="V24" s="67"/>
      <c r="W24" s="67"/>
      <c r="X24" s="67"/>
    </row>
    <row r="25" spans="2:24" s="11" customFormat="1" ht="8.25" customHeight="1" x14ac:dyDescent="0.25">
      <c r="B25"/>
      <c r="C25" s="16"/>
      <c r="D25" s="16"/>
      <c r="E25" s="21"/>
      <c r="F25" s="34"/>
      <c r="G25" s="21"/>
      <c r="H25" s="21"/>
      <c r="I25" s="18"/>
      <c r="J25" s="12"/>
      <c r="L25" s="68"/>
      <c r="M25" s="68"/>
      <c r="N25" s="68"/>
      <c r="O25" s="68"/>
      <c r="P25" s="68"/>
      <c r="Q25" s="68"/>
      <c r="R25" s="68"/>
      <c r="S25" s="68"/>
      <c r="T25" s="67"/>
      <c r="U25" s="67"/>
      <c r="V25" s="67"/>
      <c r="W25" s="67"/>
      <c r="X25" s="67"/>
    </row>
    <row r="26" spans="2:24" s="11" customFormat="1" x14ac:dyDescent="0.25">
      <c r="B26"/>
      <c r="C26" s="16"/>
      <c r="D26" s="16"/>
      <c r="E26" s="16"/>
      <c r="F26" s="19"/>
      <c r="G26" s="20" t="s">
        <v>8</v>
      </c>
      <c r="H26" s="20"/>
      <c r="I26" s="28"/>
      <c r="J26" s="12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</row>
    <row r="27" spans="2:24" s="11" customFormat="1" x14ac:dyDescent="0.25">
      <c r="B27"/>
      <c r="C27" s="16"/>
      <c r="D27" s="16"/>
      <c r="E27" s="16"/>
      <c r="F27" s="19"/>
      <c r="G27" s="20" t="s">
        <v>9</v>
      </c>
      <c r="H27" s="20"/>
      <c r="I27" s="28"/>
      <c r="J27" s="12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</row>
    <row r="28" spans="2:24" s="11" customFormat="1" ht="13.8" x14ac:dyDescent="0.25">
      <c r="B28"/>
      <c r="C28" s="16"/>
      <c r="D28" s="48"/>
      <c r="E28" s="106"/>
      <c r="F28" s="106"/>
      <c r="G28" s="19" t="s">
        <v>10</v>
      </c>
      <c r="H28" s="19"/>
      <c r="I28" s="28"/>
      <c r="J28" s="12"/>
      <c r="K28" s="62"/>
      <c r="L28" s="70"/>
      <c r="M28" s="70"/>
      <c r="N28" s="70"/>
      <c r="O28" s="70"/>
      <c r="P28" s="67"/>
      <c r="Q28" s="67"/>
      <c r="R28" s="67"/>
      <c r="S28" s="67"/>
      <c r="T28" s="67"/>
      <c r="U28" s="67"/>
      <c r="V28" s="67"/>
      <c r="W28" s="67"/>
      <c r="X28" s="67"/>
    </row>
    <row r="29" spans="2:24" s="15" customFormat="1" ht="11.25" customHeight="1" x14ac:dyDescent="0.2">
      <c r="C29" s="17"/>
      <c r="D29" s="22"/>
      <c r="E29" s="21"/>
      <c r="F29" s="34"/>
      <c r="G29" s="21"/>
      <c r="H29" s="21"/>
      <c r="I29" s="91"/>
      <c r="J29" s="24"/>
      <c r="L29" s="71"/>
      <c r="M29" s="71"/>
      <c r="N29" s="71"/>
      <c r="O29" s="71"/>
      <c r="P29" s="70"/>
      <c r="Q29" s="70"/>
      <c r="R29" s="70"/>
      <c r="S29" s="70"/>
      <c r="T29" s="70"/>
      <c r="U29" s="70"/>
      <c r="V29" s="70"/>
      <c r="W29" s="70"/>
      <c r="X29" s="70"/>
    </row>
    <row r="30" spans="2:24" s="16" customFormat="1" ht="12.75" customHeight="1" x14ac:dyDescent="0.2">
      <c r="C30" s="17" t="s">
        <v>201</v>
      </c>
      <c r="D30" s="17"/>
      <c r="E30" s="17" t="s">
        <v>202</v>
      </c>
      <c r="F30" s="35"/>
      <c r="G30" s="17"/>
      <c r="H30" s="17"/>
      <c r="I30" s="98" t="s">
        <v>203</v>
      </c>
      <c r="J30" s="20"/>
      <c r="K30" s="54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</row>
    <row r="31" spans="2:24" s="16" customFormat="1" ht="12.75" customHeight="1" x14ac:dyDescent="0.25">
      <c r="C31" s="21"/>
      <c r="D31" s="22" t="s">
        <v>11</v>
      </c>
      <c r="E31" s="21"/>
      <c r="F31" s="34"/>
      <c r="G31" s="21" t="s">
        <v>12</v>
      </c>
      <c r="H31" s="21"/>
      <c r="I31" s="31"/>
      <c r="J31" s="20"/>
      <c r="L3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</row>
    <row r="32" spans="2:24" s="16" customFormat="1" ht="12.75" customHeight="1" x14ac:dyDescent="0.2">
      <c r="C32" s="21"/>
      <c r="D32" s="22"/>
      <c r="E32" s="21"/>
      <c r="F32" s="28"/>
      <c r="G32" s="21"/>
      <c r="H32" s="21"/>
      <c r="I32" s="28"/>
      <c r="J32" s="20"/>
      <c r="K32" s="54"/>
      <c r="L32" s="72"/>
      <c r="M32" s="72"/>
      <c r="N32" s="72"/>
      <c r="O32" s="72"/>
      <c r="P32" s="71"/>
      <c r="Q32" s="71"/>
      <c r="R32" s="71"/>
      <c r="S32" s="71"/>
      <c r="T32" s="71"/>
      <c r="U32" s="71"/>
      <c r="V32" s="71"/>
      <c r="W32" s="71"/>
      <c r="X32" s="71"/>
    </row>
    <row r="33" spans="1:24" s="17" customFormat="1" ht="12.75" customHeight="1" x14ac:dyDescent="0.2">
      <c r="C33" s="21"/>
      <c r="D33" s="22"/>
      <c r="E33" s="21"/>
      <c r="F33" s="28"/>
      <c r="G33" s="90"/>
      <c r="H33" s="90"/>
      <c r="I33" s="63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</row>
    <row r="34" spans="1:24" s="17" customFormat="1" ht="13.8" x14ac:dyDescent="0.25">
      <c r="C34" s="21"/>
      <c r="D34" s="48"/>
      <c r="E34" s="21"/>
      <c r="F34" s="34"/>
      <c r="G34" s="28"/>
      <c r="H34" s="28"/>
      <c r="I34" s="63"/>
      <c r="J34" s="21"/>
      <c r="L34" s="66"/>
      <c r="M34" s="66"/>
      <c r="N34" s="66"/>
      <c r="O34" s="66"/>
      <c r="P34" s="72"/>
      <c r="Q34" s="72"/>
      <c r="R34" s="72"/>
      <c r="S34" s="72"/>
      <c r="T34" s="72"/>
      <c r="U34" s="72"/>
      <c r="V34" s="72"/>
      <c r="W34" s="72"/>
      <c r="X34" s="72"/>
    </row>
    <row r="35" spans="1:24" x14ac:dyDescent="0.25">
      <c r="C35" s="21"/>
      <c r="D35" s="22"/>
      <c r="E35" s="21"/>
      <c r="F35" s="77"/>
      <c r="G35" s="21"/>
      <c r="H35" s="21"/>
      <c r="I35" s="28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</row>
    <row r="36" spans="1:24" x14ac:dyDescent="0.25">
      <c r="C36" s="21"/>
      <c r="D36" s="22"/>
      <c r="E36" s="21"/>
      <c r="F36" s="77"/>
      <c r="G36" s="21"/>
      <c r="H36" s="21"/>
      <c r="I36" s="61"/>
      <c r="K36" s="56"/>
      <c r="L36" s="66"/>
      <c r="M36" s="73"/>
      <c r="N36" s="73"/>
      <c r="O36" s="73"/>
      <c r="P36" s="66"/>
      <c r="Q36" s="66"/>
      <c r="R36" s="66"/>
      <c r="S36" s="66"/>
      <c r="T36" s="66"/>
      <c r="U36" s="66"/>
      <c r="V36" s="66"/>
      <c r="W36" s="66"/>
      <c r="X36" s="66"/>
    </row>
    <row r="37" spans="1:24" s="1" customFormat="1" x14ac:dyDescent="0.25">
      <c r="A37"/>
      <c r="B37"/>
      <c r="C37" s="21"/>
      <c r="D37" s="22"/>
      <c r="E37" s="21"/>
      <c r="F37" s="34"/>
      <c r="G37" s="21"/>
      <c r="H37" s="21"/>
      <c r="I37" s="21"/>
      <c r="K37"/>
      <c r="L37" s="66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</row>
    <row r="38" spans="1:24" s="1" customFormat="1" x14ac:dyDescent="0.25">
      <c r="A38"/>
      <c r="B38"/>
      <c r="C38" s="29" t="s">
        <v>13</v>
      </c>
      <c r="D38" s="22"/>
      <c r="E38" s="21"/>
      <c r="F38" s="34"/>
      <c r="G38" s="1" t="s">
        <v>85</v>
      </c>
      <c r="I38" s="21"/>
      <c r="K38"/>
      <c r="P38" s="73"/>
      <c r="Q38" s="73"/>
      <c r="R38" s="73"/>
      <c r="S38" s="73"/>
      <c r="T38" s="73"/>
      <c r="U38" s="73"/>
      <c r="V38" s="73"/>
      <c r="W38" s="73"/>
      <c r="X38" s="73"/>
    </row>
    <row r="39" spans="1:24" s="1" customFormat="1" x14ac:dyDescent="0.25">
      <c r="A39"/>
      <c r="B39"/>
      <c r="C39" s="17" t="s">
        <v>24</v>
      </c>
      <c r="D39" s="22"/>
      <c r="E39" s="21"/>
      <c r="F39" s="34"/>
      <c r="G39" s="21" t="s">
        <v>86</v>
      </c>
      <c r="H39" s="21"/>
      <c r="I39" s="21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 s="1" customFormat="1" x14ac:dyDescent="0.25">
      <c r="A40"/>
      <c r="B40"/>
      <c r="C40" s="21"/>
      <c r="D40" s="22"/>
      <c r="E40" s="21"/>
      <c r="F40" s="34"/>
      <c r="G40" s="21"/>
      <c r="H40" s="21"/>
      <c r="I40" s="21"/>
    </row>
    <row r="41" spans="1:24" s="1" customFormat="1" x14ac:dyDescent="0.25">
      <c r="A41"/>
      <c r="B41"/>
      <c r="C41" s="21"/>
      <c r="D41" s="22"/>
      <c r="E41" s="21"/>
      <c r="F41" s="34"/>
      <c r="G41" s="21"/>
      <c r="H41" s="21"/>
      <c r="I41" s="21"/>
    </row>
    <row r="42" spans="1:24" s="1" customFormat="1" x14ac:dyDescent="0.25">
      <c r="A42"/>
      <c r="B42"/>
      <c r="C42" s="17"/>
      <c r="D42" s="17"/>
      <c r="E42" s="17"/>
      <c r="F42" s="35"/>
      <c r="G42" s="17"/>
      <c r="H42" s="17"/>
      <c r="I42" s="17"/>
    </row>
    <row r="43" spans="1:24" s="1" customFormat="1" x14ac:dyDescent="0.25">
      <c r="A43"/>
      <c r="B43"/>
      <c r="C43" s="17"/>
      <c r="D43" s="17"/>
      <c r="E43" s="17"/>
      <c r="F43" s="35"/>
      <c r="G43" s="17"/>
      <c r="H43" s="17"/>
      <c r="I43" s="17"/>
    </row>
    <row r="44" spans="1:24" s="1" customFormat="1" x14ac:dyDescent="0.25">
      <c r="A44"/>
      <c r="B44"/>
      <c r="C44" s="17"/>
      <c r="D44" s="17"/>
      <c r="E44" s="17"/>
      <c r="F44" s="35"/>
      <c r="G44" s="17"/>
      <c r="H44" s="17"/>
      <c r="I44" s="17"/>
    </row>
    <row r="45" spans="1:24" s="1" customFormat="1" x14ac:dyDescent="0.25">
      <c r="A45"/>
      <c r="B45"/>
      <c r="C45" s="17"/>
      <c r="D45" s="17"/>
      <c r="E45" s="17"/>
      <c r="F45" s="35"/>
      <c r="G45" s="17"/>
      <c r="H45" s="17"/>
      <c r="I45" s="17"/>
    </row>
    <row r="46" spans="1:24" s="1" customFormat="1" x14ac:dyDescent="0.25">
      <c r="A46"/>
      <c r="B46"/>
      <c r="C46" s="17"/>
      <c r="D46" s="17"/>
      <c r="E46" s="17"/>
      <c r="F46" s="35"/>
      <c r="G46" s="17"/>
      <c r="H46" s="17"/>
      <c r="I46" s="17"/>
    </row>
    <row r="47" spans="1:24" s="1" customFormat="1" x14ac:dyDescent="0.25">
      <c r="A47"/>
      <c r="B47"/>
      <c r="C47" s="17"/>
      <c r="D47" s="17"/>
      <c r="E47" s="17"/>
      <c r="F47" s="35"/>
      <c r="G47" s="17"/>
      <c r="H47" s="17"/>
      <c r="I47" s="17"/>
    </row>
    <row r="48" spans="1:24" s="1" customFormat="1" x14ac:dyDescent="0.25">
      <c r="A48"/>
      <c r="B48"/>
      <c r="D48" s="13"/>
      <c r="F48" s="36"/>
    </row>
    <row r="49" spans="1:6" s="1" customFormat="1" x14ac:dyDescent="0.25">
      <c r="A49"/>
      <c r="B49"/>
      <c r="D49" s="13"/>
      <c r="F49" s="36"/>
    </row>
    <row r="50" spans="1:6" s="1" customFormat="1" x14ac:dyDescent="0.25">
      <c r="A50"/>
      <c r="B50"/>
      <c r="D50" s="13"/>
      <c r="F50" s="36"/>
    </row>
    <row r="51" spans="1:6" s="1" customFormat="1" x14ac:dyDescent="0.25">
      <c r="A51"/>
      <c r="B51"/>
      <c r="D51" s="13"/>
      <c r="F51" s="36"/>
    </row>
  </sheetData>
  <mergeCells count="6">
    <mergeCell ref="C1:I1"/>
    <mergeCell ref="C2:I2"/>
    <mergeCell ref="C10:I10"/>
    <mergeCell ref="E28:F28"/>
    <mergeCell ref="C7:C9"/>
    <mergeCell ref="D7:G9"/>
  </mergeCells>
  <printOptions horizontalCentered="1"/>
  <pageMargins left="0.39370078740157483" right="0.19685039370078741" top="0.39370078740157483" bottom="0.39370078740157483" header="0" footer="0.19685039370078741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32</vt:i4>
      </vt:variant>
    </vt:vector>
  </HeadingPairs>
  <TitlesOfParts>
    <vt:vector size="48" baseType="lpstr">
      <vt:lpstr>PH CALLE ALIANZA 180 X 13.20 </vt:lpstr>
      <vt:lpstr>PH CALLE CESAR LOPEZ 120 X  (2</vt:lpstr>
      <vt:lpstr>PH CALLE LLANURA 137 X  17 (2)</vt:lpstr>
      <vt:lpstr>PH CALLE BOSQUE ALPES 220 X (2</vt:lpstr>
      <vt:lpstr>PH CALLE SONIA MTZ  85 X 13 (2</vt:lpstr>
      <vt:lpstr>PHCALLE ROSA 284 X 11 (2)</vt:lpstr>
      <vt:lpstr>PH CALLE ROSA 284 X 11 (2)</vt:lpstr>
      <vt:lpstr>PHCALLE HONDURAS 125 X 10.0 (2</vt:lpstr>
      <vt:lpstr>PH CALLE HONDURAS 125 X 10. (2</vt:lpstr>
      <vt:lpstr>PH CALLE 13 OESTE  96 X 11. (2</vt:lpstr>
      <vt:lpstr>PH CALLE ALIANZA 180 X 11.1 (2</vt:lpstr>
      <vt:lpstr>PH CALLE  CHIAPAS 355 X 13  (3</vt:lpstr>
      <vt:lpstr>PH CALLE  CHIAPAS 355 X 13 (2)</vt:lpstr>
      <vt:lpstr>PH CALLE DE FLORES 155 X  1 (2</vt:lpstr>
      <vt:lpstr>PH CALLE GUEMEZ (2)</vt:lpstr>
      <vt:lpstr>BANQUETAS CALLE FCO VILLA</vt:lpstr>
      <vt:lpstr>'BANQUETAS CALLE FCO VILLA'!Área_de_impresión</vt:lpstr>
      <vt:lpstr>'PH CALLE  CHIAPAS 355 X 13  (3'!Área_de_impresión</vt:lpstr>
      <vt:lpstr>'PH CALLE  CHIAPAS 355 X 13 (2)'!Área_de_impresión</vt:lpstr>
      <vt:lpstr>'PH CALLE 13 OESTE  96 X 11. (2'!Área_de_impresión</vt:lpstr>
      <vt:lpstr>'PH CALLE ALIANZA 180 X 11.1 (2'!Área_de_impresión</vt:lpstr>
      <vt:lpstr>'PH CALLE ALIANZA 180 X 13.20 '!Área_de_impresión</vt:lpstr>
      <vt:lpstr>'PH CALLE BOSQUE ALPES 220 X (2'!Área_de_impresión</vt:lpstr>
      <vt:lpstr>'PH CALLE CESAR LOPEZ 120 X  (2'!Área_de_impresión</vt:lpstr>
      <vt:lpstr>'PH CALLE DE FLORES 155 X  1 (2'!Área_de_impresión</vt:lpstr>
      <vt:lpstr>'PH CALLE GUEMEZ (2)'!Área_de_impresión</vt:lpstr>
      <vt:lpstr>'PH CALLE HONDURAS 125 X 10. (2'!Área_de_impresión</vt:lpstr>
      <vt:lpstr>'PH CALLE LLANURA 137 X  17 (2)'!Área_de_impresión</vt:lpstr>
      <vt:lpstr>'PH CALLE ROSA 284 X 11 (2)'!Área_de_impresión</vt:lpstr>
      <vt:lpstr>'PH CALLE SONIA MTZ  85 X 13 (2'!Área_de_impresión</vt:lpstr>
      <vt:lpstr>'PHCALLE HONDURAS 125 X 10.0 (2'!Área_de_impresión</vt:lpstr>
      <vt:lpstr>'PHCALLE ROSA 284 X 11 (2)'!Área_de_impresión</vt:lpstr>
      <vt:lpstr>'BANQUETAS CALLE FCO VILLA'!Títulos_a_imprimir</vt:lpstr>
      <vt:lpstr>'PH CALLE  CHIAPAS 355 X 13  (3'!Títulos_a_imprimir</vt:lpstr>
      <vt:lpstr>'PH CALLE  CHIAPAS 355 X 13 (2)'!Títulos_a_imprimir</vt:lpstr>
      <vt:lpstr>'PH CALLE 13 OESTE  96 X 11. (2'!Títulos_a_imprimir</vt:lpstr>
      <vt:lpstr>'PH CALLE ALIANZA 180 X 11.1 (2'!Títulos_a_imprimir</vt:lpstr>
      <vt:lpstr>'PH CALLE ALIANZA 180 X 13.20 '!Títulos_a_imprimir</vt:lpstr>
      <vt:lpstr>'PH CALLE BOSQUE ALPES 220 X (2'!Títulos_a_imprimir</vt:lpstr>
      <vt:lpstr>'PH CALLE CESAR LOPEZ 120 X  (2'!Títulos_a_imprimir</vt:lpstr>
      <vt:lpstr>'PH CALLE DE FLORES 155 X  1 (2'!Títulos_a_imprimir</vt:lpstr>
      <vt:lpstr>'PH CALLE GUEMEZ (2)'!Títulos_a_imprimir</vt:lpstr>
      <vt:lpstr>'PH CALLE HONDURAS 125 X 10. (2'!Títulos_a_imprimir</vt:lpstr>
      <vt:lpstr>'PH CALLE LLANURA 137 X  17 (2)'!Títulos_a_imprimir</vt:lpstr>
      <vt:lpstr>'PH CALLE ROSA 284 X 11 (2)'!Títulos_a_imprimir</vt:lpstr>
      <vt:lpstr>'PH CALLE SONIA MTZ  85 X 13 (2'!Títulos_a_imprimir</vt:lpstr>
      <vt:lpstr>'PHCALLE HONDURAS 125 X 10.0 (2'!Títulos_a_imprimir</vt:lpstr>
      <vt:lpstr>'PHCALLE ROSA 284 X 11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2025-03-11T15:49:15Z</cp:lastPrinted>
  <dcterms:created xsi:type="dcterms:W3CDTF">2014-06-26T15:10:42Z</dcterms:created>
  <dcterms:modified xsi:type="dcterms:W3CDTF">2025-03-11T15:49:20Z</dcterms:modified>
</cp:coreProperties>
</file>