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24226"/>
  <mc:AlternateContent xmlns:mc="http://schemas.openxmlformats.org/markup-compatibility/2006">
    <mc:Choice Requires="x15">
      <x15ac:absPath xmlns:x15ac="http://schemas.microsoft.com/office/spreadsheetml/2010/11/ac" url="C:\Users\Ruben\Desktop\2024\Bases Licitaciones\Estatales\075_Relieve Mural Plaza America\"/>
    </mc:Choice>
  </mc:AlternateContent>
  <xr:revisionPtr revIDLastSave="0" documentId="13_ncr:1_{231678F9-0931-4541-BB4A-84F947684644}" xr6:coauthVersionLast="47" xr6:coauthVersionMax="47" xr10:uidLastSave="{00000000-0000-0000-0000-000000000000}"/>
  <bookViews>
    <workbookView xWindow="-108" yWindow="-108" windowWidth="23256" windowHeight="12576" tabRatio="837" xr2:uid="{00000000-000D-0000-FFFF-FFFF00000000}"/>
  </bookViews>
  <sheets>
    <sheet name="MURAL CANTERA " sheetId="34" r:id="rId1"/>
    <sheet name="Hoja1" sheetId="35" r:id="rId2"/>
  </sheets>
  <definedNames>
    <definedName name="_xlnm.Print_Area" localSheetId="0">'MURAL CANTERA '!$C$1:$I$44</definedName>
    <definedName name="_xlnm.Print_Titles" localSheetId="0">'MURAL CANTERA '!$1:$12</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 i="35" l="1"/>
  <c r="H25" i="35" s="1"/>
  <c r="J28" i="35"/>
</calcChain>
</file>

<file path=xl/sharedStrings.xml><?xml version="1.0" encoding="utf-8"?>
<sst xmlns="http://schemas.openxmlformats.org/spreadsheetml/2006/main" count="81" uniqueCount="72">
  <si>
    <t>SECRETARIA DE OBRAS PUBLICAS</t>
  </si>
  <si>
    <t>CATALOGO DE CONCEPTOS INTERNO</t>
  </si>
  <si>
    <t>Clave</t>
  </si>
  <si>
    <t>D  e  s  c  r  i  p  c  i  ó  n</t>
  </si>
  <si>
    <t>Unidad</t>
  </si>
  <si>
    <t>Cantidad</t>
  </si>
  <si>
    <t>P. Unitario</t>
  </si>
  <si>
    <t>Importe</t>
  </si>
  <si>
    <t>SUBTOTAL</t>
  </si>
  <si>
    <t>IVA 16%</t>
  </si>
  <si>
    <t>TOTAL</t>
  </si>
  <si>
    <t xml:space="preserve">       ING. JUAN MANUEL LENSKIN GARZA</t>
  </si>
  <si>
    <t>ARQ. EDUARDO LÓPEZ ARIAS</t>
  </si>
  <si>
    <t>MUNICIPIO DE REYNOSA, TAMAULIPAS</t>
  </si>
  <si>
    <t>PZA</t>
  </si>
  <si>
    <t>M2</t>
  </si>
  <si>
    <t xml:space="preserve">   DIRECTOR DE COSTOS Y PRECIOS UNITARIOS</t>
  </si>
  <si>
    <t>I</t>
  </si>
  <si>
    <t>SECRETARIO DE OBRAS PÚBLICAS</t>
  </si>
  <si>
    <t>ARTISTA PRODUCCION MONUMENTAL DE ARTE, BOCETOS  Y COMPOSICION MONUMENTAL</t>
  </si>
  <si>
    <t>I.1.1</t>
  </si>
  <si>
    <t>I.1.1.1</t>
  </si>
  <si>
    <t>DOCUMENTO</t>
  </si>
  <si>
    <t>I.1.1.2</t>
  </si>
  <si>
    <t>ELABORACION DE UN LIBRO MURAL ESCULTORICO DE 140 PAGINAS IMPRESAS A 4X4 TINTAS EN PAPEL COUCHE DE 90 GR. MAS FORROS EN CARTONE IMPRESOS A 4X0 TINTAS CON GUARDAS A 1 TINTA, ACABADO FINAL 30X30 CM PEGADO Y COSIDO. LA INFORMACION DE LIBRO CONTENDRA TANTO LA INFORMACION PRODUCTO DE LA INVESTIGACION DOCUMENTAL Y DE CAMPO COMO LA DE LA OBRA CONCLUIDA, PARA ESTOS TRABAJOS SE DEBERA INCLUIR TODOS LOS MATERIALES, MANO DE OBRA, HERRAMIENTA Y EQUIPO NECESARIO PARA SU CORRECTA ELABORACION.</t>
  </si>
  <si>
    <t>I.2.2</t>
  </si>
  <si>
    <t>ELABORACION DE BOCETOS</t>
  </si>
  <si>
    <t>I.1.2.1</t>
  </si>
  <si>
    <t>ELABORACION DE BOCETOS DE COMPOSICION MONUMENTAL PARA EL MURAL A GRAN ESCALA (POR EL ARTISTA JOSE LUIS GARCIA CRUZ) MEDIANTE PAPEL HERCULENE, PAPEL TRAPO, PAPEL FOTOGRAFICO, FIJATIVOS Y CARBONCILLOS, SE DEBERAN REALIZAR LA CANTIDAD DE BOCETOS NECESARIOS PARA CONCLUIR CON EL ACEPTADO POR LA SUPERVISION DE OBRA, UNICAMENTE SE CALCULARA PARA EFECTOS DE PAGO EL AREA DEL MURAL. SE DEBERAN INCLUIR LA CONTRATACION DE MODELOS Y VESTUARIOS PARA LA ESCENIFICACION DEL CONTENIDO DEL MURAL, TODOS LOS MATERIALES MANO DE OBRA HERRAMIENTA Y EQUIPO NECESARIO PARA LA CORRECTA EJECUCION DE LOS TRABAJOS.   (CALCULAR COSTO DEL ARTISTA + MATERIALES)</t>
  </si>
  <si>
    <t>ELABORACION DE RENDER FINAL DE LA COMPOSICION MONUMENTAL INCLUYENDO TODOS LOS MATERIALES, MANO DE OBRA HERRAMIENTA Y EQUIPO NECESARIO PARA LA CORRECTA EJECUCION DE LOS TRABAJOS.</t>
  </si>
  <si>
    <t>DIBUJO Y TALLADO DE LA OBRA DE ARTE</t>
  </si>
  <si>
    <t>I.2</t>
  </si>
  <si>
    <t>I.2.1</t>
  </si>
  <si>
    <t>DIBUJO DE LA OBRA DE ARTE EN CANTERA BLANCA SIN ESCULPIR, CONFORME A LOS BOCETOS DE COMPOSICION MONUMENTAL, POR PARTE DEL ARTISTA JOSE LUIS GARCIA CRUZ Y ARTISTAS QUE LO ASISTEN, INCLUYENDO TODOS LOS MATERIALES, MANO DE OBRA, HERRAMIENTA Y EQUIPO NECESARIO PARA LA CORRECTA ELABORACION DE LOS TRABAJOS (NO INCLUYE CANTERA)</t>
  </si>
  <si>
    <t>TALLADO DE LA OBRA DE ARTE EN CANTERA BLANCA  CONFORME A LOS BOCETOS DE COMPOSICION MONUMENTAL, POR PARTE DEL ARTISTA JOSE LUIS GARCIA CRUZ Y CANTEROS ESPECIALISTAS QUE LO ASISTEN, INCLUYENDO TODOS LOS MATERIALES, MANO DE OBRA, HERRAMIENTA Y EQUIPO NECESARIO PARA LA CORRECTA ELABORACION DE LOS TRABAJOS (INCUYENDO CANTERA)</t>
  </si>
  <si>
    <t>I.1</t>
  </si>
  <si>
    <t>I.3</t>
  </si>
  <si>
    <t>TRASLADO Y COLOCACION DE LA OBRA DE ARTE EN MURO NORTE DE EDIFICIO DE PLAZA DE LAS AMERICAS, REYNOSA.</t>
  </si>
  <si>
    <t>MEMORIA FOTOGRAFICA DE TODO EL PROCESO ARTISTICO DESDE LA INVESTIGACION DE CAMPO Y DOCUMENTAL HASTA LA ENTREGA DEL MURAL ESCULTORICO, SE DEBERA ENTREGAR LIBRO CON ESTE CONTENIDO EN FORMA TANTO DIGITAL COMO IMPRESA SE DEBERAN CONSIDERAR TODOS LOS MATERIALES, MANO DE OBRA HERRAMIENTA Y EQUIPO NECESARIO PARA LA CORRECTA ELABORACION DE ESTA MEMORIA FOTOGRAFICA.</t>
  </si>
  <si>
    <t xml:space="preserve">INVESTIGACION DOCUMENTAL Y DE CAMPO   </t>
  </si>
  <si>
    <t>TRASLADO DE MURAL DE PIEDRA CANTERA DESDE MAGDALENA ETLA OAXACA HASTA REYNOSA TAMAULIPAS, INCLUYENDO, EMBALAJES  SUPERVISADO POR EL ARTISTA ESCULTOR, CARGA Y DESCARGA SUPERVISADA POR EL ESCULTOR, ALMACENAJE Y TODA LA MANO DE OBRA HERRAMIENTA Y EQUIPO NECESARIO PARA LA CORRECTA EJECUCION DE LOS TRABAJOS.</t>
  </si>
  <si>
    <t>LIBRO</t>
  </si>
  <si>
    <t>IDENTIFICACION DE BANCO DE MATERIAL (CANTERA), EXTRACCION DE CANTERA EXCAVANDO HASTA 1 METRO DE PROFUNDIDAD, PARA GARANTIZAR LA DURABILIDAD DE LA OBRA DE ARTE, LA ELECCION DE LA CANTERA DEBER SER REALIZADA POR EL ARTISTA JOSE LUIS GARCIA, ESTOS TRABAJOS INCLUYENDO EL TRASLADO DE LA CANTERA AL TALLER DEL ARTISTA EN MAGDALENA ETLA OAXACA, CARGA, DESCARGA Y TODOS LOS MATERIALES (CANTERA), MANO DE OBRA, HERRAMIENTA Y EQUIPO NECESARIO PARA LA CORRECTA ELABORACION DE LOS TRABAJOS</t>
  </si>
  <si>
    <t>INSTALACION DE LA OBRA DE ARTE EN CANTERA BLANCA  CONFORME A LOS BOCETOS DE COMPOSICION MONUMENTAL Y RENDER , POR PARTE DEL ARTISTA JOSE LUIS GARCIA CRUZ Y CANTEROS ESPECIALISTAS QUE LO ASISTEN, HASTA UNA ALTURA DE 12 M.  INCLUYENDO ANDAMIAJE Y TODOS LOS MATERIALES, MANO DE OBRA, HERRAMIENTA Y EQUIPO NECESARIO PARA LA CORRECTA ELABORACION DE LOS TRABAJOS.</t>
  </si>
  <si>
    <t>KG</t>
  </si>
  <si>
    <t>I.3.1</t>
  </si>
  <si>
    <t>DEMOLICION DE MURO DE TABLACEMENTO DE 12 CM DE ESPESOR HASTA 12 M. DE ALTURA INC. CARGA Y RETIRO HASTA SU DISPOSICION FINAL, MANO DE OBRA, HERRAMIENTA Y EQUIPO NECESARIO PARA LA CORRECTA EJECUCION DE LOS TRABAJOS.</t>
  </si>
  <si>
    <t>DESINSTALACION DE CANCELES DE ALUMINIO NATURAL CON PERFIL DE 3" Y CRISTAL DE 6MM INCLUYE CARGA Y RETIRO HASTA LUGAR INDICADO POR LA SUPERVISION DE OBRA, MANO DE OBRA, HERRAMIENTA Y EQUIPO NECESARIO PARA LA CORRECTA EJECUCION DE LOS TRABAJOS.</t>
  </si>
  <si>
    <t>CONSTRUCCION DE MURO DE TABLACEMENTO DE 12 CM DE ESPESOR A DOS CARAS HASTA 12 M. DE ALTURA INC. ESTRUCTURA CON PERFILES GALVANIZADOS, RESANEY REFUERZO EN JUNTAS Y ACABADO FINAL EN BASECOAT, INCLUYE, MATERIALES, MANO DE OBRA, HERRAMIENTA Y EQUIPO NECESARIO PARA LA CORRECTA EJECUCION DE LOS TRABAJOS.</t>
  </si>
  <si>
    <t>I.3.3</t>
  </si>
  <si>
    <t>I.3.4</t>
  </si>
  <si>
    <t>I.3.5</t>
  </si>
  <si>
    <t>I.2.3</t>
  </si>
  <si>
    <t>1.3.2</t>
  </si>
  <si>
    <t>I.3.6</t>
  </si>
  <si>
    <t>I.3.7</t>
  </si>
  <si>
    <t>I.1.2.2</t>
  </si>
  <si>
    <t>I.1.2</t>
  </si>
  <si>
    <t xml:space="preserve">CONSTRUCCION DE RELIEVE MURAL ESCULTORICO EN PIEDRA CANTERA BLANCA EN FACHADA PRINCIPAL DE EDIFICIO DE PLAZA LAS AMERICAS UBICADO EN CALLE  MIGUEL ALEMAN ENTRE LERDO Y VENUSTIANO CARRANZA DE LA  ZONA CENTRO DEL MUNICIPIO DE REYNOSA 
</t>
  </si>
  <si>
    <t>P.U. Con Letra</t>
  </si>
  <si>
    <t>AE-15</t>
  </si>
  <si>
    <t xml:space="preserve">DESCRIPCION DE LA OBRA: </t>
  </si>
  <si>
    <t>INICIO</t>
  </si>
  <si>
    <t>TERMINACION</t>
  </si>
  <si>
    <t>PLAZO DE EJECUCION</t>
  </si>
  <si>
    <t>LICITACION PÚBLICA: 57057002-075-2024</t>
  </si>
  <si>
    <t xml:space="preserve">Construcción de Relieve Mural Escultorico en Piedra Cantera Blanca en Fachada Principal de Edificio de Plaza las Americas Ubicado en calle Miguel Aleman entre Lerdo y Venustiano Carranza de la Zona Centro del Municipio de Reynosa Tamaulipas 
</t>
  </si>
  <si>
    <t>RAZON SOCIAL DEL LICITANTE</t>
  </si>
  <si>
    <t>NOMBRE Y FIRMA DEL LICITANTE</t>
  </si>
  <si>
    <t>N° DE HOJAS</t>
  </si>
  <si>
    <t>INVESTIGACION DOCUMENTAL Y DE CAMPO (HISTORIA DE LA FRONTERA Y RIO BRAVO) INCLUYENDO FUENTES BIBLIOGRAFICAS HEMEROGRAFICAS, ARCHIVO, DIGITALES Y ENTREVISTAS A ESPECIALISTAS, CRONISTAS E HISTORIADORES, TODOS LOS MATERIALES, MANO DE OBRA HERRAMIENTA Y EQUIPO NECESARIO PARA LA CORRECTA EJECUCION DE LA INVESTIGACION.</t>
  </si>
  <si>
    <t>SUMINISTRO, HABILITADO Y MONTAJE DE ESTRUCTURA DE ACERO SOLDADA ASTM-A36 (COLUMNAS, CABRILLAS, CARGADORES, PLACAS, Y TENSORES). INCLUYE: PRIMARIO EPÓXICO ANTICORROSIVO BLANCO DE ALTO DESEMPEÑO OSEL ORO O SIMILAR EN CALIDAD A DOS MANOS, FLETES Y ACARREOS HASTA EL LUGAR DE LA OBRA, HERRAMIENTA, ANDAMIOS,  EQUIPO Y TODAS LAS PRUEBAS DE CALIDAD REQUERIDAS COMO SOLDADORES, PRUEBAS DE ULTRASONIDO, RADIOGRÁFICA, PARTÍCULAS MAGNÉTICAS Y LIQUIDO PENETRANTE, HASTA UNA ALTURA DE 12 M. Y TODO LO NECESARIO PARA SU CORRECTO FUNCIONAMIENTO.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</si>
</sst>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2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b/>
      <sz val="16"/>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0" tint="-0.249977111117893"/>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33">
    <xf numFmtId="0" fontId="0" fillId="0" borderId="0"/>
    <xf numFmtId="9" fontId="5"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xf numFmtId="0" fontId="4" fillId="0" borderId="0"/>
    <xf numFmtId="0" fontId="5" fillId="0" borderId="0"/>
    <xf numFmtId="0" fontId="3" fillId="0" borderId="0"/>
    <xf numFmtId="0" fontId="5" fillId="0" borderId="0"/>
    <xf numFmtId="167"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2" fillId="0" borderId="0"/>
    <xf numFmtId="0" fontId="2" fillId="0" borderId="0"/>
    <xf numFmtId="164" fontId="5" fillId="0" borderId="0" applyFont="0" applyFill="0" applyBorder="0" applyAlignment="0" applyProtection="0"/>
    <xf numFmtId="0" fontId="5" fillId="0" borderId="0"/>
    <xf numFmtId="0" fontId="5" fillId="0" borderId="0"/>
    <xf numFmtId="0" fontId="5" fillId="0" borderId="0"/>
    <xf numFmtId="0" fontId="1" fillId="0" borderId="0"/>
  </cellStyleXfs>
  <cellXfs count="78">
    <xf numFmtId="0" fontId="0" fillId="0" borderId="0" xfId="0"/>
    <xf numFmtId="0" fontId="7" fillId="0" borderId="0" xfId="0" applyFont="1" applyAlignment="1">
      <alignment horizontal="center"/>
    </xf>
    <xf numFmtId="0" fontId="0" fillId="0" borderId="0" xfId="0" applyAlignment="1">
      <alignment vertical="center"/>
    </xf>
    <xf numFmtId="0" fontId="10" fillId="0" borderId="0" xfId="0" applyFont="1" applyAlignment="1">
      <alignment horizontal="center" vertical="center"/>
    </xf>
    <xf numFmtId="2" fontId="10" fillId="0" borderId="0" xfId="0" applyNumberFormat="1" applyFont="1" applyAlignment="1">
      <alignment horizontal="center"/>
    </xf>
    <xf numFmtId="0" fontId="12" fillId="3" borderId="4" xfId="0" applyFont="1" applyFill="1" applyBorder="1" applyAlignment="1">
      <alignment horizontal="center" vertical="top"/>
    </xf>
    <xf numFmtId="0" fontId="13" fillId="3" borderId="5" xfId="0" applyFont="1" applyFill="1" applyBorder="1" applyAlignment="1">
      <alignment horizontal="center"/>
    </xf>
    <xf numFmtId="0" fontId="12" fillId="3" borderId="6" xfId="0" applyFont="1" applyFill="1" applyBorder="1" applyAlignment="1">
      <alignment horizontal="center"/>
    </xf>
    <xf numFmtId="0" fontId="5" fillId="0" borderId="0" xfId="0" applyFont="1"/>
    <xf numFmtId="4" fontId="0" fillId="0" borderId="0" xfId="0" applyNumberFormat="1"/>
    <xf numFmtId="166" fontId="7" fillId="0" borderId="7" xfId="0" applyNumberFormat="1" applyFont="1" applyBorder="1" applyAlignment="1">
      <alignment vertical="center"/>
    </xf>
    <xf numFmtId="0" fontId="8" fillId="0" borderId="0" xfId="0" applyFont="1"/>
    <xf numFmtId="4" fontId="10" fillId="0" borderId="0" xfId="0" applyNumberFormat="1" applyFont="1"/>
    <xf numFmtId="0" fontId="7" fillId="0" borderId="0" xfId="0" applyFont="1" applyAlignment="1">
      <alignment horizontal="justify"/>
    </xf>
    <xf numFmtId="0" fontId="9" fillId="0" borderId="0" xfId="0" applyFont="1" applyAlignment="1">
      <alignment horizontal="center" vertical="center"/>
    </xf>
    <xf numFmtId="0" fontId="16" fillId="0" borderId="0" xfId="0" applyFont="1"/>
    <xf numFmtId="0" fontId="15" fillId="0" borderId="0" xfId="0" applyFont="1" applyAlignment="1">
      <alignment horizontal="center" vertical="center"/>
    </xf>
    <xf numFmtId="0" fontId="15" fillId="0" borderId="0" xfId="0" applyFont="1"/>
    <xf numFmtId="4" fontId="15" fillId="0" borderId="0" xfId="3" applyNumberFormat="1" applyFont="1" applyBorder="1"/>
    <xf numFmtId="0" fontId="16" fillId="0" borderId="0" xfId="0" applyFont="1" applyAlignment="1">
      <alignment horizontal="center" vertical="center"/>
    </xf>
    <xf numFmtId="4" fontId="16" fillId="0" borderId="0" xfId="0" applyNumberFormat="1" applyFont="1" applyAlignment="1">
      <alignment horizontal="center" vertical="center"/>
    </xf>
    <xf numFmtId="0" fontId="15" fillId="0" borderId="0" xfId="0" applyFont="1" applyAlignment="1">
      <alignment horizontal="center"/>
    </xf>
    <xf numFmtId="0" fontId="15" fillId="0" borderId="0" xfId="0" applyFont="1" applyAlignment="1">
      <alignment horizontal="justify"/>
    </xf>
    <xf numFmtId="0" fontId="15" fillId="0" borderId="8" xfId="0" applyFont="1" applyBorder="1" applyAlignment="1">
      <alignment horizontal="center" vertical="center"/>
    </xf>
    <xf numFmtId="4" fontId="16" fillId="0" borderId="0" xfId="0" applyNumberFormat="1" applyFont="1"/>
    <xf numFmtId="164" fontId="15" fillId="0" borderId="8" xfId="28" applyFont="1" applyBorder="1" applyAlignment="1">
      <alignment vertical="center"/>
    </xf>
    <xf numFmtId="164" fontId="15" fillId="0" borderId="8" xfId="28" applyFont="1" applyFill="1" applyBorder="1" applyAlignment="1">
      <alignment vertical="center"/>
    </xf>
    <xf numFmtId="164" fontId="16" fillId="4" borderId="8" xfId="28" applyFont="1" applyFill="1" applyBorder="1" applyAlignment="1">
      <alignment vertical="center"/>
    </xf>
    <xf numFmtId="164" fontId="16" fillId="0" borderId="0" xfId="28" applyFont="1" applyFill="1" applyBorder="1" applyAlignment="1">
      <alignment horizontal="center" vertical="center"/>
    </xf>
    <xf numFmtId="0" fontId="7" fillId="0" borderId="0" xfId="0" applyFont="1"/>
    <xf numFmtId="0" fontId="10" fillId="0" borderId="7" xfId="0" applyFont="1" applyBorder="1" applyAlignment="1">
      <alignment horizontal="center" vertical="center"/>
    </xf>
    <xf numFmtId="0" fontId="16" fillId="0" borderId="0" xfId="0" applyFont="1" applyAlignment="1">
      <alignment horizontal="center"/>
    </xf>
    <xf numFmtId="0" fontId="0" fillId="0" borderId="7" xfId="0" applyBorder="1"/>
    <xf numFmtId="4" fontId="0" fillId="0" borderId="7" xfId="0" applyNumberFormat="1" applyBorder="1"/>
    <xf numFmtId="4" fontId="15" fillId="0" borderId="0" xfId="0" applyNumberFormat="1" applyFont="1" applyAlignment="1">
      <alignment horizontal="center"/>
    </xf>
    <xf numFmtId="4" fontId="15" fillId="0" borderId="0" xfId="0" applyNumberFormat="1" applyFont="1"/>
    <xf numFmtId="4" fontId="7" fillId="0" borderId="0" xfId="0" applyNumberFormat="1" applyFont="1" applyAlignment="1">
      <alignment horizontal="center"/>
    </xf>
    <xf numFmtId="164" fontId="15" fillId="0" borderId="8" xfId="28" applyFont="1" applyFill="1" applyBorder="1" applyAlignment="1">
      <alignment horizontal="center" vertical="center"/>
    </xf>
    <xf numFmtId="4" fontId="17" fillId="0" borderId="8" xfId="2" applyNumberFormat="1" applyFont="1" applyBorder="1" applyAlignment="1">
      <alignment horizontal="center" vertical="center"/>
    </xf>
    <xf numFmtId="0" fontId="16" fillId="2" borderId="0" xfId="0" applyFont="1" applyFill="1" applyAlignment="1">
      <alignment horizontal="right"/>
    </xf>
    <xf numFmtId="0" fontId="18" fillId="0" borderId="0" xfId="0" applyFont="1" applyAlignment="1">
      <alignment horizontal="center"/>
    </xf>
    <xf numFmtId="164" fontId="18" fillId="0" borderId="0" xfId="28" applyFont="1" applyFill="1" applyBorder="1" applyAlignment="1">
      <alignment horizontal="center" vertical="center"/>
    </xf>
    <xf numFmtId="164" fontId="19" fillId="0" borderId="0" xfId="0" applyNumberFormat="1" applyFont="1" applyAlignment="1">
      <alignment horizontal="center" vertical="center"/>
    </xf>
    <xf numFmtId="164" fontId="0" fillId="0" borderId="0" xfId="28" applyFont="1"/>
    <xf numFmtId="164" fontId="0" fillId="0" borderId="0" xfId="28" applyFont="1" applyAlignment="1">
      <alignment vertical="center"/>
    </xf>
    <xf numFmtId="164" fontId="8" fillId="0" borderId="0" xfId="28" applyFont="1"/>
    <xf numFmtId="164" fontId="16" fillId="0" borderId="0" xfId="28" applyFont="1"/>
    <xf numFmtId="164" fontId="15" fillId="0" borderId="0" xfId="28" applyFont="1" applyAlignment="1">
      <alignment horizontal="center" vertical="center"/>
    </xf>
    <xf numFmtId="164" fontId="15" fillId="0" borderId="0" xfId="28" applyFont="1"/>
    <xf numFmtId="44" fontId="8" fillId="0" borderId="0" xfId="0" applyNumberFormat="1" applyFont="1"/>
    <xf numFmtId="164" fontId="15" fillId="0" borderId="0" xfId="28" applyFont="1" applyFill="1" applyBorder="1" applyAlignment="1">
      <alignment horizontal="center" vertical="center"/>
    </xf>
    <xf numFmtId="164" fontId="15" fillId="0" borderId="8" xfId="28" applyFont="1" applyFill="1" applyBorder="1" applyAlignment="1">
      <alignment vertical="center" wrapText="1"/>
    </xf>
    <xf numFmtId="164" fontId="8" fillId="0" borderId="0" xfId="0" applyNumberFormat="1" applyFont="1"/>
    <xf numFmtId="168" fontId="16" fillId="6" borderId="8" xfId="0" applyNumberFormat="1" applyFont="1" applyFill="1" applyBorder="1" applyAlignment="1">
      <alignment horizontal="center" vertical="center"/>
    </xf>
    <xf numFmtId="166" fontId="16" fillId="6" borderId="8" xfId="0" applyNumberFormat="1" applyFont="1" applyFill="1" applyBorder="1" applyAlignment="1">
      <alignment vertical="center"/>
    </xf>
    <xf numFmtId="168" fontId="16" fillId="7" borderId="8" xfId="0" applyNumberFormat="1" applyFont="1" applyFill="1" applyBorder="1" applyAlignment="1">
      <alignment horizontal="center" vertical="center"/>
    </xf>
    <xf numFmtId="166" fontId="16" fillId="7" borderId="8" xfId="0" applyNumberFormat="1" applyFont="1" applyFill="1" applyBorder="1" applyAlignment="1">
      <alignment vertical="center"/>
    </xf>
    <xf numFmtId="0" fontId="9" fillId="0" borderId="0" xfId="0" applyFont="1" applyAlignment="1">
      <alignment vertical="center"/>
    </xf>
    <xf numFmtId="0" fontId="20" fillId="0" borderId="0" xfId="0" applyFont="1" applyAlignment="1">
      <alignment horizontal="left" vertical="center"/>
    </xf>
    <xf numFmtId="0" fontId="6" fillId="0" borderId="0" xfId="0" applyFont="1" applyAlignment="1">
      <alignment horizontal="left" vertical="center"/>
    </xf>
    <xf numFmtId="0" fontId="20" fillId="0" borderId="0" xfId="0" applyFont="1" applyAlignment="1">
      <alignment horizontal="right" vertical="center"/>
    </xf>
    <xf numFmtId="0" fontId="21" fillId="0" borderId="0" xfId="0" applyFont="1" applyAlignment="1">
      <alignment horizontal="justify" vertical="distributed" wrapText="1"/>
    </xf>
    <xf numFmtId="0" fontId="9" fillId="0" borderId="0" xfId="0" applyFont="1" applyAlignment="1">
      <alignment horizontal="right" vertical="center"/>
    </xf>
    <xf numFmtId="0" fontId="9" fillId="5" borderId="7" xfId="0" applyFont="1" applyFill="1" applyBorder="1" applyAlignment="1">
      <alignment horizontal="justify" vertical="distributed" wrapText="1"/>
    </xf>
    <xf numFmtId="0" fontId="16" fillId="6" borderId="8" xfId="2" applyFont="1" applyFill="1" applyBorder="1" applyAlignment="1">
      <alignment horizontal="justify" vertical="distributed" wrapText="1"/>
    </xf>
    <xf numFmtId="0" fontId="16" fillId="7" borderId="8" xfId="2" applyFont="1" applyFill="1" applyBorder="1" applyAlignment="1">
      <alignment horizontal="justify" vertical="distributed" wrapText="1"/>
    </xf>
    <xf numFmtId="0" fontId="17" fillId="2" borderId="8" xfId="2" applyFont="1" applyFill="1" applyBorder="1" applyAlignment="1">
      <alignment horizontal="justify" vertical="distributed"/>
    </xf>
    <xf numFmtId="0" fontId="17" fillId="2" borderId="8" xfId="2" applyFont="1" applyFill="1" applyBorder="1" applyAlignment="1">
      <alignment horizontal="justify" vertical="distributed" wrapText="1"/>
    </xf>
    <xf numFmtId="0" fontId="15" fillId="0" borderId="0" xfId="0" applyFont="1" applyAlignment="1">
      <alignment horizontal="right"/>
    </xf>
    <xf numFmtId="0" fontId="6" fillId="0" borderId="0" xfId="0" applyFont="1" applyAlignment="1">
      <alignment horizontal="center"/>
    </xf>
    <xf numFmtId="0" fontId="8" fillId="0" borderId="0" xfId="0" applyFont="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9" xfId="0" applyFont="1" applyFill="1" applyBorder="1" applyAlignment="1">
      <alignment horizontal="center"/>
    </xf>
    <xf numFmtId="0" fontId="11" fillId="3" borderId="3" xfId="0" applyFont="1" applyFill="1" applyBorder="1" applyAlignment="1">
      <alignment horizontal="center"/>
    </xf>
    <xf numFmtId="0" fontId="10" fillId="0" borderId="0" xfId="0" applyFont="1" applyAlignment="1">
      <alignment horizontal="center" vertical="center" wrapText="1"/>
    </xf>
    <xf numFmtId="0" fontId="21" fillId="0" borderId="0" xfId="0" applyFont="1" applyAlignment="1">
      <alignment horizontal="justify" vertical="distributed" wrapText="1"/>
    </xf>
    <xf numFmtId="0" fontId="21" fillId="0" borderId="10" xfId="0" applyFont="1" applyBorder="1" applyAlignment="1">
      <alignment horizontal="justify" vertical="distributed" wrapText="1"/>
    </xf>
  </cellXfs>
  <cellStyles count="33">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Normal" xfId="0" builtinId="0"/>
    <cellStyle name="Normal 11" xfId="30" xr:uid="{00000000-0005-0000-0000-000011000000}"/>
    <cellStyle name="Normal 2" xfId="2" xr:uid="{00000000-0005-0000-0000-000012000000}"/>
    <cellStyle name="Normal 2 2" xfId="29" xr:uid="{00000000-0005-0000-0000-000013000000}"/>
    <cellStyle name="Normal 3" xfId="13" xr:uid="{00000000-0005-0000-0000-000014000000}"/>
    <cellStyle name="Normal 3 2" xfId="15" xr:uid="{00000000-0005-0000-0000-000015000000}"/>
    <cellStyle name="Normal 4" xfId="14" xr:uid="{00000000-0005-0000-0000-000016000000}"/>
    <cellStyle name="Normal 4 2" xfId="17" xr:uid="{00000000-0005-0000-0000-000017000000}"/>
    <cellStyle name="Normal 4 3" xfId="26" xr:uid="{00000000-0005-0000-0000-000018000000}"/>
    <cellStyle name="Normal 5" xfId="16" xr:uid="{00000000-0005-0000-0000-000019000000}"/>
    <cellStyle name="Normal 5 2" xfId="27" xr:uid="{00000000-0005-0000-0000-00001A000000}"/>
    <cellStyle name="Normal 6" xfId="32" xr:uid="{00000000-0005-0000-0000-00001B000000}"/>
    <cellStyle name="Normal 8" xfId="31" xr:uid="{00000000-0005-0000-0000-00001C000000}"/>
    <cellStyle name="Percent 2" xfId="1" xr:uid="{00000000-0005-0000-0000-00001D000000}"/>
    <cellStyle name="Percent 2 2" xfId="10" xr:uid="{00000000-0005-0000-0000-00001E000000}"/>
    <cellStyle name="Percent 3" xfId="11" xr:uid="{00000000-0005-0000-0000-00001F000000}"/>
    <cellStyle name="Porcentual 2" xfId="12" xr:uid="{00000000-0005-0000-0000-00002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57150</xdr:rowOff>
    </xdr:from>
    <xdr:to>
      <xdr:col>3</xdr:col>
      <xdr:colOff>911224</xdr:colOff>
      <xdr:row>2</xdr:row>
      <xdr:rowOff>171026</xdr:rowOff>
    </xdr:to>
    <xdr:pic>
      <xdr:nvPicPr>
        <xdr:cNvPr id="4" name="Imagen 2">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2900" y="57150"/>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187748</xdr:colOff>
      <xdr:row>0</xdr:row>
      <xdr:rowOff>53499</xdr:rowOff>
    </xdr:from>
    <xdr:to>
      <xdr:col>8</xdr:col>
      <xdr:colOff>640080</xdr:colOff>
      <xdr:row>2</xdr:row>
      <xdr:rowOff>57991</xdr:rowOff>
    </xdr:to>
    <xdr:pic>
      <xdr:nvPicPr>
        <xdr:cNvPr id="5" name="Imagen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765588" y="53499"/>
          <a:ext cx="1854412" cy="5074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M74"/>
  <sheetViews>
    <sheetView tabSelected="1" view="pageBreakPreview" topLeftCell="A33" zoomScale="120" zoomScaleNormal="120" zoomScaleSheetLayoutView="120" workbookViewId="0">
      <selection activeCell="D30" sqref="D30"/>
    </sheetView>
  </sheetViews>
  <sheetFormatPr baseColWidth="10" defaultColWidth="9.109375" defaultRowHeight="13.2" x14ac:dyDescent="0.25"/>
  <cols>
    <col min="1" max="1" width="2.88671875" customWidth="1"/>
    <col min="2" max="2" width="1.109375" customWidth="1"/>
    <col min="3" max="3" width="12" style="1" customWidth="1"/>
    <col min="4" max="4" width="50.33203125" style="13" customWidth="1"/>
    <col min="5" max="5" width="9.33203125" style="1" customWidth="1"/>
    <col min="6" max="6" width="8.109375" style="36" customWidth="1"/>
    <col min="7" max="7" width="9.5546875" style="1" customWidth="1"/>
    <col min="8" max="8" width="10.88671875" style="1" customWidth="1"/>
    <col min="9" max="9" width="10.21875" style="1" customWidth="1"/>
    <col min="10" max="10" width="1.109375" style="1" customWidth="1"/>
    <col min="11" max="11" width="17.44140625" style="43" customWidth="1"/>
    <col min="13" max="13" width="13.88671875" bestFit="1" customWidth="1"/>
    <col min="15" max="15" width="10.44140625" bestFit="1" customWidth="1"/>
  </cols>
  <sheetData>
    <row r="1" spans="3:12" ht="24.75" customHeight="1" x14ac:dyDescent="0.3">
      <c r="C1" s="69" t="s">
        <v>13</v>
      </c>
      <c r="D1" s="69"/>
      <c r="E1" s="69"/>
      <c r="F1" s="69"/>
      <c r="G1" s="69"/>
      <c r="H1" s="69"/>
      <c r="I1" s="69"/>
    </row>
    <row r="2" spans="3:12" s="2" customFormat="1" ht="15" customHeight="1" x14ac:dyDescent="0.25">
      <c r="C2" s="70" t="s">
        <v>0</v>
      </c>
      <c r="D2" s="70"/>
      <c r="E2" s="70"/>
      <c r="F2" s="70"/>
      <c r="G2" s="70"/>
      <c r="H2" s="70"/>
      <c r="I2" s="70"/>
      <c r="J2" s="14"/>
      <c r="K2" s="44"/>
    </row>
    <row r="3" spans="3:12" s="2" customFormat="1" ht="15" customHeight="1" x14ac:dyDescent="0.25">
      <c r="C3" s="57"/>
      <c r="D3" s="57"/>
      <c r="E3" s="57"/>
      <c r="F3" s="57"/>
      <c r="G3" s="57"/>
      <c r="H3" s="57"/>
      <c r="I3" s="57"/>
      <c r="J3" s="3"/>
      <c r="K3" s="44"/>
    </row>
    <row r="4" spans="3:12" s="2" customFormat="1" ht="15" customHeight="1" x14ac:dyDescent="0.25">
      <c r="C4" s="57"/>
      <c r="D4" s="57"/>
      <c r="E4" s="57"/>
      <c r="F4" s="57"/>
      <c r="G4" s="57"/>
      <c r="H4" s="57"/>
      <c r="I4" s="57"/>
      <c r="J4" s="3"/>
      <c r="K4" s="44"/>
    </row>
    <row r="5" spans="3:12" s="2" customFormat="1" ht="15" customHeight="1" x14ac:dyDescent="0.25">
      <c r="C5" s="58" t="s">
        <v>65</v>
      </c>
      <c r="D5" s="59"/>
      <c r="E5" s="14"/>
      <c r="F5" s="14"/>
      <c r="G5" s="14"/>
      <c r="H5" s="14"/>
      <c r="I5" s="60" t="s">
        <v>60</v>
      </c>
      <c r="J5" s="3"/>
      <c r="K5" s="44"/>
    </row>
    <row r="6" spans="3:12" s="2" customFormat="1" ht="15" customHeight="1" x14ac:dyDescent="0.25">
      <c r="C6" s="14"/>
      <c r="D6" s="14"/>
      <c r="E6" s="14"/>
      <c r="F6" s="14"/>
      <c r="G6" s="14"/>
      <c r="H6" s="14"/>
      <c r="I6" s="14"/>
      <c r="J6" s="3"/>
      <c r="K6" s="44"/>
    </row>
    <row r="7" spans="3:12" s="2" customFormat="1" ht="21" customHeight="1" x14ac:dyDescent="0.25">
      <c r="C7" s="75" t="s">
        <v>61</v>
      </c>
      <c r="D7" s="76" t="s">
        <v>66</v>
      </c>
      <c r="E7" s="76"/>
      <c r="F7" s="76"/>
      <c r="G7" s="76"/>
      <c r="H7" s="61"/>
      <c r="I7" s="62" t="s">
        <v>62</v>
      </c>
      <c r="J7" s="3"/>
      <c r="K7" s="44"/>
    </row>
    <row r="8" spans="3:12" s="2" customFormat="1" ht="21" customHeight="1" x14ac:dyDescent="0.25">
      <c r="C8" s="75"/>
      <c r="D8" s="76"/>
      <c r="E8" s="76"/>
      <c r="F8" s="76"/>
      <c r="G8" s="76"/>
      <c r="H8" s="61"/>
      <c r="I8" s="62" t="s">
        <v>63</v>
      </c>
      <c r="J8" s="3"/>
      <c r="K8" s="44"/>
    </row>
    <row r="9" spans="3:12" s="2" customFormat="1" ht="21" customHeight="1" thickBot="1" x14ac:dyDescent="0.3">
      <c r="C9" s="75"/>
      <c r="D9" s="77"/>
      <c r="E9" s="77"/>
      <c r="F9" s="77"/>
      <c r="G9" s="77"/>
      <c r="H9" s="61"/>
      <c r="I9" s="62" t="s">
        <v>64</v>
      </c>
      <c r="J9" s="3"/>
      <c r="K9" s="44"/>
    </row>
    <row r="10" spans="3:12" ht="13.8" thickTop="1" x14ac:dyDescent="0.25">
      <c r="C10" s="71" t="s">
        <v>1</v>
      </c>
      <c r="D10" s="72"/>
      <c r="E10" s="72"/>
      <c r="F10" s="72"/>
      <c r="G10" s="72"/>
      <c r="H10" s="73"/>
      <c r="I10" s="74"/>
      <c r="J10" s="4"/>
    </row>
    <row r="11" spans="3:12" ht="13.8" thickBot="1" x14ac:dyDescent="0.3">
      <c r="C11" s="5" t="s">
        <v>2</v>
      </c>
      <c r="D11" s="6" t="s">
        <v>3</v>
      </c>
      <c r="E11" s="7" t="s">
        <v>4</v>
      </c>
      <c r="F11" s="7" t="s">
        <v>5</v>
      </c>
      <c r="G11" s="7" t="s">
        <v>6</v>
      </c>
      <c r="H11" s="7" t="s">
        <v>59</v>
      </c>
      <c r="I11" s="7" t="s">
        <v>7</v>
      </c>
      <c r="J11" s="4"/>
    </row>
    <row r="12" spans="3:12" ht="14.4" thickTop="1" thickBot="1" x14ac:dyDescent="0.3">
      <c r="C12"/>
      <c r="D12" s="8"/>
      <c r="E12"/>
      <c r="F12" s="9"/>
      <c r="G12"/>
      <c r="H12"/>
      <c r="I12"/>
      <c r="J12" s="4"/>
    </row>
    <row r="13" spans="3:12" ht="69.599999999999994" customHeight="1" thickTop="1" x14ac:dyDescent="0.25">
      <c r="C13" s="30" t="s">
        <v>17</v>
      </c>
      <c r="D13" s="63" t="s">
        <v>58</v>
      </c>
      <c r="E13" s="32"/>
      <c r="F13" s="33"/>
      <c r="G13" s="10"/>
      <c r="H13" s="10"/>
      <c r="I13" s="10"/>
      <c r="J13" s="4"/>
      <c r="L13" s="11"/>
    </row>
    <row r="14" spans="3:12" s="11" customFormat="1" ht="27" customHeight="1" x14ac:dyDescent="0.25">
      <c r="C14" s="53" t="s">
        <v>35</v>
      </c>
      <c r="D14" s="64" t="s">
        <v>19</v>
      </c>
      <c r="E14" s="54"/>
      <c r="F14" s="54"/>
      <c r="G14" s="54"/>
      <c r="H14" s="54"/>
      <c r="I14" s="54"/>
      <c r="J14" s="12"/>
      <c r="K14" s="45"/>
    </row>
    <row r="15" spans="3:12" s="11" customFormat="1" ht="16.5" customHeight="1" x14ac:dyDescent="0.25">
      <c r="C15" s="55" t="s">
        <v>20</v>
      </c>
      <c r="D15" s="65" t="s">
        <v>39</v>
      </c>
      <c r="E15" s="56"/>
      <c r="F15" s="56"/>
      <c r="G15" s="56"/>
      <c r="H15" s="56"/>
      <c r="I15" s="56"/>
      <c r="J15" s="12"/>
      <c r="K15" s="45"/>
    </row>
    <row r="16" spans="3:12" s="11" customFormat="1" ht="62.25" customHeight="1" x14ac:dyDescent="0.25">
      <c r="C16" s="23" t="s">
        <v>21</v>
      </c>
      <c r="D16" s="66" t="s">
        <v>70</v>
      </c>
      <c r="E16" s="37" t="s">
        <v>22</v>
      </c>
      <c r="F16" s="38">
        <v>1</v>
      </c>
      <c r="G16" s="26"/>
      <c r="H16" s="26"/>
      <c r="I16" s="25"/>
      <c r="J16" s="12"/>
      <c r="K16" s="45"/>
    </row>
    <row r="17" spans="3:13" s="11" customFormat="1" ht="87" customHeight="1" x14ac:dyDescent="0.25">
      <c r="C17" s="23" t="s">
        <v>23</v>
      </c>
      <c r="D17" s="66" t="s">
        <v>24</v>
      </c>
      <c r="E17" s="37" t="s">
        <v>14</v>
      </c>
      <c r="F17" s="38">
        <v>1000</v>
      </c>
      <c r="G17" s="26"/>
      <c r="H17" s="26"/>
      <c r="I17" s="25"/>
      <c r="J17" s="12"/>
      <c r="K17" s="45"/>
    </row>
    <row r="18" spans="3:13" s="11" customFormat="1" x14ac:dyDescent="0.25">
      <c r="C18" s="23"/>
      <c r="D18" s="66"/>
      <c r="E18" s="37"/>
      <c r="F18" s="38"/>
      <c r="G18" s="26"/>
      <c r="H18" s="26"/>
      <c r="I18" s="27"/>
      <c r="J18" s="12"/>
      <c r="K18" s="45"/>
    </row>
    <row r="19" spans="3:13" s="11" customFormat="1" x14ac:dyDescent="0.25">
      <c r="C19" s="55" t="s">
        <v>57</v>
      </c>
      <c r="D19" s="65" t="s">
        <v>26</v>
      </c>
      <c r="E19" s="56"/>
      <c r="F19" s="56"/>
      <c r="G19" s="56"/>
      <c r="H19" s="56"/>
      <c r="I19" s="56"/>
      <c r="J19" s="12"/>
      <c r="K19" s="45"/>
    </row>
    <row r="20" spans="3:13" s="11" customFormat="1" ht="108.6" customHeight="1" x14ac:dyDescent="0.25">
      <c r="C20" s="23" t="s">
        <v>27</v>
      </c>
      <c r="D20" s="66" t="s">
        <v>28</v>
      </c>
      <c r="E20" s="37" t="s">
        <v>15</v>
      </c>
      <c r="F20" s="38">
        <v>350</v>
      </c>
      <c r="G20" s="51"/>
      <c r="H20" s="51"/>
      <c r="I20" s="25"/>
      <c r="J20" s="12"/>
      <c r="K20" s="45"/>
    </row>
    <row r="21" spans="3:13" s="11" customFormat="1" ht="32.4" customHeight="1" x14ac:dyDescent="0.25">
      <c r="C21" s="23" t="s">
        <v>56</v>
      </c>
      <c r="D21" s="66" t="s">
        <v>29</v>
      </c>
      <c r="E21" s="37" t="s">
        <v>14</v>
      </c>
      <c r="F21" s="38">
        <v>1</v>
      </c>
      <c r="G21" s="26"/>
      <c r="H21" s="26"/>
      <c r="I21" s="25"/>
      <c r="J21" s="12"/>
      <c r="K21" s="45"/>
    </row>
    <row r="22" spans="3:13" s="11" customFormat="1" x14ac:dyDescent="0.25">
      <c r="C22" s="23"/>
      <c r="D22" s="66"/>
      <c r="E22" s="37"/>
      <c r="F22" s="38"/>
      <c r="G22" s="26"/>
      <c r="H22" s="26"/>
      <c r="I22" s="27"/>
      <c r="J22" s="12"/>
      <c r="K22" s="45"/>
    </row>
    <row r="23" spans="3:13" s="11" customFormat="1" x14ac:dyDescent="0.25">
      <c r="C23" s="55" t="s">
        <v>31</v>
      </c>
      <c r="D23" s="65" t="s">
        <v>30</v>
      </c>
      <c r="E23" s="56"/>
      <c r="F23" s="56"/>
      <c r="G23" s="56"/>
      <c r="H23" s="56"/>
      <c r="I23" s="56"/>
      <c r="J23" s="12"/>
      <c r="K23" s="45"/>
    </row>
    <row r="24" spans="3:13" s="11" customFormat="1" ht="84" customHeight="1" x14ac:dyDescent="0.25">
      <c r="C24" s="23" t="s">
        <v>32</v>
      </c>
      <c r="D24" s="66" t="s">
        <v>42</v>
      </c>
      <c r="E24" s="37" t="s">
        <v>15</v>
      </c>
      <c r="F24" s="38">
        <v>350</v>
      </c>
      <c r="G24" s="26"/>
      <c r="H24" s="26"/>
      <c r="I24" s="25"/>
      <c r="J24" s="12"/>
      <c r="K24" s="45"/>
    </row>
    <row r="25" spans="3:13" s="11" customFormat="1" ht="63" customHeight="1" x14ac:dyDescent="0.25">
      <c r="C25" s="23" t="s">
        <v>25</v>
      </c>
      <c r="D25" s="66" t="s">
        <v>33</v>
      </c>
      <c r="E25" s="37" t="s">
        <v>15</v>
      </c>
      <c r="F25" s="38">
        <v>350</v>
      </c>
      <c r="G25" s="26"/>
      <c r="H25" s="26"/>
      <c r="I25" s="25"/>
      <c r="J25" s="12"/>
      <c r="K25" s="45"/>
    </row>
    <row r="26" spans="3:13" s="11" customFormat="1" ht="66" customHeight="1" x14ac:dyDescent="0.25">
      <c r="C26" s="23" t="s">
        <v>52</v>
      </c>
      <c r="D26" s="66" t="s">
        <v>34</v>
      </c>
      <c r="E26" s="37" t="s">
        <v>15</v>
      </c>
      <c r="F26" s="38">
        <v>350</v>
      </c>
      <c r="G26" s="26"/>
      <c r="H26" s="26"/>
      <c r="I26" s="25"/>
      <c r="J26" s="12"/>
      <c r="K26" s="45"/>
    </row>
    <row r="27" spans="3:13" s="11" customFormat="1" x14ac:dyDescent="0.25">
      <c r="C27" s="23"/>
      <c r="D27" s="66"/>
      <c r="E27" s="37"/>
      <c r="F27" s="38"/>
      <c r="G27" s="26"/>
      <c r="H27" s="26"/>
      <c r="I27" s="27"/>
      <c r="J27" s="12"/>
      <c r="K27" s="45"/>
    </row>
    <row r="28" spans="3:13" s="11" customFormat="1" ht="19.2" x14ac:dyDescent="0.25">
      <c r="C28" s="55" t="s">
        <v>36</v>
      </c>
      <c r="D28" s="65" t="s">
        <v>37</v>
      </c>
      <c r="E28" s="56"/>
      <c r="F28" s="56"/>
      <c r="G28" s="56"/>
      <c r="H28" s="56"/>
      <c r="I28" s="56"/>
      <c r="J28" s="12"/>
      <c r="K28" s="45"/>
      <c r="M28" s="52"/>
    </row>
    <row r="29" spans="3:13" s="11" customFormat="1" ht="45" customHeight="1" x14ac:dyDescent="0.25">
      <c r="C29" s="23" t="s">
        <v>45</v>
      </c>
      <c r="D29" s="66" t="s">
        <v>46</v>
      </c>
      <c r="E29" s="37" t="s">
        <v>15</v>
      </c>
      <c r="F29" s="38">
        <v>450</v>
      </c>
      <c r="G29" s="26"/>
      <c r="H29" s="26"/>
      <c r="I29" s="25"/>
      <c r="J29" s="12"/>
      <c r="K29" s="45"/>
    </row>
    <row r="30" spans="3:13" s="11" customFormat="1" ht="42" customHeight="1" x14ac:dyDescent="0.25">
      <c r="C30" s="23" t="s">
        <v>53</v>
      </c>
      <c r="D30" s="66" t="s">
        <v>47</v>
      </c>
      <c r="E30" s="37" t="s">
        <v>15</v>
      </c>
      <c r="F30" s="38">
        <v>120</v>
      </c>
      <c r="G30" s="26"/>
      <c r="H30" s="26"/>
      <c r="I30" s="25"/>
      <c r="J30" s="12"/>
      <c r="K30" s="45"/>
    </row>
    <row r="31" spans="3:13" s="11" customFormat="1" ht="48" customHeight="1" x14ac:dyDescent="0.25">
      <c r="C31" s="23" t="s">
        <v>49</v>
      </c>
      <c r="D31" s="66" t="s">
        <v>48</v>
      </c>
      <c r="E31" s="37" t="s">
        <v>15</v>
      </c>
      <c r="F31" s="38">
        <v>350</v>
      </c>
      <c r="G31" s="26"/>
      <c r="H31" s="26"/>
      <c r="I31" s="25"/>
      <c r="J31" s="12"/>
      <c r="K31" s="45"/>
    </row>
    <row r="32" spans="3:13" s="11" customFormat="1" ht="86.4" x14ac:dyDescent="0.25">
      <c r="C32" s="23" t="s">
        <v>50</v>
      </c>
      <c r="D32" s="66" t="s">
        <v>71</v>
      </c>
      <c r="E32" s="37" t="s">
        <v>44</v>
      </c>
      <c r="F32" s="38">
        <v>12749.84</v>
      </c>
      <c r="G32" s="26"/>
      <c r="H32" s="26"/>
      <c r="I32" s="25"/>
      <c r="J32" s="12"/>
      <c r="K32" s="45"/>
      <c r="M32" s="49"/>
    </row>
    <row r="33" spans="1:11" s="11" customFormat="1" ht="61.5" customHeight="1" x14ac:dyDescent="0.25">
      <c r="C33" s="23" t="s">
        <v>51</v>
      </c>
      <c r="D33" s="66" t="s">
        <v>40</v>
      </c>
      <c r="E33" s="37" t="s">
        <v>15</v>
      </c>
      <c r="F33" s="38">
        <v>350</v>
      </c>
      <c r="G33" s="26"/>
      <c r="H33" s="26"/>
      <c r="I33" s="25"/>
      <c r="J33" s="12"/>
      <c r="K33" s="45"/>
    </row>
    <row r="34" spans="1:11" s="11" customFormat="1" ht="57.6" x14ac:dyDescent="0.25">
      <c r="C34" s="23" t="s">
        <v>54</v>
      </c>
      <c r="D34" s="66" t="s">
        <v>43</v>
      </c>
      <c r="E34" s="37" t="s">
        <v>15</v>
      </c>
      <c r="F34" s="38">
        <v>350</v>
      </c>
      <c r="G34" s="26"/>
      <c r="H34" s="26"/>
      <c r="I34" s="25"/>
      <c r="J34" s="12"/>
      <c r="K34" s="45"/>
    </row>
    <row r="35" spans="1:11" s="11" customFormat="1" ht="68.25" customHeight="1" x14ac:dyDescent="0.25">
      <c r="C35" s="23" t="s">
        <v>55</v>
      </c>
      <c r="D35" s="66" t="s">
        <v>38</v>
      </c>
      <c r="E35" s="37" t="s">
        <v>41</v>
      </c>
      <c r="F35" s="38">
        <v>1</v>
      </c>
      <c r="G35" s="26"/>
      <c r="H35" s="26"/>
      <c r="I35" s="25"/>
      <c r="J35" s="12"/>
      <c r="K35" s="45"/>
    </row>
    <row r="36" spans="1:11" s="11" customFormat="1" x14ac:dyDescent="0.25">
      <c r="C36" s="23"/>
      <c r="D36" s="67"/>
      <c r="E36" s="37"/>
      <c r="F36" s="38"/>
      <c r="G36" s="26"/>
      <c r="H36" s="26"/>
      <c r="I36" s="27"/>
      <c r="J36" s="12"/>
      <c r="K36" s="45"/>
    </row>
    <row r="37" spans="1:11" s="15" customFormat="1" ht="9.6" x14ac:dyDescent="0.2">
      <c r="C37" s="16"/>
      <c r="D37" s="16"/>
      <c r="E37" s="21"/>
      <c r="F37" s="34"/>
      <c r="G37" s="21"/>
      <c r="H37" s="21"/>
      <c r="I37" s="18"/>
      <c r="J37" s="24"/>
      <c r="K37" s="46"/>
    </row>
    <row r="38" spans="1:11" s="16" customFormat="1" ht="12.75" customHeight="1" x14ac:dyDescent="0.25">
      <c r="F38" s="19"/>
      <c r="G38" s="20" t="s">
        <v>8</v>
      </c>
      <c r="H38" s="20"/>
      <c r="I38" s="28"/>
      <c r="J38" s="20"/>
      <c r="K38" s="47"/>
    </row>
    <row r="39" spans="1:11" s="16" customFormat="1" ht="12.75" customHeight="1" x14ac:dyDescent="0.25">
      <c r="F39" s="19"/>
      <c r="G39" s="20" t="s">
        <v>9</v>
      </c>
      <c r="H39" s="20"/>
      <c r="I39" s="28"/>
      <c r="J39" s="20"/>
      <c r="K39" s="47"/>
    </row>
    <row r="40" spans="1:11" s="16" customFormat="1" ht="12.75" customHeight="1" x14ac:dyDescent="0.2">
      <c r="D40" s="42"/>
      <c r="E40" s="21"/>
      <c r="F40" s="34"/>
      <c r="G40" s="19" t="s">
        <v>10</v>
      </c>
      <c r="H40" s="19"/>
      <c r="I40" s="28"/>
      <c r="J40" s="20"/>
      <c r="K40" s="47"/>
    </row>
    <row r="41" spans="1:11" s="17" customFormat="1" ht="12.75" customHeight="1" x14ac:dyDescent="0.2">
      <c r="D41" s="22"/>
      <c r="E41" s="21"/>
      <c r="F41" s="34"/>
      <c r="G41" s="21"/>
      <c r="H41" s="21"/>
      <c r="I41" s="39"/>
      <c r="K41" s="48"/>
    </row>
    <row r="42" spans="1:11" s="17" customFormat="1" ht="9.6" x14ac:dyDescent="0.2">
      <c r="C42" s="21"/>
      <c r="D42" s="22"/>
      <c r="E42" s="21"/>
      <c r="F42" s="34"/>
      <c r="G42" s="21"/>
      <c r="H42" s="21"/>
      <c r="I42" s="21"/>
      <c r="J42" s="21"/>
      <c r="K42" s="48"/>
    </row>
    <row r="43" spans="1:11" x14ac:dyDescent="0.25">
      <c r="C43" s="17" t="s">
        <v>67</v>
      </c>
      <c r="D43" s="17"/>
      <c r="E43" s="17" t="s">
        <v>68</v>
      </c>
      <c r="F43" s="35"/>
      <c r="G43" s="17"/>
      <c r="H43" s="17"/>
      <c r="I43" s="68" t="s">
        <v>69</v>
      </c>
      <c r="K43"/>
    </row>
    <row r="44" spans="1:11" x14ac:dyDescent="0.25">
      <c r="C44" s="21"/>
      <c r="D44" s="22"/>
      <c r="E44" s="21"/>
      <c r="F44" s="34"/>
      <c r="G44" s="21"/>
      <c r="H44" s="21"/>
      <c r="I44" s="31"/>
      <c r="K44"/>
    </row>
    <row r="45" spans="1:11" x14ac:dyDescent="0.25">
      <c r="C45" s="21"/>
      <c r="D45" s="22"/>
      <c r="E45" s="21"/>
      <c r="F45" s="34"/>
      <c r="G45" s="21"/>
      <c r="H45" s="21"/>
      <c r="I45" s="28"/>
      <c r="K45"/>
    </row>
    <row r="46" spans="1:11" x14ac:dyDescent="0.25">
      <c r="C46" s="21"/>
      <c r="D46" s="22"/>
      <c r="E46" s="21"/>
      <c r="F46" s="34"/>
      <c r="G46" s="21"/>
      <c r="H46" s="21"/>
      <c r="I46" s="50"/>
      <c r="K46"/>
    </row>
    <row r="47" spans="1:11" x14ac:dyDescent="0.25">
      <c r="C47" s="21"/>
      <c r="D47" s="22"/>
      <c r="E47" s="21"/>
      <c r="F47" s="34"/>
      <c r="G47" s="21"/>
      <c r="H47" s="21"/>
      <c r="I47" s="50"/>
      <c r="K47"/>
    </row>
    <row r="48" spans="1:11" s="1" customFormat="1" x14ac:dyDescent="0.25">
      <c r="A48"/>
      <c r="B48"/>
      <c r="C48" s="21"/>
      <c r="D48" s="22"/>
      <c r="E48" s="21"/>
      <c r="F48" s="34"/>
      <c r="G48" s="40"/>
      <c r="H48" s="40"/>
      <c r="I48" s="41"/>
    </row>
    <row r="49" spans="1:11" s="1" customFormat="1" x14ac:dyDescent="0.25">
      <c r="A49"/>
      <c r="B49"/>
      <c r="C49" s="21"/>
      <c r="D49" s="22"/>
      <c r="E49" s="21"/>
      <c r="F49" s="34"/>
      <c r="G49" s="21"/>
      <c r="H49" s="21"/>
      <c r="I49" s="21"/>
    </row>
    <row r="50" spans="1:11" s="1" customFormat="1" x14ac:dyDescent="0.25">
      <c r="A50"/>
      <c r="B50"/>
      <c r="C50" s="21"/>
      <c r="D50" s="22"/>
      <c r="E50" s="21"/>
      <c r="F50" s="34"/>
      <c r="G50" s="21"/>
      <c r="H50" s="21"/>
      <c r="I50" s="21"/>
    </row>
    <row r="51" spans="1:11" s="1" customFormat="1" x14ac:dyDescent="0.25">
      <c r="A51"/>
      <c r="B51"/>
      <c r="C51" s="29" t="s">
        <v>11</v>
      </c>
      <c r="D51" s="22"/>
      <c r="E51" s="21"/>
      <c r="F51" s="34"/>
      <c r="G51" s="1" t="s">
        <v>12</v>
      </c>
      <c r="I51" s="21"/>
    </row>
    <row r="52" spans="1:11" s="1" customFormat="1" x14ac:dyDescent="0.25">
      <c r="A52"/>
      <c r="B52"/>
      <c r="C52" s="17" t="s">
        <v>16</v>
      </c>
      <c r="D52" s="22"/>
      <c r="E52" s="21"/>
      <c r="F52" s="34"/>
      <c r="G52" s="21" t="s">
        <v>18</v>
      </c>
      <c r="H52" s="21"/>
      <c r="I52" s="21"/>
    </row>
    <row r="53" spans="1:11" s="1" customFormat="1" x14ac:dyDescent="0.25">
      <c r="A53"/>
      <c r="B53"/>
      <c r="C53" s="21"/>
      <c r="D53" s="22"/>
      <c r="E53" s="21"/>
      <c r="F53" s="34"/>
      <c r="G53" s="21"/>
      <c r="H53" s="21"/>
      <c r="I53" s="21"/>
    </row>
    <row r="54" spans="1:11" s="1" customFormat="1" x14ac:dyDescent="0.25">
      <c r="A54"/>
      <c r="B54"/>
      <c r="C54" s="21"/>
      <c r="D54" s="22"/>
      <c r="E54" s="21"/>
      <c r="F54" s="34"/>
      <c r="G54" s="21"/>
      <c r="H54" s="21"/>
      <c r="I54" s="21"/>
    </row>
    <row r="55" spans="1:11" s="1" customFormat="1" x14ac:dyDescent="0.25">
      <c r="A55"/>
      <c r="B55"/>
      <c r="C55" s="17"/>
      <c r="D55" s="17"/>
      <c r="E55" s="17"/>
      <c r="F55" s="35"/>
      <c r="G55" s="17"/>
      <c r="H55" s="17"/>
      <c r="I55" s="17"/>
    </row>
    <row r="56" spans="1:11" s="1" customFormat="1" x14ac:dyDescent="0.25">
      <c r="A56"/>
      <c r="B56"/>
      <c r="C56" s="17"/>
      <c r="D56" s="17"/>
      <c r="E56" s="17"/>
      <c r="F56" s="35"/>
      <c r="G56" s="17"/>
      <c r="H56" s="17"/>
      <c r="I56" s="17"/>
    </row>
    <row r="57" spans="1:11" s="1" customFormat="1" x14ac:dyDescent="0.25">
      <c r="A57"/>
      <c r="B57"/>
      <c r="C57" s="17"/>
      <c r="D57" s="17"/>
      <c r="E57" s="17"/>
      <c r="F57" s="35"/>
      <c r="G57" s="17"/>
      <c r="H57" s="17"/>
      <c r="I57" s="17"/>
    </row>
    <row r="58" spans="1:11" s="1" customFormat="1" x14ac:dyDescent="0.25">
      <c r="A58"/>
      <c r="B58"/>
      <c r="C58" s="17"/>
      <c r="D58" s="17"/>
      <c r="E58" s="17"/>
      <c r="F58" s="35"/>
      <c r="G58" s="17"/>
      <c r="H58" s="17"/>
      <c r="I58" s="17"/>
    </row>
    <row r="59" spans="1:11" s="1" customFormat="1" x14ac:dyDescent="0.25">
      <c r="A59"/>
      <c r="B59"/>
      <c r="C59" s="17"/>
      <c r="D59" s="17"/>
      <c r="E59" s="17"/>
      <c r="F59" s="35"/>
      <c r="G59" s="17"/>
      <c r="H59" s="17"/>
      <c r="I59" s="17"/>
    </row>
    <row r="60" spans="1:11" s="1" customFormat="1" x14ac:dyDescent="0.25">
      <c r="A60"/>
      <c r="B60"/>
      <c r="C60" s="17"/>
      <c r="D60" s="17"/>
      <c r="E60" s="17"/>
      <c r="F60" s="35"/>
      <c r="G60" s="17"/>
      <c r="H60" s="17"/>
      <c r="I60" s="17"/>
    </row>
    <row r="61" spans="1:11" x14ac:dyDescent="0.25">
      <c r="K61"/>
    </row>
    <row r="62" spans="1:11" x14ac:dyDescent="0.25">
      <c r="K62"/>
    </row>
    <row r="63" spans="1:11" x14ac:dyDescent="0.25">
      <c r="K63"/>
    </row>
    <row r="64" spans="1:11" x14ac:dyDescent="0.25">
      <c r="K64"/>
    </row>
    <row r="65" spans="11:11" x14ac:dyDescent="0.25">
      <c r="K65"/>
    </row>
    <row r="66" spans="11:11" x14ac:dyDescent="0.25">
      <c r="K66"/>
    </row>
    <row r="67" spans="11:11" x14ac:dyDescent="0.25">
      <c r="K67"/>
    </row>
    <row r="68" spans="11:11" x14ac:dyDescent="0.25">
      <c r="K68"/>
    </row>
    <row r="69" spans="11:11" x14ac:dyDescent="0.25">
      <c r="K69"/>
    </row>
    <row r="70" spans="11:11" x14ac:dyDescent="0.25">
      <c r="K70"/>
    </row>
    <row r="71" spans="11:11" x14ac:dyDescent="0.25">
      <c r="K71"/>
    </row>
    <row r="72" spans="11:11" x14ac:dyDescent="0.25">
      <c r="K72"/>
    </row>
    <row r="73" spans="11:11" x14ac:dyDescent="0.25">
      <c r="K73"/>
    </row>
    <row r="74" spans="11:11" x14ac:dyDescent="0.25">
      <c r="K74"/>
    </row>
  </sheetData>
  <mergeCells count="5">
    <mergeCell ref="C1:I1"/>
    <mergeCell ref="C2:I2"/>
    <mergeCell ref="C10:I10"/>
    <mergeCell ref="C7:C9"/>
    <mergeCell ref="D7:G9"/>
  </mergeCells>
  <phoneticPr fontId="7" type="noConversion"/>
  <pageMargins left="0.5" right="0" top="0.39370078740157499" bottom="0.39370078740157499" header="0" footer="0.196850393700787"/>
  <pageSetup scale="92"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F12:K32"/>
  <sheetViews>
    <sheetView workbookViewId="0">
      <selection activeCell="H25" sqref="H25"/>
    </sheetView>
  </sheetViews>
  <sheetFormatPr baseColWidth="10" defaultRowHeight="13.2" x14ac:dyDescent="0.25"/>
  <cols>
    <col min="8" max="8" width="16.33203125" customWidth="1"/>
    <col min="10" max="10" width="13.88671875" bestFit="1" customWidth="1"/>
  </cols>
  <sheetData>
    <row r="12" spans="6:11" x14ac:dyDescent="0.25">
      <c r="F12" s="43"/>
      <c r="G12" s="43"/>
      <c r="H12" s="43"/>
      <c r="I12" s="43"/>
      <c r="J12" s="43"/>
      <c r="K12" s="43"/>
    </row>
    <row r="13" spans="6:11" x14ac:dyDescent="0.25">
      <c r="F13" s="43"/>
      <c r="G13" s="43"/>
      <c r="H13" s="43"/>
      <c r="I13" s="43"/>
      <c r="J13" s="43"/>
      <c r="K13" s="43"/>
    </row>
    <row r="14" spans="6:11" x14ac:dyDescent="0.25">
      <c r="F14" s="43"/>
      <c r="G14" s="43"/>
      <c r="H14" s="43"/>
      <c r="I14" s="43"/>
      <c r="J14" s="43"/>
      <c r="K14" s="43"/>
    </row>
    <row r="15" spans="6:11" x14ac:dyDescent="0.25">
      <c r="F15" s="43"/>
      <c r="G15" s="43"/>
      <c r="H15" s="43"/>
      <c r="I15" s="43"/>
      <c r="J15" s="43"/>
      <c r="K15" s="43"/>
    </row>
    <row r="16" spans="6:11" x14ac:dyDescent="0.25">
      <c r="F16" s="43"/>
      <c r="G16" s="43"/>
      <c r="H16" s="43"/>
      <c r="I16" s="43"/>
      <c r="J16" s="43"/>
      <c r="K16" s="43"/>
    </row>
    <row r="17" spans="6:11" x14ac:dyDescent="0.25">
      <c r="F17" s="43"/>
      <c r="G17" s="43"/>
      <c r="H17" s="43">
        <v>1040000</v>
      </c>
      <c r="I17" s="43"/>
      <c r="J17" s="43"/>
      <c r="K17" s="43"/>
    </row>
    <row r="18" spans="6:11" x14ac:dyDescent="0.25">
      <c r="F18" s="43"/>
      <c r="G18" s="43"/>
      <c r="H18" s="43">
        <v>180000</v>
      </c>
      <c r="I18" s="43"/>
      <c r="J18" s="43"/>
      <c r="K18" s="43"/>
    </row>
    <row r="19" spans="6:11" x14ac:dyDescent="0.25">
      <c r="F19" s="43"/>
      <c r="G19" s="43"/>
      <c r="H19" s="43">
        <v>180000</v>
      </c>
      <c r="I19" s="43"/>
      <c r="J19" s="43"/>
      <c r="K19" s="43"/>
    </row>
    <row r="20" spans="6:11" x14ac:dyDescent="0.25">
      <c r="F20" s="43"/>
      <c r="G20" s="43"/>
      <c r="H20" s="43">
        <v>374000</v>
      </c>
      <c r="I20" s="43"/>
      <c r="J20" s="43">
        <v>3000000</v>
      </c>
      <c r="K20" s="43"/>
    </row>
    <row r="21" spans="6:11" x14ac:dyDescent="0.25">
      <c r="F21" s="43"/>
      <c r="G21" s="43"/>
      <c r="H21" s="43">
        <v>1440000</v>
      </c>
      <c r="I21" s="43"/>
      <c r="J21" s="43">
        <v>500000</v>
      </c>
      <c r="K21" s="43"/>
    </row>
    <row r="22" spans="6:11" x14ac:dyDescent="0.25">
      <c r="F22" s="43"/>
      <c r="G22" s="43"/>
      <c r="H22" s="43">
        <v>693000</v>
      </c>
      <c r="I22" s="43"/>
      <c r="J22" s="43">
        <v>500000</v>
      </c>
      <c r="K22" s="43"/>
    </row>
    <row r="23" spans="6:11" x14ac:dyDescent="0.25">
      <c r="F23" s="43"/>
      <c r="G23" s="43"/>
      <c r="H23" s="43">
        <v>650000</v>
      </c>
      <c r="I23" s="43"/>
      <c r="J23" s="43">
        <v>600000</v>
      </c>
      <c r="K23" s="43"/>
    </row>
    <row r="24" spans="6:11" x14ac:dyDescent="0.25">
      <c r="F24" s="43"/>
      <c r="G24" s="43"/>
      <c r="H24" s="43">
        <f>SUM(H17:H23)</f>
        <v>4557000</v>
      </c>
      <c r="I24" s="43"/>
      <c r="J24" s="43">
        <v>700000</v>
      </c>
      <c r="K24" s="43"/>
    </row>
    <row r="25" spans="6:11" x14ac:dyDescent="0.25">
      <c r="F25" s="43"/>
      <c r="G25" s="43"/>
      <c r="H25" s="43">
        <f>+H24/350</f>
        <v>13020</v>
      </c>
      <c r="I25" s="43"/>
      <c r="J25" s="43">
        <v>50000</v>
      </c>
      <c r="K25" s="43"/>
    </row>
    <row r="26" spans="6:11" x14ac:dyDescent="0.25">
      <c r="F26" s="43"/>
      <c r="G26" s="43"/>
      <c r="H26" s="43"/>
      <c r="I26" s="43"/>
      <c r="J26" s="43"/>
      <c r="K26" s="43"/>
    </row>
    <row r="27" spans="6:11" x14ac:dyDescent="0.25">
      <c r="F27" s="43"/>
      <c r="G27" s="43"/>
      <c r="H27" s="43"/>
      <c r="I27" s="43"/>
      <c r="J27" s="43"/>
      <c r="K27" s="43"/>
    </row>
    <row r="28" spans="6:11" x14ac:dyDescent="0.25">
      <c r="F28" s="43"/>
      <c r="G28" s="43"/>
      <c r="H28" s="43"/>
      <c r="I28" s="43"/>
      <c r="J28" s="43">
        <f>+J20-J21-J22-J23-J26-J24-J25</f>
        <v>650000</v>
      </c>
      <c r="K28" s="43"/>
    </row>
    <row r="29" spans="6:11" x14ac:dyDescent="0.25">
      <c r="F29" s="43"/>
      <c r="G29" s="43"/>
      <c r="H29" s="43"/>
      <c r="I29" s="43"/>
      <c r="J29" s="43"/>
      <c r="K29" s="43"/>
    </row>
    <row r="30" spans="6:11" x14ac:dyDescent="0.25">
      <c r="F30" s="43"/>
      <c r="G30" s="43"/>
      <c r="H30" s="43"/>
      <c r="I30" s="43"/>
      <c r="J30" s="43"/>
      <c r="K30" s="43"/>
    </row>
    <row r="31" spans="6:11" x14ac:dyDescent="0.25">
      <c r="F31" s="43"/>
      <c r="G31" s="43"/>
      <c r="H31" s="43"/>
      <c r="I31" s="43"/>
      <c r="J31" s="43"/>
      <c r="K31" s="43"/>
    </row>
    <row r="32" spans="6:11" x14ac:dyDescent="0.25">
      <c r="F32" s="43"/>
      <c r="G32" s="43"/>
      <c r="H32" s="43"/>
      <c r="I32" s="43"/>
      <c r="J32" s="43"/>
      <c r="K32" s="4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MURAL CANTERA </vt:lpstr>
      <vt:lpstr>Hoja1</vt:lpstr>
      <vt:lpstr>'MURAL CANTERA '!Área_de_impresión</vt:lpstr>
      <vt:lpstr>'MURAL CANTERA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leonardo cap</cp:lastModifiedBy>
  <cp:lastPrinted>2024-11-19T20:21:43Z</cp:lastPrinted>
  <dcterms:created xsi:type="dcterms:W3CDTF">2014-06-26T15:10:42Z</dcterms:created>
  <dcterms:modified xsi:type="dcterms:W3CDTF">2024-11-20T15:04:14Z</dcterms:modified>
</cp:coreProperties>
</file>