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4_Plaza Publica Vicente Van Gogh\"/>
    </mc:Choice>
  </mc:AlternateContent>
  <xr:revisionPtr revIDLastSave="0" documentId="13_ncr:1_{3F431359-3708-4645-A09E-86EF9F0CC336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PLAZA VICENTE VAN GOGH LICITACI" sheetId="38" state="hidden" r:id="rId1"/>
    <sheet name="PLAZA VICENTE VANGOGH CORREGIDO" sheetId="39" r:id="rId2"/>
  </sheets>
  <definedNames>
    <definedName name="_xlnm.Print_Area" localSheetId="1">'PLAZA VICENTE VANGOGH CORREGIDO'!$C$1:$I$219</definedName>
    <definedName name="_xlnm.Print_Titles" localSheetId="0">'PLAZA VICENTE VAN GOGH LICITACI'!$1:$7</definedName>
    <definedName name="_xlnm.Print_Titles" localSheetId="1">'PLAZA VICENTE VANGOGH CORREGIDO'!$1:$11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3" i="38" l="1"/>
  <c r="H204" i="38" s="1"/>
  <c r="H200" i="38"/>
  <c r="H199" i="38"/>
  <c r="H196" i="38"/>
  <c r="H195" i="38"/>
  <c r="H192" i="38"/>
  <c r="H191" i="38"/>
  <c r="H190" i="38"/>
  <c r="H189" i="38"/>
  <c r="H188" i="38"/>
  <c r="H187" i="38"/>
  <c r="H186" i="38"/>
  <c r="H185" i="38"/>
  <c r="H181" i="38"/>
  <c r="H180" i="38"/>
  <c r="H179" i="38"/>
  <c r="H178" i="38"/>
  <c r="H177" i="38"/>
  <c r="H174" i="38"/>
  <c r="H173" i="38"/>
  <c r="H172" i="38"/>
  <c r="H171" i="38"/>
  <c r="H170" i="38"/>
  <c r="H169" i="38"/>
  <c r="H166" i="38"/>
  <c r="H165" i="38"/>
  <c r="H164" i="38"/>
  <c r="H163" i="38"/>
  <c r="H162" i="38"/>
  <c r="H161" i="38"/>
  <c r="H157" i="38"/>
  <c r="H156" i="38"/>
  <c r="H155" i="38"/>
  <c r="H154" i="38"/>
  <c r="H153" i="38"/>
  <c r="H152" i="38"/>
  <c r="H151" i="38"/>
  <c r="H150" i="38"/>
  <c r="H147" i="38"/>
  <c r="H146" i="38"/>
  <c r="H145" i="38"/>
  <c r="H144" i="38"/>
  <c r="H143" i="38"/>
  <c r="H139" i="38"/>
  <c r="H138" i="38"/>
  <c r="H137" i="38"/>
  <c r="H136" i="38"/>
  <c r="H135" i="38"/>
  <c r="H134" i="38"/>
  <c r="H133" i="38"/>
  <c r="H132" i="38"/>
  <c r="H131" i="38"/>
  <c r="H128" i="38"/>
  <c r="H129" i="38" s="1"/>
  <c r="H125" i="38"/>
  <c r="H124" i="38"/>
  <c r="H123" i="38"/>
  <c r="H122" i="38"/>
  <c r="H119" i="38"/>
  <c r="H118" i="38"/>
  <c r="H117" i="38"/>
  <c r="H116" i="38"/>
  <c r="H115" i="38"/>
  <c r="H114" i="38"/>
  <c r="H113" i="38"/>
  <c r="H112" i="38"/>
  <c r="H111" i="38"/>
  <c r="H110" i="38"/>
  <c r="H106" i="38"/>
  <c r="H105" i="38"/>
  <c r="H104" i="38"/>
  <c r="H101" i="38"/>
  <c r="H100" i="38"/>
  <c r="H99" i="38"/>
  <c r="H98" i="38"/>
  <c r="H97" i="38"/>
  <c r="H94" i="38"/>
  <c r="H93" i="38"/>
  <c r="H92" i="38"/>
  <c r="H91" i="38"/>
  <c r="H90" i="38"/>
  <c r="H89" i="38"/>
  <c r="H88" i="38"/>
  <c r="H87" i="38"/>
  <c r="H86" i="38"/>
  <c r="H83" i="38"/>
  <c r="H82" i="38"/>
  <c r="H81" i="38"/>
  <c r="H80" i="38"/>
  <c r="H79" i="38"/>
  <c r="H78" i="38"/>
  <c r="H77" i="38"/>
  <c r="H73" i="38"/>
  <c r="H72" i="38"/>
  <c r="H71" i="38"/>
  <c r="H70" i="38"/>
  <c r="H69" i="38"/>
  <c r="H68" i="38"/>
  <c r="H65" i="38"/>
  <c r="H64" i="38"/>
  <c r="H63" i="38"/>
  <c r="H62" i="38"/>
  <c r="H61" i="38"/>
  <c r="H60" i="38"/>
  <c r="H59" i="38"/>
  <c r="H58" i="38"/>
  <c r="H57" i="38"/>
  <c r="H56" i="38"/>
  <c r="H53" i="38"/>
  <c r="H52" i="38"/>
  <c r="H51" i="38"/>
  <c r="H50" i="38"/>
  <c r="H49" i="38"/>
  <c r="H48" i="38"/>
  <c r="H47" i="38"/>
  <c r="H46" i="38"/>
  <c r="H45" i="38"/>
  <c r="H44" i="38"/>
  <c r="H43" i="38"/>
  <c r="H42" i="38"/>
  <c r="H41" i="38"/>
  <c r="H38" i="38"/>
  <c r="H37" i="38"/>
  <c r="H36" i="38"/>
  <c r="H35" i="38"/>
  <c r="H34" i="38"/>
  <c r="H33" i="38"/>
  <c r="H32" i="38"/>
  <c r="H29" i="38"/>
  <c r="H28" i="38"/>
  <c r="H27" i="38"/>
  <c r="H26" i="38"/>
  <c r="H25" i="38"/>
  <c r="H24" i="38"/>
  <c r="H23" i="38"/>
  <c r="H20" i="38"/>
  <c r="H19" i="38"/>
  <c r="H18" i="38"/>
  <c r="H17" i="38"/>
  <c r="H16" i="38"/>
  <c r="H15" i="38"/>
  <c r="H14" i="38"/>
  <c r="H13" i="38"/>
  <c r="H12" i="38"/>
  <c r="H11" i="38"/>
  <c r="H201" i="38" l="1"/>
  <c r="H197" i="38"/>
  <c r="H126" i="38"/>
  <c r="H167" i="38"/>
  <c r="H107" i="38"/>
  <c r="H95" i="38"/>
  <c r="H158" i="38"/>
  <c r="H193" i="38"/>
  <c r="H39" i="38"/>
  <c r="H102" i="38"/>
  <c r="H140" i="38"/>
  <c r="H120" i="38"/>
  <c r="H30" i="38"/>
  <c r="H21" i="38"/>
  <c r="H182" i="38"/>
  <c r="H66" i="38"/>
  <c r="H206" i="38" s="1"/>
  <c r="H74" i="38"/>
  <c r="H148" i="38"/>
  <c r="H175" i="38"/>
  <c r="H54" i="38"/>
  <c r="H84" i="38"/>
  <c r="H207" i="38" l="1"/>
  <c r="H208" i="38" s="1"/>
  <c r="H216" i="38" s="1"/>
  <c r="H214" i="38" l="1"/>
</calcChain>
</file>

<file path=xl/sharedStrings.xml><?xml version="1.0" encoding="utf-8"?>
<sst xmlns="http://schemas.openxmlformats.org/spreadsheetml/2006/main" count="779" uniqueCount="236">
  <si>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</si>
  <si>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</si>
  <si>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</si>
  <si>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</si>
  <si>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</si>
  <si>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</si>
  <si>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</si>
  <si>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</si>
  <si>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</si>
  <si>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</si>
  <si>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</si>
  <si>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</si>
  <si>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</si>
  <si>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</si>
  <si>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</si>
  <si>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</si>
  <si>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</si>
  <si>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</si>
  <si>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 xml:space="preserve">   DIRECTOR DE COSTOS Y PRECIOS UNITARIOS</t>
  </si>
  <si>
    <t>I</t>
  </si>
  <si>
    <t>PAO</t>
  </si>
  <si>
    <t>PU / M2</t>
  </si>
  <si>
    <t xml:space="preserve">( PESOS 00/100 M.N.)   </t>
  </si>
  <si>
    <t>M3</t>
  </si>
  <si>
    <t>I.1</t>
  </si>
  <si>
    <t>I-1.1</t>
  </si>
  <si>
    <t>I-1.2</t>
  </si>
  <si>
    <t>I-1.3</t>
  </si>
  <si>
    <t>I-1.4</t>
  </si>
  <si>
    <t xml:space="preserve">   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</si>
  <si>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 xml:space="preserve">   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</si>
  <si>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I-1.5</t>
  </si>
  <si>
    <t>I.2</t>
  </si>
  <si>
    <t>I-2.1</t>
  </si>
  <si>
    <t>I-2.2</t>
  </si>
  <si>
    <t>I-2.3</t>
  </si>
  <si>
    <t>I-2.4</t>
  </si>
  <si>
    <t xml:space="preserve">         EXCAVACION CON EQUIPO PARA ZANJAS EN CUALQUIER TIPO DE MATERIAL Y A CUALQUIER PROFUNDIDAD, EN SECO, INCLUYE: EQUIPO, HERRAMIENTA Y MANO DE OBRA NECESARIA PARA LA CORRECTA EJECUCION DE LOS TRABAJOS.</t>
  </si>
  <si>
    <t xml:space="preserve">   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</si>
  <si>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</si>
  <si>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PLANTILLA PARA DESPLANTE DE 5 CM. DE ESPESOR, DE CONCRETO HIDRÁULICO F'C =100 KG/CM2, INCLUYE: MATERIALES, HERRAMIENTA, EQUIPO, MANO DE OBRA Y TODO LO NECESARIO PARA SU CORRECTA EJECUCION.</t>
  </si>
  <si>
    <t xml:space="preserve">         SUMINISTRO Y COLOCACION DE CONCRETO HIDRÁULICO EN CIMENTACIÓN, SIN INCLUIR MOLDES Y OBRA FALSA, RESISTENCIA F'C =250 KG/CM2, INCLUYE: MATERIAL, EQUIPO, VIBRADO Y CURADO, HERRAMIENTA, MANO DE OBRA Y TODO LO NECESARIO PARA SU CORRECTA EJECUCION.</t>
  </si>
  <si>
    <t>KG</t>
  </si>
  <si>
    <t xml:space="preserve">   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</si>
  <si>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   RELLENO CON MATERIAL PRODUCTO DE CORTE EN FORMA MANUAL PARA BANQUETAS, INCLUYE: ACARREOS, HUMEDECIDO DE MATERIAL, COMPACTACIÓN AL 90% A LA PRUEBA PROCTOR, EQUIPO HERRAMIENTA Y MANO DE OBRA.</t>
  </si>
  <si>
    <t xml:space="preserve">   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</si>
  <si>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SOBRA</t>
  </si>
  <si>
    <t>CONSTRUCCIÓN DE PLAZA PÚBLICA UBICADA EN CALLE VICENTE VAN GOGH ENTRE CALLE PABLO VERONES Y CALLE MIGUEL ÁNGEL EN LA FRACCIONAMIENTO LOMAS DEL REAL DE JARACHINA SUR EN EL MUNICIPIO DE REYNOSA, TAMAULIPAS</t>
  </si>
  <si>
    <t>PLAZA</t>
  </si>
  <si>
    <t xml:space="preserve">   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</si>
  <si>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   DEMOLICION DE GUARNICION DE CONCRETO TIPO PECHO DE PALOMA, CONCRETO SIMPLE A TIRO LIBRE FUERA DE LA OBRA, INCLUYE: APILADO, CARGA, ACARREO, EQUIPO, HERRAMIENTA Y MANO DE OBRA.</t>
  </si>
  <si>
    <t xml:space="preserve">         DEMOLICION DE CONCRETO SIMPLE, INCLUYE: CARGA Y ACARREO DEL MATERIAL PRODUCTO DE LA DEMOLICION, EQUIPO, HERRAMIENTA Y MANO DE OBRA.</t>
  </si>
  <si>
    <t xml:space="preserve">         DEMOLICION DE ESTRUCTURA DE TECHUMBRE DE MADERA Y RETIRO DE LAMINA CORRUGADA INCLUYE: CARGA, ACARREO, EQUIPO, HERRAMIENTA Y MANO DE OBRA Y TODO LO NECESARIO PARA SU CORRECTA EJECUCION.</t>
  </si>
  <si>
    <t xml:space="preserve">         DESMANTELAMIENTO Y RETIRO DE TUBO METALICO DE 4" Ø, INCLUYE: ACARREO HASTA LAS INSTALACIONES DE SERVICIOS PRIMARIOS MUNICIPALES, HERRAMIENTA, EQUIPO, MANO DE OBRA Y TODO LO NECESARIO PARA SU CORRECTO FUNCIONAMIENTO.</t>
  </si>
  <si>
    <t xml:space="preserve">         DESPALME: REMOCIÓN DE LA CAPA SUPERFICIAL DE TIERRA VEGETAL DEL TERRENO NATURAL, EN UN ESPESOR DE 20 A 30 CM. INCLUYENDO EL DESENRAICE, CARGA Y ACARREO DEL MATERIAL NO UTILIZABLE FUERA DE LA OBRA. Y TODO LO NECESARIO PARA SU CORRECTO FUNCIONAMIENTO.</t>
  </si>
  <si>
    <t>3008051-A</t>
  </si>
  <si>
    <t xml:space="preserve">         DESMANTELAMIENTO  Y RETIRO DE LUMINARIA EXISTENTE, INCLUYE SU ACARREO HASTA LAS INSTALACIONES DE SERVICIOS PRIMARIOS MUNICIPALES, HERRAMIENTA EQUIPO Y MANO DE OBRA.</t>
  </si>
  <si>
    <t xml:space="preserve">         RETIRO Y REUBICACION DE ARBOLES EXISTENTES MENORES A 3 M DE ALTURA, INCUYE: EXCAVACION, MANO DE OBRA, HERRAMIENTA, EQUIPO Y TODO LO NECESARIO PARA LA CORRECTA EJECUCION DE LOS TRABAJOS Y BUEN FUNCIONAMIENTO.</t>
  </si>
  <si>
    <t xml:space="preserve">         RETIRO DE ARBOLES EXISTENTES DE 3.00 A 6.00 M DE ALTURA, INCUYE. RETIRO FUERA DE LA OBRA, MANO DE OBRA HERRAMIENTA Y EQUIPO NECESARIO PARA LA CORRECTA EJECUCION DE LOS TRABAJOS</t>
  </si>
  <si>
    <t>3002002-D</t>
  </si>
  <si>
    <t xml:space="preserve">         CARGA MECÁNICA Y ACARREO EN CAMIÓN DEL MATERIAL EXISTENTE EN OBRA, (ESCOMBRO), PRODUCTO DE DEMOLICIONES ANTERIORES, VOLUMEN MEDIDO SUELTO, INCLUYE: EQUIPO, HERRAMIENTA, MANO DE OBRA Y TODO LO NECESARIO PARA SU BUEN FUNCIONAMIENTO.</t>
  </si>
  <si>
    <t xml:space="preserve">      GUARNICIONES Y BANQUETAS</t>
  </si>
  <si>
    <t xml:space="preserve">      PRELIMINARES</t>
  </si>
  <si>
    <t xml:space="preserve">   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</si>
  <si>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3003016-E</t>
  </si>
  <si>
    <t xml:space="preserve">   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</si>
  <si>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   SUMINISTRO Y COLOCACION DE POLIETILENO HULE NEGRO CALIBRE 400, EN ACCESO DE COCHERAS, PREVIO BARRIDO, INCLUYE: TRASLAPES, PLIEGUES, CORTES, HERRAMIENTA Y MANO DE OBRA.</t>
  </si>
  <si>
    <t xml:space="preserve">         REFUERZO CON MALLA ELECTROSOLDADA 6X6/1010 EN ACCESO DE COCHERAS, INCLUYE SUMINISTRO Y COLOCACION. INCLUYE, HERRAMIENTA, MATERIALES, EQUIPO, MANO DE OBRA Y TODO LO NECESARIO PARA SU CORRECTA EJECUCION.</t>
  </si>
  <si>
    <t xml:space="preserve">      PISOS Y ACABADOS</t>
  </si>
  <si>
    <t xml:space="preserve">         PISO DE CONCRETO F'c = 150 KG/CM2, DE 10 CMS DE ESPESOR, ACABADO PULIDO O RALLADO CON BROCHA DE PELO, ACABADO CON VOLTEADOR, INCLUYE, CIMBRA, HERRAMIENTA, MATERIALES, EQUIPO, MANO DE OBRA Y TODO LO NESARARIO PARA SU CORRECTA EJECUCION.</t>
  </si>
  <si>
    <t xml:space="preserve">         SUMINISTRO Y COLOCACION DE GRAVILLA TRITURADA, INCLUYE: MATERIAL, ACARREO, HERRAMIENTA, EQUIPO, MANO DE OBRA Y TODO LO NECESARIO PARA SU CORRECTA EJECUCION Y FUNCIONAMIENTO.</t>
  </si>
  <si>
    <t xml:space="preserve">         SUMINSTRO Y COLOCACION DE GRAVA CANTO RODADO DE 3/4" A FINOS EN CAPAS DE 10 CMS, DE ESPESOR, INCLUYE: ACARREO, FLETES, COLOCACION, MATERIAL, MANO DE OBRA, HERRAMIENTAS, EQUIPO Y TODO LO NECESARIO PARA SU CORRECTO FUNCIONAMIENTO.</t>
  </si>
  <si>
    <t xml:space="preserve"> M2</t>
  </si>
  <si>
    <t xml:space="preserve">         SUMINISTRO E INSTALACION DE PISO PODOTACTIL PARA INVIDENTES (GUIA CERAMICA BOTONES COLOR AMARILLO), CODIGO DE ALERTA DE 30 X 30 X 1.50 CM. COLOR AMARILLO, MARCA UNIMAT TRAFFIC O SIMILAR, ASENTADO CON MORTERO CEMENTO ARENA PROP. 1:4, Y 0.03 MTS, DE ESPESOR,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SUMINISTRO Y COLOCACIÓN, MATERIAL, HERRAMIENTA, EQUIPO, MANO DE OBRA, CORTES, DESPERDICIOS, ACARREOS DENTRO Y FUERA DE LA OBRA, LIMPIEZA Y TODO LO NECESARIO PARA SU CORRECTA EJECUCION.</t>
  </si>
  <si>
    <t xml:space="preserve">         SUMINISTRO E INSTALACION DE PISO PODOTACTIL PARA INVIDENTES (GUIA CERAMICA LINEAS COLOR AMARILLO), CODIGO DE AVANCE DE 30 X 30 X 1.50 CM. COLOR AMARILLO, MARCA UNIMAT TRAFFIC O SIMILAR, ASENTADO CON MORTERO CEMENTO ARENA PROP. 1:4, Y 0.03 MTS, DE ESPESOR,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SUMINISTRO Y COLOCACIÓN, MATERIAL, HERRAMIENTA, EQUIPO, MANO DE OBRA, CORTES, DESPERDICIOS, ACARREOS DENTRO Y FUERA DE LA OBRA, LIMPIEZA Y TODO LO NECESARIO PARA SU CORRECTA EJECUCION.</t>
  </si>
  <si>
    <t xml:space="preserve">         SUMINISTRO Y COLOCACION DE LOSA RECTANGULAR DE 20 X 40 X 4 CMS, DE ESPESOR, EN COLOR GRIS BKR, TEXTURA MAQUINEADA, MARCA BASALTEX O SIMILAR, ASENTADO SOBRE MORTERO CEMENTO-ARENA PROPORCION 1:3, Y 0.03 MTS, DE ESPESOR, INCLUYE: FLETE, MATERIALES, CORTES, DESPERDICIOS, ACARREOS, LIMPIEZA DE SUPERFICIE, MANO DE OBRA, EQUIPO, HERRAMIENTA Y TODO LO NECESARIO PARA SU CORRECTO FUNCIONAMIENTO.</t>
  </si>
  <si>
    <t xml:space="preserve">         SUMINISTRO Y COLOCACION DE LOSA RECTANGULAR DE 20 X 40 X 4 CMS, DE ESPESOR, EN COLOR PAJA, TEXTURA MAQUINEADA, MARCA BASALTEX O SIMILAR, ASENTADO SOBRE MORTERO CEMENTO-ARENA PROPORCION 1:3, Y 0.03 MTS, DE ESPESOR, INCLUYE: FLETE, MATERIALES, CORTES, DESPERDICIOS, ACARREOS, LIMPIEZA DE SUPERFICIE, MANO DE OBRA, EQUIPO, HERRAMIENTA Y TODO LO NECESARIO PARA SU CORRECTO FUNCIONAMIENTO.</t>
  </si>
  <si>
    <t xml:space="preserve">      INSTALACION ELECTRICA Y LUMINARIAS</t>
  </si>
  <si>
    <t xml:space="preserve">   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</si>
  <si>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>8001463-A</t>
  </si>
  <si>
    <t xml:space="preserve">         SUMINISTRO E INSTALACION DE ACOMETIDA ELECTRICA SUBTERRANEA DE MEDIA TENSION, 220 VCA UTILIZANDO 12 HILOS DE CABLE #500 MCM (3 FASES Y 3 NEUTROS), INCLUYE BASE DE MEDICION TRIFASICA 220 VCA DE 7 TERMINALES 200A, MUFA, TUBO DE 3" COLOR NEGRO, INCLUYE: 5 M DE FLEJE DE ACERO INOXIDABLE 3/4 Y SELLO DE 5/8, UNA RETENIDA SENCILLA DE ANCLA, CENTRO DE CARGA PRINCIPAL MCA SQUARE D MODELO I-LINE CLASE 2110 CAP. CORRIENTE NOMINAL 100-1200A, COD. TABLERO EN CATALOGO ML1200223A, INTERRUPTOR PRINCIPAL 800A, No. CATALOGO MH36800 SQUAR-D  3 POLOS, TODO HERRAJE Y MATERIAL NECESARIO PARA SU CORRECTO FUNCIONAMIENTO,</t>
  </si>
  <si>
    <t xml:space="preserve">         SUMINISTRO Y COLOCACIÓN DE TABLERO DE CONTROL PARA 6 CIRCUITOS MONOFÁSICOS MARCA SQUARE-D O SIMILAR. INCLUYE: 4 INTERRUPTORES TERMICOS DE 1 POLO DE 15 AMP. CADA UNO, MANO DE OBRA  ESPECIALIZADA, CONEXIONES, PRUEBAS, MATERIAL MISCELÁNEO, DESPERDICIO, ACARREOS, MANIOBRAS, HERRAMIENTA, EQUIPO Y TODO LO NECESARIO PARA SU CORRECTO FUNCIONAMIENTO.</t>
  </si>
  <si>
    <t xml:space="preserve">         INTERRUPTOR TERMOMAGNÉTICO DE 2 POLO, 120 V.C.A., DE 15 A 50 AMP, TIPO Q0, MARCA SQUARE-D O SIMILAR EN CALIDAD, INCLUYE: SUMINISTRO, COLOCACIÓN, PRUEBAS, MATERIAL, MANO DE OBRA, HERRAMIENTA, EQUIPO Y TODO LO NECESARIO PARA SU CORRECTO FUNCIONAMIENTO.</t>
  </si>
  <si>
    <t xml:space="preserve">         SUMINISTRO Y COLOCACION DE CABLE XLP DE COBRE CON FORRO, CALIBRE 1/0 AWG, MARCA VIAKON O SIMILAR EN CALIDAD, INCLUYE: MATERIALES, MANO DE OBRA ESPECIALIZADA, CONECCION, MANIOBRAS, HERRAMIENTA, EQUIPO EN CUALQUIER NIVEL Y TODO LO NECESARIO PARA SU CORRECTO FUNCIONAMIENTO.</t>
  </si>
  <si>
    <t xml:space="preserve">         SUMINISTRO Y COLOCACION DE ALAMBRE DE COBRE DESNUDO, CALIBRE 2 AWG, MARCA VIAKON O SIMILAR EN CALIDAD, INCLUYE: MATERIALES, MANO DE OBRA ESPECIALIZADA, CONECCION, MANIOBRAS, HERRAMIENTA, EQUIPO EN CUALQUIER NIVEL Y TODO LO NECESARIO PARA SU CORRECTO FUNCIONAMIENTO.</t>
  </si>
  <si>
    <t xml:space="preserve">         SUMINISTRO E INSTALACION DE SISTEMA DE TIERRA EN BAJA TENSION, CON VARILLA COOPERWELD DE 1/2" Ø (13 MM) Y 1.50 MTS, DE LONGITUD, CON MEJORA DE TIERRAS "GEM" DE 4" Ø Y 30 CMS, DE PROFUNDIDAD, REGISTRO PREFABRICADO DE CONCRETO POLIMERICO DE 6" Ø, CON LEYENDA DE TIERRA, CONECTOR SOLDABLE, INCLUYE: MATERIAL, HERRAMIENTA, EQUIPO, MANO DE OBRA, PERFORACION, EXCAVACION, LIMPIEZA, DESPERDICIOS Y TODO LO NECESARIO PARA SU CORRECTO FUNCIONAMIENTO.</t>
  </si>
  <si>
    <t xml:space="preserve">         SUMINISTRO Y TENDIDO DE TUBO CONDUIT PVC PESADO DE 102 MM (4") Ø. INCLUYE: MATERIAL, MANO DE OBRA, HERRAMIENTA, EQUIPO, ACARREO, PRUEBAS, CONEXIONES, TRAZO, EXCAVACION, RELLENO Y TODO LO NECESARIO PARA SU CORRECTO FUNCIONAMIENTO.</t>
  </si>
  <si>
    <t xml:space="preserve">         SUMINISTRO Y TENDIDO DE TUBO CONDUIT PVC PESADO DE 41 MM DE DIAMETRO. INCLUYE: MATERIAL, MANO DE OBRA, HERRAMIENTA, ACARREO,PRUEBAS, CONEXIONES, TRAZO, EXCAVACION Y RELLENO.</t>
  </si>
  <si>
    <t>4024116-A</t>
  </si>
  <si>
    <t xml:space="preserve">   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</si>
  <si>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   SUMINISTRO Y COLOCACION DE CABLE DE COBRE TIPO THW-LS 75/90 °C CALIBRE AWG # 6, CON FORRO, MARCA CONDUMEX O SIMILAR EN CALIDAD, INCLUYE: MATERIALES, MANO DE OBRA ESPECIALIZADA, CONECCION, MANIOBRAS, HERRAMIENTA, EQUIPO EN CUALQUIER NIVEL.</t>
  </si>
  <si>
    <t xml:space="preserve">      MOBILIARIO</t>
  </si>
  <si>
    <t xml:space="preserve">         SUMINISTRO Y COLOCACION DE PÉRGOLA PALMERA TIPO PER-03 DE GEOMETRIA TRAPEZOIDAL DE 4.15 MTS X 2.00 MTS X 3.75 MTS DE ALTURA, DISEÑO SEGUN ESPECIFICACIONES  EN PLANO EN PLANO MFR-PER-03 , A BASE DE PERFILES METÁLICOS OR DE 5" X 2" CALIBRE 6 EN BASTIDOR, TUBO CEDULA 30 DE 4" EN POSTE, PLACA BASE DE 1/2" DE ESPESOR DE 30 CM X 30 CM CON 4 ANCLAS TAQUETE ARPÓN DE 1/2" C 5 1/2" CADA BASE, 2 PLACAS SUPERIORES DE 1/2" DE 20CM X 20 CM CON 4 CARTABONES DE PLACA DE 1/4" CADA UNA, TENSORES A BASE DE PERFIL REDONDO DE 3/4" Y  VIGAS DE MADERA 40% PLASTICO HDPE Y 60% MADERA NATURAL   DE 0.10 X .035 M, FIJADA POR MEDIO DE ÁNGULO DE 1/8" X 2" Y PERNO DE 1/2" CUERDA SIN FIN CON TUERCA Y RONDANA EN CENTRO Y EXTREMOS, ELEMENTOS METÁLICOS CON PRIMER ANTICORROSIVO Y  ACABADO PINTURA ESMALTE 100 MATE COLOR CAVERNA MCA. COMEX O SIMILAR. INCLUYE: MATERIALES, CORTES , DESPERDICIOS, MONTAJE , MANIOBRAS, MANO DE OBRA, EQUIPO  Y TODO LO NECESARIO PARA SU CORRECTA EJECUCIÓN</t>
  </si>
  <si>
    <t xml:space="preserve">         SUMINISTRO E INSTALACION DE RESBALADILLA METALICA PARQUE PUBLICO, ESCALERA CONSTRUIDA CON TUBERIA DE 1-1/4" Ø, CED-30, ESCALERA CON SOLERA DE 2" X 3/16, PASAMANOS CON TUBERIA DE 1" Ø, CED-30, RESBALADERO CONSTRUIDO CON RECTANGULAR DE 3" X 1-1/2" Y LAMINA EN ROLLO GALVANIZADO CAL-20, SKU: REC-089, INCLUYE: CONCRETO F'c=150 KG/CM2 PARA SU FIJACIÓN, MATERIAL, EQUIPO, HERRAMIENTA, MANO DE OBRA Y TODO LO NECESARIO PARA SU CORRECTA EJECUCION Y BUEN FUNCIONAMIENTO.</t>
  </si>
  <si>
    <t xml:space="preserve">         SUMINISTRO E INSTALACION DE COLUMPIO PARQUE PUBLICO 4 PLAZAS, MARCA REYLAZ O SIMILAR, CONSTRUIDO CON TUBERIA DE 2-1/2" Ø, CED-30, PATAS EN TUBERIA DE 1-1/2" Ø, CED-30, CAJA DE BALEROS, CADENA DE 1/4, GALVANIZADA Y ASIENTOS ESTRUCTURADOS EN ANGULO Y SOLERA DE 1" X 1/8", SKU: REC-052, INCLUYE: CONCRETO F'c=150 KG/CM2 PARA SU FIJACIÓN, MATERIAL, EQUIPO, HERRAMIENTA, MANO DE OBRA Y TODO LO NECESARIO PARA SU CORRECTA EJECUCION Y BUEN FUNCIONAMIENTO.</t>
  </si>
  <si>
    <t xml:space="preserve">         SUMINISTRO E INSTALACION DE SUBE Y BAJA PARQUE PUBLICO 2 SECCIONS, MARCA REYLAZ O SIMILAR, CONSTRUIDO CON TUBERIA DE 3" Ø, CED-30, CON ANGULO Y SOLERA DE 1-1/2, BASE DE 2-1/2 Y 2", SKU: REC-068, INCLUYE: FLETE, CONCRETO F'c=150 KG/CM2 PARA SU FIJACIÓN, MATERIAL, EQUIPO, HERRAMIENTA, MANO DE OBRA Y TODO LO NECESARIO PARA SU CORRECTA EJECUCION Y BUEN FUNCIONAMIENTO.</t>
  </si>
  <si>
    <t xml:space="preserve">         SUMINISTRO E INSTALACION DE PASAMANOS 2 X 3 M, MARCA REYLAZ O SIMILAR, CONSTRUIDO CON TUBERIA DE 2" Y 1" Ø CEDULA 30, INCLUYE: FLETE, CONCRETO F'c=150 KG/CM2 PARA SU FIJACIÓN, HERRAMIENTA, EQUIPO, MANO DE OBRA Y TODO LO NECESARIO PARA SU CORRECTO FUNCIONAMIENTO</t>
  </si>
  <si>
    <t xml:space="preserve">         SUMINISTRO E INSTALACION DE EJERCITADOR DE PIERNAS, REY-19 POTRO, MARCA REYLAZ O SIMILAR, CON MEDIDAS DE L: 0.6O MTS X AN: 0.98 MTS X AL: 1.10 MTS, INCLUYE: FLETE, CONCRETO F'c = 150 KG/CM2 PARA SU FIJACIÓN, HERRAMIENTA, EQUIPO, MANO DE OBRA Y TODO LO NECESARIO PARA SU CORRECTO FUNCIONAMIENTO</t>
  </si>
  <si>
    <t xml:space="preserve"> PZA</t>
  </si>
  <si>
    <t xml:space="preserve">         SUMINISTRO E INSTALACION DE EJERCITADOR DE CINTURA DOBLE, MARCA REYLAZ O SIMILAR, CON MEDIDAS DE L: 0.90 MTS X AN: 1.73 MTS X AL: 1.35 MTS, INCLUYE: FLETE, CONCRETO F'c = 150 KG/CM2 PARA SU FIJACIÓN, HERRAMIENTA, EQUIPO, MANO DE OBRA Y TODO LO NECESARIO PARA SU CORRECTO FUNCIONAMIENTO</t>
  </si>
  <si>
    <t xml:space="preserve">         SUMINISTRO E INSTALACION DE EJERCITADOR PARA PECHO, MARCA REYLAZ O SIMILAR, CON MEDIDAS DE L: 0.50 MTS X AN: 1.27 MTS X AL: 2.00 MTS, INCLUYE: FLETE, CONCRETO F'c = 150 KG/CM2 PARA SU FIJACIÓN, HERRAMIENTA, EQUIPO, MANO DE OBRA Y TODO LO NECESARIO PARA SU CORRECTO FUNCIONAMIENTO</t>
  </si>
  <si>
    <t xml:space="preserve">         SUMINISTRO E INSTALACION DE EJERCITADOR DE CAMINADORA ELIPTICA, MARCA REYLAZ O SIMILAR, INCLUYE: FLETE, CONCRETO F'c = 150 KG/CM2 PARA SU FIJACIÓN, HERRAMIENTA, EQUIPO, MANO DE OBRA Y TODO LO NECESARIO PARA SU CORRECTO FUNCIONAMIENTO</t>
  </si>
  <si>
    <t xml:space="preserve">         SUMINISTRO E INSTALACION DE EJERCITADOR DE CAMA DE ABDOMINALES, MARCA REYLAZ O SIMILAR, CON MEDIDAS DE 1.22 MTS X 1.24 MTS DE ANCHO X 0.72 MTS DE ALTO, INCLUYE: FLETE, CONCRETO F'c = 150 KG/CM2 PARA SU FIJACIÓN, HERRAMIENTA, EQUIPO, MANO DE OBRA Y TODO LO NECESARIO PARA SU CORRECTO FUNCIONAMIENTO</t>
  </si>
  <si>
    <t>I-1.6</t>
  </si>
  <si>
    <t xml:space="preserve">      JARDINERIA</t>
  </si>
  <si>
    <t xml:space="preserve">         SUMINISTRO Y SEMBRADO DE ARBOLES TIPO OLIVO 15 AÑOS, PARA JARDINERIA, FERTILIZANTE, ABONO Y RIEGO DIARIO DURANTE SU ADAPTACION, INCLUYE: MATERIAL, HERRAMIENTA Y MANO DE OBRA.</t>
  </si>
  <si>
    <t xml:space="preserve">         RELLENO CON TIERRA NEGRA VEGETAL, PARA JARDINERAS Y PLANTACION DE ARBOLES CON ESPESOR PROMEDIO DE 0.10 MTS. INCLUYE: SUMINISTRO, ACARREO, HUMEDECIDO, EQUIPO, HERRAMIENTA Y MANO DE OBRA</t>
  </si>
  <si>
    <t xml:space="preserve">         SUMINISTRO Y SEMBRADO DE PLANTA TIPO BUGAMBILIA, PARA JARDINERÍA, INCLUYE: FERTILIZANTE, ABONO, RIEGO DIARIO DURANTE SU ADAPTACIÓN, MATERIAL, HERRAMIENTA Y MANO DE OBRA.</t>
  </si>
  <si>
    <t xml:space="preserve">         SUMINISTRO Y SEMBRADO DE PLANTA TIPO LAUREL ENANO, PARA JARDINERÍA, INCLUYE: FERTILIZANTE, ABONO, RIEGO DIARIO DURANTE SU ADAPTACIÓN, MATERIAL, HERRAMIENTA Y MANO DE OBRA.</t>
  </si>
  <si>
    <t xml:space="preserve">         SUMINISTRO Y SEMBRADO DE ARBOLES TIPO ENCINO ROBLE HASTA 4.00 M. DE ALTURA TRONCO 4" DE DIAMETRO PARA JARDINERIA, FERTILIZANTE, ABONO Y RIEGO DIARIO DURANTE SU ADAPTACION, INCLUYE: MATERIAL, HERRAMIENTA Y MANO DE OBRA.</t>
  </si>
  <si>
    <t xml:space="preserve">         FABRICACIÓN DE RODAPIE DE CONCRETO F'c=150 KG/CM2, SECCIÓN 10X15 CM. SIN ARMAR, PARA DELIMITAR AREAS PERMEABLES, INCLUYE: MATERIALES, EQUIPO, HERRAMIENTA Y MANO DE OBRA.</t>
  </si>
  <si>
    <t xml:space="preserve"> ML</t>
  </si>
  <si>
    <t>FORO</t>
  </si>
  <si>
    <t xml:space="preserve">         EXCAVACION PARA APERTURA DE CAJA, EN MATERIAL TIPO A y/o B, INCLUYE: EQUIPO, HERRAMIENTA Y MANO DE OBRA.</t>
  </si>
  <si>
    <t>3002004-F</t>
  </si>
  <si>
    <t xml:space="preserve">         TERRAPLEN CON MATERIAL PRODUCTO DE CORTE, INCLUYE: HUMEDECIDO DE MATERIAL, COMPACTACION AL 90 % DE LA PRUEBA PROCTOR EN CAPAS NO MAYORES DE 20 CM, MANO DE OBRA, EQUIPO, HERRAMIENTA Y TODO LO NECESARIO PARA SU CORRECTA EJECUCION.</t>
  </si>
  <si>
    <t xml:space="preserve">      CIMENTACION</t>
  </si>
  <si>
    <t xml:space="preserve">         CONSTRUCCION DE ZAPATA CORRIDA DE 70 X 15 CMS, DE SECCION, A BASE DE CONCRETO HIDRAULICO F´c = 200 KG/CM2, ARMADA CON 5 VS. DE 3/8" Ø EN EL SENTIDO LONGITUDINAL Y BASTONES DE VARILLA DE 3/8" Ø @ 25 CMS, EN EL SENTIDO TRANSVERSAL, INCLUYE: CIMBRA COMUN, DESCIMBRA, MATERIALES, HERRAMIENTA, MANO DE OBRA, EQUIPO Y TODO LO NECESARIO PARA SU CORRECTO FUNCIONAMIENTO.</t>
  </si>
  <si>
    <t xml:space="preserve">   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</si>
  <si>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 xml:space="preserve">         SUMINISTRO Y COLOCACION DE CIMBRA NO APARENTE EN ESTRUCTURA (LOSAS, TRABES) A CUALQUIER ALTURA, INCLUYE: GOTEROS, OBRA FALSA, CIMBRADO, DESCIMBRADO, HERRAMIENTA, MATERIALES, EQUIPO, MANO DE OBRA Y TODO LO NECESARIO PARA SU CORRECTA EJECUCION.</t>
  </si>
  <si>
    <t xml:space="preserve">   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</si>
  <si>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</si>
  <si>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   SUMINISTRO Y COLOCACIÓN DE CEMENTO GROUT. INCLUYE: MATERIAL, MANO DE OBRA, NIVELACIÓN, HERRAMIENTA, LIMPIEZAS, RETIRO DE SOBRANTES FUERA DE LA OBRA,  EQUIPO Y TODO LO NECESARIO PARA SU CORRECTA EJECUCION.</t>
  </si>
  <si>
    <t xml:space="preserve">   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</si>
  <si>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 xml:space="preserve">      ALBAÑILERIA</t>
  </si>
  <si>
    <t xml:space="preserve">   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</si>
  <si>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   CONSTRUCCION DE CADENA DE CONCRETO F'c = 150 KG/CM2, DE 15 X 20 CMS, ARMADA CON 4 VRS NO 3 Y ESTRIBOS NO 2 @ 15 CMS, INCLUYE: MATERIALES, MANO DE OBRA, HERRAMIENTA, EQUIPO, ANCLAJES NECESARIOS, CIMBRA COMÚN Y DESCIMBRA A CUALQUIER ALTURA Y TODO LO NECESARIO PARA SU CORRECTO FUNCIONAMIENTO.</t>
  </si>
  <si>
    <t xml:space="preserve">         CONSTRUCCION DE CASTILLO DE CONCRETO F'c = 150 KG/CM2, DE 15 X 20 CMS, ARMADA CON 4 VRS NO 3 Y ESTRIBOS NO 2 @ 15 CMS,, INCLUYE: CIMBRA COMUN, DESCIMBRA, MATERIALES, HERRAMIENTA, EQUIPO, MANO DE OBRA Y TODO LO NECESARIO PARA SU CORRECTA EJECUCION Y FUNCIONAMIENTO.</t>
  </si>
  <si>
    <t xml:space="preserve">   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</si>
  <si>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ACABADOS</t>
  </si>
  <si>
    <t xml:space="preserve">         SUMINISTRO Y COLOCACION DE ZOCLO DE 40 CM. DE ALTURA A BASE DE GRANITO IMPALA DE 40 CM 40X60 CM. Y 1.5 CM. DE ESPESOR INCLUYE PREPARACION DE LA SUPERFICIE ,  ASENTADO CON PASTA ADHESIVA Y TODO LO NECESARIO PARA SU CORRECTO FUNCIONAMIENTO.</t>
  </si>
  <si>
    <t xml:space="preserve">         SUMINISTRO Y COLOCACION DE RECUBRIMIENTO EN MURO DE CONTENCION, A BASE DE GRANITO LUCERNA BRASIL GRIS DE 40X60X2 CM S.M.A., ASENTADO CON ADHESIVO PARA PIEDRA NATURAL DE ACUERDO A NORMAS DE TCI  SECADO RÁPIDO PARA PISOS,   INCLUYE: EL SUMINISTRO DE LOS MATERIALES SUS MERMAS Y /O DESPERDICIOS,HERRAMIENTA Y/O O EQUIPO DE TRABAJO Y SEGURIDAD, PREPARACION DE LA SUPERFICIE ,CIMBRA, ACARREOS, NIVELACIÓN, MATERIALES Y MANO DE OBRA, ACARREOS VERTICALES Y HORIZONTALES, LA ESTIBA DEL MATERIAL, EL ACARREO DENTRO Y FUERA DE LA OBRA  Y TODO LO NECESARIO PARA SU CORRECTO FUNCIONAMIENTO.</t>
  </si>
  <si>
    <t xml:space="preserve">         SUMINISTRO Y COLOCACION DE PISO CERAMICO TRAVERTINO TECHNO  DE 0.60 X 0.40 M., ASENTADO CON CEMENTO CREST O SIMILAR, EL MORTERO SE APLICA CON LLANA DENTADA CON UN ESPESOR DE 3MM., JUNTEADO CON MORTERO DE CAL Y PIGMENTO, SEGÚN MUESTRA.  INCLUYE: TRAZO Y NIVELACIÓN, MANO DE OBRA, HERRAMIENTA, ACARREO DEL MATERIAL A PIE DE OBRA HASTA 100.0 MTS, ACARREO Y ELEVACIONES EN ZONA DE ACOPIO DENTRO DE LA OBRA HASTA 50.0 MTS Y EQUIPO.</t>
  </si>
  <si>
    <t>I.3</t>
  </si>
  <si>
    <t>TECHUMBRE</t>
  </si>
  <si>
    <t>I-3.1</t>
  </si>
  <si>
    <t xml:space="preserve">   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</si>
  <si>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   ACERO DE REFUERZO EN ESTRUCTURA #4  F'Y 4200 KG/CM2. INCLUYE: SUMINISTRO, HABILITADO, ARMADO, TRASLAPES, GANCHOS SILLETAS Y DESPERDICIOS, INCLUYE, HERRAMIENTA, MATERIALES, EQUIPO, MANO DE OBRA Y TODO LO NECESARIO PARA SU CORRECTA EJECUCION.</t>
  </si>
  <si>
    <t>I-3.2</t>
  </si>
  <si>
    <t xml:space="preserve">      ESTRUCTURA METALICA</t>
  </si>
  <si>
    <t xml:space="preserve">   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</si>
  <si>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>5045495-A</t>
  </si>
  <si>
    <t xml:space="preserve">         SUMINISTRO DE CUBIERTA MULTYTECHO MARCA TERNIUM, CAL. 26-26 DE 2" DE ESPESOR DE 12.00 X 1.067 M DE ANCHO, INCLUYE: MANIOBRAS, MATERIALES, FLETES, CARGAS Y DESCARGAS Y TODO LO NECESARIO PARA SU CORRECTO SUMINISTRO.</t>
  </si>
  <si>
    <t>5045495-C</t>
  </si>
  <si>
    <t xml:space="preserve">         HABILITADO Y COLOCACION DE CUBIERTA MULTYTECHO, CAL. 26-26 DE 2" DE ESPESOR DE 12.00 X 1.00 M DE ANCHO EFECTIVO, MARCA TERNIUM, SELLADO PERIMETRAL FRONTAL Y EN TODAS LAS UNIONES DE MULTYTECHO, CINTA PAKEL ENTRE MACHIHEMBRADO Y SELLO DE TORNIELLERIA SIKAFLEX 1A, CUMBRERA DE ACUERDO AL FABRICANTE, CON FALDONES DE 60 CM DE LONGITUD, INCLUYE: MANO DE OBRA, SEÑALAMIENTOS, PROTECCIONES, CORTES, DESPERDICIOS  MATERIALES,  ACARREOS, ELEVACIONES A CUALQUIER ALTURA, LIMPIEZA Y TODO LO NECESARIO PARA SU CORRECTA EJECUCION.</t>
  </si>
  <si>
    <t xml:space="preserve">   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</si>
  <si>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>I-3.3</t>
  </si>
  <si>
    <t xml:space="preserve">      INSTALACIONES</t>
  </si>
  <si>
    <t xml:space="preserve">         BAJADA DE AGUA PLUVIAL CON TUBO DE PVC SANITARIO DE 6" DE DIAM Y 6 M DE ALTURA, FIJO A COLUMNA METALICA CON ABRAZADERAS. INCLUYE, CONEXIONES A CANALON,  HERRAMIENTA, MATERIALES, EQUIPO, MANO DE OBRA Y TODO LO NECESARIO PARA SU CORRECTA EJECUCION.</t>
  </si>
  <si>
    <t>I-3.4</t>
  </si>
  <si>
    <t xml:space="preserve">      INSTALACION ELECTRICA</t>
  </si>
  <si>
    <t xml:space="preserve">   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</si>
  <si>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</si>
  <si>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</si>
  <si>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  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</si>
  <si>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</si>
  <si>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  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</si>
  <si>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>I.4</t>
  </si>
  <si>
    <t>I-4.1</t>
  </si>
  <si>
    <t>CANCHA DE USOS MULTIPLES</t>
  </si>
  <si>
    <t>I-4.2</t>
  </si>
  <si>
    <t xml:space="preserve">      CANCHA</t>
  </si>
  <si>
    <t>4004008-A</t>
  </si>
  <si>
    <t xml:space="preserve">         PISO DE CONCRETO HIDRÁULICO F'c = 200 KG/CM2 DE 10 CM. DE ESPESOR, ACABADO PULIDO CON ENDURECEDOR MINERAL PROTECTO DUR S, O SIMILAR, JUNTAS FRÍAS, ACABADO CON VOLTEADOR, INCLUYE: CIMBRA, ACARREOS, NIVELACIÓN, MATERIALES, HERRAMIENTA, EQUIPO Y MANO DE OBRA.</t>
  </si>
  <si>
    <t xml:space="preserve">         REFUERZO CON MALLA ELECTROSOLDADA 6X6/1010 EN PISOS INCLUYE: SUMINISTRO Y COLOCACION, HERRAMIENTA, MATERIALES, EQUIPO, MANO DE OBRA Y TODO LO NECESARIO PARA SU CORRECTA EJECUCION.</t>
  </si>
  <si>
    <t xml:space="preserve">         JUNTA DE CONSTRUCCION "JC" DE 2 CM DE ESPESOR CALAFATEADO CON ASFALTO LIQUIDO Y SELLADO CON SILICON PARA CONCRETO, PREVIA PREPARACION Y LIMPIEZA DE LA JUNTA, INCLUYE: MATERIALES, HERRAMIENTA, EQUIPO, MANO DE OBRA Y TODO LO NECESARIO PARA SU CORRECTO FUNCIONAMIENTO.</t>
  </si>
  <si>
    <t xml:space="preserve">         JUNTA DE DILATACION "JD" CORTADA CON REGLA METALICA DE 6 MM, DE ESPESOR, POR 38 MM (1-1/2") DE PROFUNDIDAD, SELLADA CON SILICON PARA CONCRETO, PREVIA PREPARACION Y LIMPIEZA DE LA JUNTA, INCLUYE:  MATERIALES, HERRAMIENTA, EQUIPO, MANO DE OBRA Y TODO LO NECESARIO PARA SU CORRECTO FUNCIONAMIENTO.</t>
  </si>
  <si>
    <t xml:space="preserve">         SUMINISTRO Y COLOCACIÓN DE CASQUILLO (FUNDA PARA INSERTAR POSTE) A BASE DE TUBO CED. 40 DE 3" DE DIAMETRO x 11.34 KG/ML DE 70 CM. DE LONGITUD, ACABADO CON PINTURA ANTICORROSIVA COLOR BLANCO APLICADA A DOS MANOS CON PISTOLA DE AIRE Y AHOGADO EN CONCRETO, INCLUYE: MATERIAL, MANO DE OBRA, HERRAMIENTA, EQUIPO, CORTES, Y DESPERDICIOS.</t>
  </si>
  <si>
    <t xml:space="preserve">         SUMINISTRO Y COLOCACION DE POSTE  A BASE DE TUBO DE 2 1/2" CEDULA 40 DE 3.25 M. DE LONGITUD APLICACION DE  ANTICORROSIVO, PINTURA DE ESMALTE COLOR BLANCO APLICADA A DOS MANOS, INCLUYE: 2 ARGOLLAS DE VARILLA LISA DE 1/4" DE DIAMETRO ATORNILLADAS, MATERIAL, MANO DE OBRA ACARREO HERRAMIENTA EQUIPO, PLOMEO CORTES Y DESPERDICIOS</t>
  </si>
  <si>
    <t xml:space="preserve">         SUMINISTRO Y COLOCACION DE TABLERO DE BASKET BOL DE 1.80 X 1.05 MTS, MARCA SPALDING O SIMILAR A BASE DE ACRILICO DE 9 MM. Y MARCO DE ALUMINIO DE 2", INC. POSTE A BASE DE TUBO DE ACERO CED. 40 DE 4" DE DIAM., ACABADO EN PINTURA ESMALTE EN COLOR BLANCO, AHOGADO 70 CM. EN PISO CON MUERTO A BASE DE CONCRETO FC=150 KG/CM2 DE 0.40 M. DE DIAMETRO, INCLUYE: ADEMAS ARO Y RED  DE LA MARCA SPALDING O SIMILAR, TODOS LOS MATERIALES, MANO DE OBRA HERRAMIENTA Y EQUIPO NECESARIO PARA LA CORRECTA EJECUCION  DE LOS TRABAJOS Y BUEN FUNCIONAMIENTO.</t>
  </si>
  <si>
    <t xml:space="preserve">         SUMINISTRO Y COLOCACION DE RED REGLAMENTARIA PARA CANCHA DE VOLLEY BALL, DE 32" X 3 PIES, DE NYLON, MARCA ERWBZP O SIMILAR INCLUYE: MATERIAL, EQUIPO, HERRAMIENTA, MANO DE OBRA Y TODO LO NECESARIO PARA SU CORRECTA EJECUCION</t>
  </si>
  <si>
    <t>I.5</t>
  </si>
  <si>
    <t>I-5.1</t>
  </si>
  <si>
    <t>MURETE DE PROTECCION PARA CANCHA</t>
  </si>
  <si>
    <t xml:space="preserve">         CONSTRUCCION DE CADENA DE DESPLANTE DE CONCRETO F'C=150 KG/CM2 DE 15 X 20 CM, ARMADA CON 4 VRS. NO 3 Y ESTRIBOS NO  2 @ 20 CM.  INCLUYE: SUMINISTRO DE MATERIALES, MANO DE OBRA, ANCLAJES NECESARIOS, CIMBRA COMÚN Y DESCIMBRA.  A CUALQUIER ALTURA.</t>
  </si>
  <si>
    <t>I-5.2</t>
  </si>
  <si>
    <t xml:space="preserve">   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</si>
  <si>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   SUMINISTRO Y COLOCACION DE CERCO DE MALLA CICLONICA DE 2.50 M. DE ALTURA A BASE DE ALAMBRE GALVANIZADO CAL. 12.5 MM. CON RETICULA DE 55X55 MM. POSTES ESQUINEROS DE 73 MM. POSTE DE LINEA DE 38 MM. BARRA SUPERIOR Y RETENIDAS DE 38 MM. INCLUYE: ESPADAS @ 3.00 MTS, Y CONSERTINA ( 132.24 MTS, DE LONGITUD), MATERIAL, EQUIPO, HERRAMIENTA, MANO DE OBRA, CONCRETO F'C=100 KG/CM2, TRAZO, NIVELACION, TENSIONADO, LIMPIEZAS, Y TODO LO NECESARIO PARA SU CORRECTO FUNCIONAMIENTO.</t>
  </si>
  <si>
    <t>I-5.3</t>
  </si>
  <si>
    <t xml:space="preserve">         SUMINISTRO Y APLICACIÓN DE RECUBRIMIENTO ANTIDERRAPANTE PARA CANCHAS DEPORTIVAS, PINTURA DE ALTA RESISTENCIA TOP® DEPORTIVO MARCA COMEX, O SIMILAR, COLOR VERDE TENIS 23. INCLUYE: MATERIALES, HERRAMIENTA, EQUIPO, MANO DE OBRA Y TODO LO NECESARIO PARA SU CORRECTA APLICACIÓN Y FUNCIONAMIENTO.</t>
  </si>
  <si>
    <t xml:space="preserve">         SUMINISTRO Y APLICACIÓN DE RECUBRIMIENTO ANTIDERRAPANTE PARA CANCHAS DEPORTIVAS, PINTURA DE ALTA RESISTENCIA TOP® DEPORTIVO MARCA COMEX, O SIMILAR, COLOR TERRACOTA 43. INCLUYE: MATERIALES, HERRAMIENTA, EQUIPO, MANO DE OBRA Y TODO LO NECESARIO PARA SU CORRECTA APLICACIÓN Y FUNCIONAMIENTO.</t>
  </si>
  <si>
    <t xml:space="preserve">         SUMINISTRO Y APLICACIÓN DE RECUBRIMIENTO ANTIDERRAPANTE PARA CANCHAS DEPORTIVAS, PINTURA DE ALTA RESISTENCIA TOP® DEPORTIVO MARCA COMEX, O SIMILAR, COLOR AZUL TENIS 02. INCLUYE: MATERIALES, HERRAMIENTA, EQUIPO, MANO DE OBRA Y TODO LO NECESARIO PARA SU CORRECTA APLICACIÓN Y FUNCIONAMIENTO.</t>
  </si>
  <si>
    <t xml:space="preserve">         SUMINISTRO Y APLICACIÓN DE RECUBRIMIENTO ANTIDERRAPANTE PARA CANCHAS DEPORTIVAS, PINTURA DE ALTA RESISTENCIA TOP® DEPORTIVO MARCA COMEX, O SIMILAR, COLOR BLANCO 01, PARA LAS LINEAS DE REGLAMENTACIÓN, DE 3" DE ANCHO, INCLUYE: MATERIALES, HERRAMIENTA, EQUIPO, MANO DE OBRA Y TODO LO NECESARIO PARA SU CORRECTA APLICACIÓN Y FUNCIONAMIENTO.</t>
  </si>
  <si>
    <t xml:space="preserve">         SUMINISTRO Y COLOCACION DE PORTERIA MULTIFUNCIONAL CON TABLERO DE BASQUETBOL, MEDIDAS: 3.0 MTS, X 2.0 MTS, ALTURA DE LA CANASTAE DE BASQUETBOL DE 3.70 MTS, FABRICADO CON TUBO DE 3" Ø, DOS MARCOS, PROFUNDIDAD DE 1.10 MTS, TABLERO DE ACRILICO DE 12 MM, CÓDIGO PF002 O SIMILAR, ACABADO EN PINTURA ESMALTE EN COLOR BLANCO, INCLUYE: CONCRETO FC=150 KG/CM2, ARO Y RED, MATERIALES, MANO DE OBRA HERRAMIENTA, EQUIPO NECESARIO PARA LA CORRECTA EJECUCION  DE LOS TRABAJOS Y BUEN FUNCIONAMIENTO.</t>
  </si>
  <si>
    <t>I.6</t>
  </si>
  <si>
    <t>I-6.1</t>
  </si>
  <si>
    <t>GRADAS</t>
  </si>
  <si>
    <t>I-6.2</t>
  </si>
  <si>
    <t>4003030-B</t>
  </si>
  <si>
    <t xml:space="preserve">         SUMINISTRO Y COLOCACION DE CIMBRA NO APARENTE EN CIMENTACION EN ZAPATAS Y DADOS, INCLUYE: OBRA FALSA, CIMBRADO, DESCIMBRADO, HERRAMIENTA, MATERIALES, EQUIPO, MANO DE OBRA Y TODO LO NECESARIO PARA SU CORRECTA EJECUCION.</t>
  </si>
  <si>
    <t>I.8</t>
  </si>
  <si>
    <t xml:space="preserve">   SEÑALIZACION</t>
  </si>
  <si>
    <t>MOBURB-06</t>
  </si>
  <si>
    <t xml:space="preserve">      SUMINISTRO Y COLOCACION DE SEÑALAMIENTO TEMÁTICO MOD. MONOLITO MARCA REYLAZ , O SIMILAR EN CARACTERISTRICAS , VER PLANO MFR-A42. INCLUYE: FLETE, TRANSPORTE, COLOCACION, MANO DE OBRA Y TODO LO NECESARIO PARA SU CORRECTA EJECUCION.</t>
  </si>
  <si>
    <t>SEHO-LOGDISC</t>
  </si>
  <si>
    <t xml:space="preserve">      PINTURA DE SIMBOLOGIA PARA RAMPA DE DISCAPACIDAD PARA USO PEATONAL CON PINTURA ESMALTE ALQUIDALICA COLOR COLOR AZUL/ CON APLICACION DE SELLADOR DE 0.60 X 0.61 M, INCLUYE: SUMINISTRO DE MATERIALES, HERRAMIENTA, EQUIPO, MANO DE OBRA Y TODO LO NECESARIO PARA SU CORRECTA COLOCACION</t>
  </si>
  <si>
    <t>I.9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</si>
  <si>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</si>
  <si>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</si>
  <si>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 xml:space="preserve">      ESTRUCTURA DE ALUMINIO</t>
  </si>
  <si>
    <t>GRADA PREFABRICADA DE ALUMINIO MODELO H-4408, MARCA ULINE O SIMILAR, DE 5 FILAS CON CAPACIDAD DE 50 PERSONAS, CON MEDIDAS DE 4.6 M x 274 cm x 244 cm, PESO 482 KG.  INCL. TUERCAS, TORNILLOS,MANO DE OBRA, HERRAMIENTA, EQUIPO Y TODO LO NECESARIO PARA SU CORRECTA EJECUCION</t>
  </si>
  <si>
    <t>ACOMETIDA ELECTRICA Y RED ELECTRICA EXTERIOR</t>
  </si>
  <si>
    <t xml:space="preserve">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</si>
  <si>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</si>
  <si>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</si>
  <si>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</si>
  <si>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>DESPALME: REMOCIÓN DE LA CAPA SUPERFICIAL DE TIERRA VEGETAL DEL TERRENO NATURAL, EN UN ESPESOR DE 10 CM. INCLUYENDO EL DESENRAICE, CARGA Y ACARREO DEL MATERIAL NO UTILIZABLE FUERA DE LA OBRA. Y TODO LO NECESARIO PARA SU CORRECTO FUNCIONAMIENTO.</t>
  </si>
  <si>
    <t>4001050-A</t>
  </si>
  <si>
    <t>CONSTRUCCION DE FORO</t>
  </si>
  <si>
    <t>CONSTRUCCIÓN DE PLAZA PÚBLICA</t>
  </si>
  <si>
    <t xml:space="preserve">     ALUMBRADO </t>
  </si>
  <si>
    <t>ALUMBRADO</t>
  </si>
  <si>
    <t xml:space="preserve">         SUMINISTRO E INSTALACION DE POSTE CONICO CIRCULAR DE 9.00 MTS, DE ALTURA, FABRICADO CON LAMINA DE ACERO ROLADO EN CALIENTE, CALIBRE 11, UNA RESISTENCIA DE 36,000 LBS/PULGADA, PLACA BASE DE ACERO ROLADO EN CALIENTE, ACABADO GALVANIZADO EN INMERSION EN CALIENTE, O SIMILAR EN CALIDAD Y PRECIO, INCLUYE: HERRAMIENTA, EQUIPO, MATERIALES, MANO DE OBRA Y TODO LO NECESARIO PARA SU CORRECTO FUNCIONAMIENTO.</t>
  </si>
  <si>
    <t xml:space="preserve">         SUMINISTRO, COLOCACIÓN,  FIJACIÓN Y PRUEBAS DE REFLECTORES SOLARES DE 400 DE POTENCIA CON PANEL SOLAR INDEPENDIENTE Y FOTOCELDA AUTOMATICA PARA ENCENDIDO Y APAGADO, RESISTENTE AL AGUA, ALTA EFICIENCIA LUMINICA MARCA TECNO LITE O SIMILAR, INCLUYE: MATERIALES, MANO DE OBRA, HERRAMIENTA, EQUIPO Y TODO LO NECESARIO PARA SU CORRECTO FUNCIONAMIENTO.</t>
  </si>
  <si>
    <t>I-5.4</t>
  </si>
  <si>
    <t>CONSTRUCCION DE TECHUMBRE PARA FORO</t>
  </si>
  <si>
    <t xml:space="preserve">      ALBAÑILERIA Y ACABADOS</t>
  </si>
  <si>
    <t>I.7</t>
  </si>
  <si>
    <t xml:space="preserve">         FORJADO DE NARIZ DE CONCRETO F'c = 150 KG/CM2, INCLUYE: SOLO CIMBRA (APARENTE CON DOBLE OCHAVO EN FRENTE) Y ACERO 0.80 KG/ML PARA REMATE PISO LADO POSTERIOR Y LATERALES DE EDIFICIO. INCLUYE, HERRAMIENTA, MATERIALES, EQUIPO, MANO DE OBRA Y TODO LO NESARARIO PARA SU CORRECTA EJECUCION.</t>
  </si>
  <si>
    <t>MURETE DE PROTECCION PARA CANCHA DE USOS MULTIPLES</t>
  </si>
  <si>
    <t xml:space="preserve">      ACOMETIDA ELECTRICA SUBTERRANEA EN BAJA TENSION, 220 VCA UTILIZANDO 3 HILOS DE CABLE # 6 +  2 HILOS CABLE COLOR  NEGRO # 6 + 1 HILO CABLE COLOR  BLANCO # 6, INCLUYE BASE DE MEDICION MONOFASICA 220 VCA DE 5 TERMINALES 200A, MUFA, TUBO DE 1 1/4" , INCLUYE TODO HERRAJE Y MATERIAL NECESARIO PARA SU FUNCIONAMIENTO, CENTRO DE CARGA PRINCIPAL MCA SQUARE D PARA INTERPERIE DE 200A MONOFASICO, VARILLA DE TIERRA , TERMICO PRINCIPAL 100A SQUARE D 2 POLOS</t>
  </si>
  <si>
    <t xml:space="preserve">      FORJADO DE ESCALON, CON PERALTE A BASE DE TABIQUE Y CONCRETO F'c = 150 KG/CM2 (AREA=0.0307 M2), REFORZADO EN SENTIDO LONGITUDINAL CON 3 VAR. #3 Y 50CMS DE VAR#3 EN SENTIDO TRANSVERSAL INCLUYE:  MATERIALES,  CIMBRA, HERRAMIENTA, MANO DE OBRA, Y TODO LO NECESARIO PARA SU CORRECTA EJECUCION.</t>
  </si>
  <si>
    <t>PRELIMINARES</t>
  </si>
  <si>
    <t>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</si>
  <si>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DEMOLICION DE GUARNICION DE CONCRETO TIPO PECHO DE PALOMA, CONCRETO SIMPLE A TIRO LIBRE FUERA DE LA OBRA, INCLUYE: APILADO, CARGA, ACARREO, EQUIPO,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</si>
  <si>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</si>
  <si>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</si>
  <si>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</si>
  <si>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</si>
  <si>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</si>
  <si>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</si>
  <si>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57057002-054-2024</t>
  </si>
  <si>
    <t>Construcción de Plaza Pública ubicada en calle Vicente Van Gogh entre calle Pablo Verones y calle Miguel Angel en la Fraccionamiento Lomas del Real de Jarachina Sur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</si>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</sst>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8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0" fontId="17" fillId="2" borderId="8" xfId="2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164" fontId="16" fillId="5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4" fontId="16" fillId="0" borderId="0" xfId="0" applyNumberFormat="1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0" fontId="17" fillId="0" borderId="8" xfId="2" applyFont="1" applyBorder="1" applyAlignment="1">
      <alignment horizontal="justify" vertical="top" wrapText="1"/>
    </xf>
    <xf numFmtId="0" fontId="8" fillId="8" borderId="0" xfId="0" applyFont="1" applyFill="1"/>
    <xf numFmtId="0" fontId="16" fillId="9" borderId="0" xfId="0" applyFont="1" applyFill="1" applyAlignment="1">
      <alignment horizontal="center"/>
    </xf>
    <xf numFmtId="164" fontId="16" fillId="9" borderId="0" xfId="28" applyFont="1" applyFill="1" applyBorder="1" applyAlignment="1">
      <alignment horizontal="center" vertical="center"/>
    </xf>
    <xf numFmtId="4" fontId="8" fillId="0" borderId="0" xfId="0" applyNumberFormat="1" applyFont="1"/>
    <xf numFmtId="164" fontId="8" fillId="0" borderId="0" xfId="0" applyNumberFormat="1" applyFont="1"/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222"/>
  <sheetViews>
    <sheetView topLeftCell="B13" zoomScale="190" zoomScaleNormal="190" zoomScaleSheetLayoutView="100" workbookViewId="0">
      <selection activeCell="D91" sqref="D9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3:9" ht="24.75" customHeight="1" x14ac:dyDescent="0.3">
      <c r="C1" s="68" t="s">
        <v>14</v>
      </c>
      <c r="D1" s="68"/>
      <c r="E1" s="68"/>
      <c r="F1" s="68"/>
      <c r="G1" s="68"/>
      <c r="H1" s="68"/>
    </row>
    <row r="2" spans="3:9" s="2" customFormat="1" ht="15" customHeight="1" x14ac:dyDescent="0.25">
      <c r="C2" s="69" t="s">
        <v>0</v>
      </c>
      <c r="D2" s="69"/>
      <c r="E2" s="69"/>
      <c r="F2" s="69"/>
      <c r="G2" s="69"/>
      <c r="H2" s="69"/>
      <c r="I2" s="14"/>
    </row>
    <row r="3" spans="3:9" s="2" customFormat="1" ht="15" customHeight="1" x14ac:dyDescent="0.25">
      <c r="C3" s="70"/>
      <c r="D3" s="70"/>
      <c r="E3" s="70"/>
      <c r="F3" s="70"/>
      <c r="G3" s="70"/>
      <c r="H3" s="70"/>
      <c r="I3" s="3"/>
    </row>
    <row r="4" spans="3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9" ht="13.8" thickTop="1" x14ac:dyDescent="0.25">
      <c r="C5" s="71" t="s">
        <v>1</v>
      </c>
      <c r="D5" s="72"/>
      <c r="E5" s="72"/>
      <c r="F5" s="72"/>
      <c r="G5" s="72"/>
      <c r="H5" s="73"/>
      <c r="I5" s="4"/>
    </row>
    <row r="6" spans="3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3:9" ht="14.4" thickTop="1" thickBot="1" x14ac:dyDescent="0.3">
      <c r="C7"/>
      <c r="D7" s="8"/>
      <c r="E7"/>
      <c r="F7" s="9"/>
      <c r="G7"/>
      <c r="H7"/>
      <c r="I7" s="4"/>
    </row>
    <row r="8" spans="3:9" ht="60.6" thickTop="1" x14ac:dyDescent="0.25">
      <c r="C8" s="31" t="s">
        <v>19</v>
      </c>
      <c r="D8" s="52" t="s">
        <v>47</v>
      </c>
      <c r="E8" s="34"/>
      <c r="F8" s="35"/>
      <c r="G8" s="10"/>
      <c r="H8" s="10"/>
      <c r="I8" s="4"/>
    </row>
    <row r="9" spans="3:9" x14ac:dyDescent="0.25">
      <c r="C9" s="40" t="s">
        <v>24</v>
      </c>
      <c r="D9" s="41" t="s">
        <v>48</v>
      </c>
      <c r="E9" s="15"/>
      <c r="F9" s="15"/>
      <c r="G9" s="15"/>
      <c r="H9" s="15"/>
      <c r="I9" s="4"/>
    </row>
    <row r="10" spans="3:9" x14ac:dyDescent="0.25">
      <c r="C10" s="53" t="s">
        <v>25</v>
      </c>
      <c r="D10" s="54" t="s">
        <v>62</v>
      </c>
      <c r="E10" s="55"/>
      <c r="F10" s="55"/>
      <c r="G10" s="55"/>
      <c r="H10" s="55"/>
      <c r="I10" s="4"/>
    </row>
    <row r="11" spans="3:9" ht="57.6" x14ac:dyDescent="0.25">
      <c r="C11" s="24">
        <v>4001051</v>
      </c>
      <c r="D11" s="45" t="s">
        <v>49</v>
      </c>
      <c r="E11" s="39" t="s">
        <v>17</v>
      </c>
      <c r="F11" s="43">
        <v>4081.03</v>
      </c>
      <c r="G11" s="27">
        <v>32.79</v>
      </c>
      <c r="H11" s="26">
        <f t="shared" ref="H11:H20" si="0">F11*G11</f>
        <v>133816.97</v>
      </c>
      <c r="I11" s="4"/>
    </row>
    <row r="12" spans="3:9" ht="38.4" x14ac:dyDescent="0.25">
      <c r="C12" s="24">
        <v>3001011</v>
      </c>
      <c r="D12" s="45" t="s">
        <v>50</v>
      </c>
      <c r="E12" s="39" t="s">
        <v>15</v>
      </c>
      <c r="F12" s="43">
        <v>206.09</v>
      </c>
      <c r="G12" s="27">
        <v>48.97</v>
      </c>
      <c r="H12" s="26">
        <f t="shared" si="0"/>
        <v>10092.23</v>
      </c>
      <c r="I12" s="4"/>
    </row>
    <row r="13" spans="3:9" ht="28.8" x14ac:dyDescent="0.25">
      <c r="C13" s="24">
        <v>4015254</v>
      </c>
      <c r="D13" s="45" t="s">
        <v>51</v>
      </c>
      <c r="E13" s="39" t="s">
        <v>23</v>
      </c>
      <c r="F13" s="43">
        <v>1.72</v>
      </c>
      <c r="G13" s="27">
        <v>987.62</v>
      </c>
      <c r="H13" s="26">
        <f t="shared" si="0"/>
        <v>1698.71</v>
      </c>
      <c r="I13" s="4"/>
    </row>
    <row r="14" spans="3:9" ht="38.4" x14ac:dyDescent="0.25">
      <c r="C14" s="24">
        <v>4001198</v>
      </c>
      <c r="D14" s="45" t="s">
        <v>52</v>
      </c>
      <c r="E14" s="39" t="s">
        <v>17</v>
      </c>
      <c r="F14" s="43">
        <v>21.55</v>
      </c>
      <c r="G14" s="27">
        <v>85.39</v>
      </c>
      <c r="H14" s="26">
        <f t="shared" si="0"/>
        <v>1840.15</v>
      </c>
      <c r="I14" s="4"/>
    </row>
    <row r="15" spans="3:9" ht="38.4" x14ac:dyDescent="0.25">
      <c r="C15" s="24">
        <v>3001072</v>
      </c>
      <c r="D15" s="45" t="s">
        <v>53</v>
      </c>
      <c r="E15" s="39" t="s">
        <v>16</v>
      </c>
      <c r="F15" s="43">
        <v>3</v>
      </c>
      <c r="G15" s="27">
        <v>122.03</v>
      </c>
      <c r="H15" s="26">
        <f t="shared" si="0"/>
        <v>366.09</v>
      </c>
      <c r="I15" s="4"/>
    </row>
    <row r="16" spans="3:9" ht="48" x14ac:dyDescent="0.25">
      <c r="C16" s="24">
        <v>4001050</v>
      </c>
      <c r="D16" s="45" t="s">
        <v>54</v>
      </c>
      <c r="E16" s="39" t="s">
        <v>17</v>
      </c>
      <c r="F16" s="43">
        <v>5155.07</v>
      </c>
      <c r="G16" s="27">
        <v>91.99</v>
      </c>
      <c r="H16" s="26">
        <f t="shared" si="0"/>
        <v>474214.89</v>
      </c>
      <c r="I16" s="4"/>
    </row>
    <row r="17" spans="3:9" ht="28.8" x14ac:dyDescent="0.25">
      <c r="C17" s="24" t="s">
        <v>55</v>
      </c>
      <c r="D17" s="45" t="s">
        <v>56</v>
      </c>
      <c r="E17" s="39" t="s">
        <v>16</v>
      </c>
      <c r="F17" s="43">
        <v>3</v>
      </c>
      <c r="G17" s="27">
        <v>579.29</v>
      </c>
      <c r="H17" s="26">
        <f t="shared" si="0"/>
        <v>1737.87</v>
      </c>
      <c r="I17" s="4"/>
    </row>
    <row r="18" spans="3:9" ht="38.4" x14ac:dyDescent="0.25">
      <c r="C18" s="24">
        <v>9999000</v>
      </c>
      <c r="D18" s="45" t="s">
        <v>57</v>
      </c>
      <c r="E18" s="39" t="s">
        <v>16</v>
      </c>
      <c r="F18" s="43">
        <v>2</v>
      </c>
      <c r="G18" s="27">
        <v>4755.0200000000004</v>
      </c>
      <c r="H18" s="26">
        <f t="shared" si="0"/>
        <v>9510.0400000000009</v>
      </c>
      <c r="I18" s="4"/>
    </row>
    <row r="19" spans="3:9" ht="38.4" x14ac:dyDescent="0.25">
      <c r="C19" s="24">
        <v>9999008</v>
      </c>
      <c r="D19" s="45" t="s">
        <v>58</v>
      </c>
      <c r="E19" s="39" t="s">
        <v>16</v>
      </c>
      <c r="F19" s="43">
        <v>20</v>
      </c>
      <c r="G19" s="27">
        <v>3989.07</v>
      </c>
      <c r="H19" s="26">
        <f t="shared" si="0"/>
        <v>79781.399999999994</v>
      </c>
      <c r="I19" s="4"/>
    </row>
    <row r="20" spans="3:9" ht="48" x14ac:dyDescent="0.25">
      <c r="C20" s="24" t="s">
        <v>59</v>
      </c>
      <c r="D20" s="45" t="s">
        <v>60</v>
      </c>
      <c r="E20" s="39" t="s">
        <v>23</v>
      </c>
      <c r="F20" s="43">
        <v>70</v>
      </c>
      <c r="G20" s="27">
        <v>349.04</v>
      </c>
      <c r="H20" s="26">
        <f t="shared" si="0"/>
        <v>24432.799999999999</v>
      </c>
      <c r="I20" s="4"/>
    </row>
    <row r="21" spans="3:9" s="11" customFormat="1" x14ac:dyDescent="0.25">
      <c r="C21" s="24"/>
      <c r="D21" s="42"/>
      <c r="E21" s="39"/>
      <c r="F21" s="43"/>
      <c r="G21" s="27"/>
      <c r="H21" s="28">
        <f>SUM(H11:H20)</f>
        <v>737491.15</v>
      </c>
      <c r="I21" s="12"/>
    </row>
    <row r="22" spans="3:9" s="11" customFormat="1" x14ac:dyDescent="0.25">
      <c r="C22" s="53" t="s">
        <v>26</v>
      </c>
      <c r="D22" s="54" t="s">
        <v>61</v>
      </c>
      <c r="E22" s="55"/>
      <c r="F22" s="55"/>
      <c r="G22" s="55"/>
      <c r="H22" s="55"/>
      <c r="I22" s="12"/>
    </row>
    <row r="23" spans="3:9" s="11" customFormat="1" ht="48" x14ac:dyDescent="0.25">
      <c r="C23" s="24">
        <v>3003010</v>
      </c>
      <c r="D23" s="45" t="s">
        <v>43</v>
      </c>
      <c r="E23" s="39" t="s">
        <v>17</v>
      </c>
      <c r="F23" s="43">
        <v>350.06</v>
      </c>
      <c r="G23" s="27">
        <v>64.39</v>
      </c>
      <c r="H23" s="26">
        <f t="shared" ref="H23:H29" si="1">F23*G23</f>
        <v>22540.36</v>
      </c>
      <c r="I23" s="12"/>
    </row>
    <row r="24" spans="3:9" s="11" customFormat="1" ht="48" x14ac:dyDescent="0.25">
      <c r="C24" s="24">
        <v>3003011</v>
      </c>
      <c r="D24" s="45" t="s">
        <v>63</v>
      </c>
      <c r="E24" s="39" t="s">
        <v>17</v>
      </c>
      <c r="F24" s="43">
        <v>333.99</v>
      </c>
      <c r="G24" s="27">
        <v>512.83000000000004</v>
      </c>
      <c r="H24" s="26">
        <f t="shared" si="1"/>
        <v>171280.09</v>
      </c>
      <c r="I24" s="12"/>
    </row>
    <row r="25" spans="3:9" s="11" customFormat="1" ht="38.4" x14ac:dyDescent="0.25">
      <c r="C25" s="24">
        <v>3003013</v>
      </c>
      <c r="D25" s="45" t="s">
        <v>44</v>
      </c>
      <c r="E25" s="39" t="s">
        <v>23</v>
      </c>
      <c r="F25" s="43">
        <v>76.540000000000006</v>
      </c>
      <c r="G25" s="27">
        <v>304.7</v>
      </c>
      <c r="H25" s="26">
        <f t="shared" si="1"/>
        <v>23321.74</v>
      </c>
      <c r="I25" s="12"/>
    </row>
    <row r="26" spans="3:9" s="11" customFormat="1" ht="57.6" x14ac:dyDescent="0.25">
      <c r="C26" s="24" t="s">
        <v>64</v>
      </c>
      <c r="D26" s="45" t="s">
        <v>65</v>
      </c>
      <c r="E26" s="39" t="s">
        <v>23</v>
      </c>
      <c r="F26" s="43">
        <v>16.64</v>
      </c>
      <c r="G26" s="27">
        <v>7170.77</v>
      </c>
      <c r="H26" s="26">
        <f t="shared" si="1"/>
        <v>119321.61</v>
      </c>
      <c r="I26" s="12"/>
    </row>
    <row r="27" spans="3:9" s="11" customFormat="1" ht="48" x14ac:dyDescent="0.25">
      <c r="C27" s="24">
        <v>3003020</v>
      </c>
      <c r="D27" s="45" t="s">
        <v>45</v>
      </c>
      <c r="E27" s="39" t="s">
        <v>17</v>
      </c>
      <c r="F27" s="43">
        <v>16.07</v>
      </c>
      <c r="G27" s="27">
        <v>547.4</v>
      </c>
      <c r="H27" s="26">
        <f t="shared" si="1"/>
        <v>8796.7199999999993</v>
      </c>
      <c r="I27" s="12"/>
    </row>
    <row r="28" spans="3:9" s="11" customFormat="1" ht="28.8" x14ac:dyDescent="0.25">
      <c r="C28" s="24">
        <v>3003008</v>
      </c>
      <c r="D28" s="45" t="s">
        <v>66</v>
      </c>
      <c r="E28" s="39" t="s">
        <v>17</v>
      </c>
      <c r="F28" s="43">
        <v>11.07</v>
      </c>
      <c r="G28" s="27">
        <v>11.36</v>
      </c>
      <c r="H28" s="26">
        <f t="shared" si="1"/>
        <v>125.76</v>
      </c>
      <c r="I28" s="12"/>
    </row>
    <row r="29" spans="3:9" s="11" customFormat="1" ht="38.4" x14ac:dyDescent="0.25">
      <c r="C29" s="24">
        <v>3003009</v>
      </c>
      <c r="D29" s="45" t="s">
        <v>67</v>
      </c>
      <c r="E29" s="39" t="s">
        <v>17</v>
      </c>
      <c r="F29" s="43">
        <v>11.07</v>
      </c>
      <c r="G29" s="27">
        <v>61.69</v>
      </c>
      <c r="H29" s="26">
        <f t="shared" si="1"/>
        <v>682.91</v>
      </c>
      <c r="I29" s="12"/>
    </row>
    <row r="30" spans="3:9" s="11" customFormat="1" x14ac:dyDescent="0.25">
      <c r="C30" s="24"/>
      <c r="D30" s="42"/>
      <c r="E30" s="39"/>
      <c r="F30" s="43"/>
      <c r="G30" s="27"/>
      <c r="H30" s="28">
        <f>SUM(H23:H29)</f>
        <v>346069.19</v>
      </c>
      <c r="I30" s="12"/>
    </row>
    <row r="31" spans="3:9" s="11" customFormat="1" x14ac:dyDescent="0.25">
      <c r="C31" s="53" t="s">
        <v>27</v>
      </c>
      <c r="D31" s="54" t="s">
        <v>68</v>
      </c>
      <c r="E31" s="55"/>
      <c r="F31" s="55"/>
      <c r="G31" s="55"/>
      <c r="H31" s="55"/>
      <c r="I31" s="12"/>
    </row>
    <row r="32" spans="3:9" s="11" customFormat="1" ht="48" x14ac:dyDescent="0.25">
      <c r="C32" s="24">
        <v>4004008</v>
      </c>
      <c r="D32" s="45" t="s">
        <v>69</v>
      </c>
      <c r="E32" s="39" t="s">
        <v>17</v>
      </c>
      <c r="F32" s="43">
        <v>1784.09</v>
      </c>
      <c r="G32" s="27">
        <v>507.22</v>
      </c>
      <c r="H32" s="26">
        <f t="shared" ref="H32:H38" si="2">F32*G32</f>
        <v>904926.13</v>
      </c>
      <c r="I32" s="12"/>
    </row>
    <row r="33" spans="3:9" s="11" customFormat="1" ht="28.8" x14ac:dyDescent="0.25">
      <c r="C33" s="24">
        <v>4851239</v>
      </c>
      <c r="D33" s="45" t="s">
        <v>70</v>
      </c>
      <c r="E33" s="39" t="s">
        <v>23</v>
      </c>
      <c r="F33" s="43">
        <v>43.99</v>
      </c>
      <c r="G33" s="27">
        <v>1875.74</v>
      </c>
      <c r="H33" s="26">
        <f t="shared" si="2"/>
        <v>82513.8</v>
      </c>
      <c r="I33" s="12"/>
    </row>
    <row r="34" spans="3:9" s="11" customFormat="1" ht="48" x14ac:dyDescent="0.25">
      <c r="C34" s="24">
        <v>6012584</v>
      </c>
      <c r="D34" s="45" t="s">
        <v>71</v>
      </c>
      <c r="E34" s="39" t="s">
        <v>72</v>
      </c>
      <c r="F34" s="43">
        <v>350.29</v>
      </c>
      <c r="G34" s="27">
        <v>220.35</v>
      </c>
      <c r="H34" s="26">
        <f t="shared" si="2"/>
        <v>77186.399999999994</v>
      </c>
      <c r="I34" s="12"/>
    </row>
    <row r="35" spans="3:9" s="11" customFormat="1" ht="124.8" x14ac:dyDescent="0.25">
      <c r="C35" s="24">
        <v>6015158</v>
      </c>
      <c r="D35" s="45" t="s">
        <v>73</v>
      </c>
      <c r="E35" s="39" t="s">
        <v>15</v>
      </c>
      <c r="F35" s="43">
        <v>10</v>
      </c>
      <c r="G35" s="27">
        <v>862.78</v>
      </c>
      <c r="H35" s="26">
        <f t="shared" si="2"/>
        <v>8627.7999999999993</v>
      </c>
      <c r="I35" s="12"/>
    </row>
    <row r="36" spans="3:9" s="11" customFormat="1" ht="124.8" x14ac:dyDescent="0.25">
      <c r="C36" s="24">
        <v>6015159</v>
      </c>
      <c r="D36" s="45" t="s">
        <v>74</v>
      </c>
      <c r="E36" s="39" t="s">
        <v>15</v>
      </c>
      <c r="F36" s="43">
        <v>230</v>
      </c>
      <c r="G36" s="27">
        <v>862.78</v>
      </c>
      <c r="H36" s="26">
        <f t="shared" si="2"/>
        <v>198439.4</v>
      </c>
      <c r="I36" s="12"/>
    </row>
    <row r="37" spans="3:9" s="11" customFormat="1" ht="67.2" x14ac:dyDescent="0.25">
      <c r="C37" s="24">
        <v>6002126</v>
      </c>
      <c r="D37" s="45" t="s">
        <v>75</v>
      </c>
      <c r="E37" s="39" t="s">
        <v>17</v>
      </c>
      <c r="F37" s="43">
        <v>374.09</v>
      </c>
      <c r="G37" s="27">
        <v>1421.91</v>
      </c>
      <c r="H37" s="26">
        <f t="shared" si="2"/>
        <v>531922.31000000006</v>
      </c>
      <c r="I37" s="12"/>
    </row>
    <row r="38" spans="3:9" s="11" customFormat="1" ht="67.2" x14ac:dyDescent="0.25">
      <c r="C38" s="24">
        <v>6002127</v>
      </c>
      <c r="D38" s="45" t="s">
        <v>76</v>
      </c>
      <c r="E38" s="39" t="s">
        <v>17</v>
      </c>
      <c r="F38" s="43">
        <v>374.09</v>
      </c>
      <c r="G38" s="27">
        <v>1610.74</v>
      </c>
      <c r="H38" s="26">
        <f t="shared" si="2"/>
        <v>602561.73</v>
      </c>
      <c r="I38" s="12"/>
    </row>
    <row r="39" spans="3:9" s="11" customFormat="1" x14ac:dyDescent="0.25">
      <c r="C39" s="24"/>
      <c r="D39" s="42"/>
      <c r="E39" s="39"/>
      <c r="F39" s="43"/>
      <c r="G39" s="27"/>
      <c r="H39" s="28">
        <f>SUM(H32:H38)</f>
        <v>2406177.5699999998</v>
      </c>
      <c r="I39" s="12"/>
    </row>
    <row r="40" spans="3:9" s="11" customFormat="1" x14ac:dyDescent="0.25">
      <c r="C40" s="53" t="s">
        <v>28</v>
      </c>
      <c r="D40" s="54" t="s">
        <v>77</v>
      </c>
      <c r="E40" s="55"/>
      <c r="F40" s="55"/>
      <c r="G40" s="55"/>
      <c r="H40" s="55"/>
      <c r="I40" s="12"/>
    </row>
    <row r="41" spans="3:9" s="11" customFormat="1" ht="153.6" x14ac:dyDescent="0.25">
      <c r="C41" s="24">
        <v>3007057</v>
      </c>
      <c r="D41" s="42" t="s">
        <v>29</v>
      </c>
      <c r="E41" s="39" t="s">
        <v>16</v>
      </c>
      <c r="F41" s="43">
        <v>19</v>
      </c>
      <c r="G41" s="27">
        <v>34154.94</v>
      </c>
      <c r="H41" s="26">
        <f t="shared" ref="H41:H53" si="3">F41*G41</f>
        <v>648943.86</v>
      </c>
      <c r="I41" s="12"/>
    </row>
    <row r="42" spans="3:9" s="11" customFormat="1" ht="96" x14ac:dyDescent="0.25">
      <c r="C42" s="24">
        <v>3007007</v>
      </c>
      <c r="D42" s="42" t="s">
        <v>30</v>
      </c>
      <c r="E42" s="39" t="s">
        <v>16</v>
      </c>
      <c r="F42" s="43">
        <v>19</v>
      </c>
      <c r="G42" s="27">
        <v>5005.3900000000003</v>
      </c>
      <c r="H42" s="26">
        <f t="shared" si="3"/>
        <v>95102.41</v>
      </c>
      <c r="I42" s="12"/>
    </row>
    <row r="43" spans="3:9" s="11" customFormat="1" ht="86.4" x14ac:dyDescent="0.25">
      <c r="C43" s="24">
        <v>4024125</v>
      </c>
      <c r="D43" s="42" t="s">
        <v>78</v>
      </c>
      <c r="E43" s="39" t="s">
        <v>16</v>
      </c>
      <c r="F43" s="43">
        <v>4</v>
      </c>
      <c r="G43" s="27">
        <v>6366.77</v>
      </c>
      <c r="H43" s="26">
        <f t="shared" si="3"/>
        <v>25467.08</v>
      </c>
      <c r="I43" s="12"/>
    </row>
    <row r="44" spans="3:9" s="11" customFormat="1" ht="105.6" x14ac:dyDescent="0.25">
      <c r="C44" s="24" t="s">
        <v>79</v>
      </c>
      <c r="D44" s="42" t="s">
        <v>80</v>
      </c>
      <c r="E44" s="39" t="s">
        <v>16</v>
      </c>
      <c r="F44" s="43">
        <v>1</v>
      </c>
      <c r="G44" s="27">
        <v>288975.53999999998</v>
      </c>
      <c r="H44" s="26">
        <f t="shared" si="3"/>
        <v>288975.53999999998</v>
      </c>
      <c r="I44" s="12"/>
    </row>
    <row r="45" spans="3:9" s="11" customFormat="1" ht="67.2" x14ac:dyDescent="0.25">
      <c r="C45" s="24">
        <v>4013058</v>
      </c>
      <c r="D45" s="42" t="s">
        <v>81</v>
      </c>
      <c r="E45" s="39" t="s">
        <v>16</v>
      </c>
      <c r="F45" s="43">
        <v>1</v>
      </c>
      <c r="G45" s="27">
        <v>2967.89</v>
      </c>
      <c r="H45" s="26">
        <f t="shared" si="3"/>
        <v>2967.89</v>
      </c>
      <c r="I45" s="12"/>
    </row>
    <row r="46" spans="3:9" s="11" customFormat="1" ht="48" x14ac:dyDescent="0.25">
      <c r="C46" s="24">
        <v>4013165</v>
      </c>
      <c r="D46" s="42" t="s">
        <v>82</v>
      </c>
      <c r="E46" s="39" t="s">
        <v>16</v>
      </c>
      <c r="F46" s="43">
        <v>6</v>
      </c>
      <c r="G46" s="27">
        <v>978.08</v>
      </c>
      <c r="H46" s="26">
        <f t="shared" si="3"/>
        <v>5868.48</v>
      </c>
      <c r="I46" s="12"/>
    </row>
    <row r="47" spans="3:9" s="11" customFormat="1" ht="48" x14ac:dyDescent="0.25">
      <c r="C47" s="24">
        <v>40024320</v>
      </c>
      <c r="D47" s="42" t="s">
        <v>83</v>
      </c>
      <c r="E47" s="39" t="s">
        <v>15</v>
      </c>
      <c r="F47" s="43">
        <v>100</v>
      </c>
      <c r="G47" s="27">
        <v>669.13</v>
      </c>
      <c r="H47" s="26">
        <f t="shared" si="3"/>
        <v>66913</v>
      </c>
      <c r="I47" s="12"/>
    </row>
    <row r="48" spans="3:9" s="11" customFormat="1" ht="48" x14ac:dyDescent="0.25">
      <c r="C48" s="24">
        <v>40024324</v>
      </c>
      <c r="D48" s="42" t="s">
        <v>84</v>
      </c>
      <c r="E48" s="39" t="s">
        <v>15</v>
      </c>
      <c r="F48" s="43">
        <v>10</v>
      </c>
      <c r="G48" s="27">
        <v>164.58</v>
      </c>
      <c r="H48" s="26">
        <f t="shared" si="3"/>
        <v>1645.8</v>
      </c>
      <c r="I48" s="12"/>
    </row>
    <row r="49" spans="3:9" s="11" customFormat="1" ht="76.8" x14ac:dyDescent="0.25">
      <c r="C49" s="24">
        <v>40024335</v>
      </c>
      <c r="D49" s="42" t="s">
        <v>85</v>
      </c>
      <c r="E49" s="39" t="s">
        <v>16</v>
      </c>
      <c r="F49" s="43">
        <v>1</v>
      </c>
      <c r="G49" s="27">
        <v>2248.06</v>
      </c>
      <c r="H49" s="26">
        <f t="shared" si="3"/>
        <v>2248.06</v>
      </c>
      <c r="I49" s="12"/>
    </row>
    <row r="50" spans="3:9" s="11" customFormat="1" ht="38.4" x14ac:dyDescent="0.25">
      <c r="C50" s="24">
        <v>4024332</v>
      </c>
      <c r="D50" s="42" t="s">
        <v>86</v>
      </c>
      <c r="E50" s="39" t="s">
        <v>15</v>
      </c>
      <c r="F50" s="43">
        <v>195</v>
      </c>
      <c r="G50" s="27">
        <v>254.89</v>
      </c>
      <c r="H50" s="26">
        <f t="shared" si="3"/>
        <v>49703.55</v>
      </c>
      <c r="I50" s="12"/>
    </row>
    <row r="51" spans="3:9" s="11" customFormat="1" ht="28.8" x14ac:dyDescent="0.25">
      <c r="C51" s="24">
        <v>4024082</v>
      </c>
      <c r="D51" s="42" t="s">
        <v>87</v>
      </c>
      <c r="E51" s="39" t="s">
        <v>15</v>
      </c>
      <c r="F51" s="43">
        <v>74</v>
      </c>
      <c r="G51" s="27">
        <v>65.209999999999994</v>
      </c>
      <c r="H51" s="26">
        <f t="shared" si="3"/>
        <v>4825.54</v>
      </c>
      <c r="I51" s="12"/>
    </row>
    <row r="52" spans="3:9" s="11" customFormat="1" ht="48" x14ac:dyDescent="0.25">
      <c r="C52" s="24" t="s">
        <v>88</v>
      </c>
      <c r="D52" s="42" t="s">
        <v>89</v>
      </c>
      <c r="E52" s="39" t="s">
        <v>15</v>
      </c>
      <c r="F52" s="43">
        <v>10</v>
      </c>
      <c r="G52" s="27">
        <v>136.4</v>
      </c>
      <c r="H52" s="26">
        <f t="shared" si="3"/>
        <v>1364</v>
      </c>
      <c r="I52" s="12"/>
    </row>
    <row r="53" spans="3:9" s="11" customFormat="1" ht="48" x14ac:dyDescent="0.25">
      <c r="C53" s="24">
        <v>4024221</v>
      </c>
      <c r="D53" s="42" t="s">
        <v>90</v>
      </c>
      <c r="E53" s="39" t="s">
        <v>15</v>
      </c>
      <c r="F53" s="43">
        <v>64</v>
      </c>
      <c r="G53" s="27">
        <v>166.51</v>
      </c>
      <c r="H53" s="26">
        <f t="shared" si="3"/>
        <v>10656.64</v>
      </c>
      <c r="I53" s="12"/>
    </row>
    <row r="54" spans="3:9" s="11" customFormat="1" x14ac:dyDescent="0.25">
      <c r="C54" s="24"/>
      <c r="D54" s="42"/>
      <c r="E54" s="39"/>
      <c r="F54" s="43"/>
      <c r="G54" s="27"/>
      <c r="H54" s="28">
        <f>SUM(H41:H53)</f>
        <v>1204681.8500000001</v>
      </c>
      <c r="I54" s="12"/>
    </row>
    <row r="55" spans="3:9" s="11" customFormat="1" x14ac:dyDescent="0.25">
      <c r="C55" s="53" t="s">
        <v>31</v>
      </c>
      <c r="D55" s="54" t="s">
        <v>91</v>
      </c>
      <c r="E55" s="55"/>
      <c r="F55" s="55"/>
      <c r="G55" s="55"/>
      <c r="H55" s="55"/>
      <c r="I55" s="12"/>
    </row>
    <row r="56" spans="3:9" s="11" customFormat="1" ht="153.6" x14ac:dyDescent="0.25">
      <c r="C56" s="24">
        <v>6002131</v>
      </c>
      <c r="D56" s="42" t="s">
        <v>92</v>
      </c>
      <c r="E56" s="39" t="s">
        <v>16</v>
      </c>
      <c r="F56" s="43">
        <v>6</v>
      </c>
      <c r="G56" s="27">
        <v>51236.5</v>
      </c>
      <c r="H56" s="26">
        <f t="shared" ref="H56:H65" si="4">F56*G56</f>
        <v>307419</v>
      </c>
      <c r="I56" s="12"/>
    </row>
    <row r="57" spans="3:9" s="11" customFormat="1" ht="76.8" x14ac:dyDescent="0.25">
      <c r="C57" s="24">
        <v>8011658</v>
      </c>
      <c r="D57" s="42" t="s">
        <v>93</v>
      </c>
      <c r="E57" s="39" t="s">
        <v>16</v>
      </c>
      <c r="F57" s="43">
        <v>3</v>
      </c>
      <c r="G57" s="27">
        <v>22443.65</v>
      </c>
      <c r="H57" s="26">
        <f t="shared" si="4"/>
        <v>67330.95</v>
      </c>
      <c r="I57" s="12"/>
    </row>
    <row r="58" spans="3:9" s="11" customFormat="1" ht="76.8" x14ac:dyDescent="0.25">
      <c r="C58" s="24">
        <v>8011649</v>
      </c>
      <c r="D58" s="42" t="s">
        <v>94</v>
      </c>
      <c r="E58" s="39" t="s">
        <v>16</v>
      </c>
      <c r="F58" s="43">
        <v>2</v>
      </c>
      <c r="G58" s="27">
        <v>33075.4</v>
      </c>
      <c r="H58" s="26">
        <f t="shared" si="4"/>
        <v>66150.8</v>
      </c>
      <c r="I58" s="12"/>
    </row>
    <row r="59" spans="3:9" s="11" customFormat="1" ht="67.2" x14ac:dyDescent="0.25">
      <c r="C59" s="24">
        <v>8011654</v>
      </c>
      <c r="D59" s="42" t="s">
        <v>95</v>
      </c>
      <c r="E59" s="39" t="s">
        <v>16</v>
      </c>
      <c r="F59" s="43">
        <v>4</v>
      </c>
      <c r="G59" s="27">
        <v>15499.81</v>
      </c>
      <c r="H59" s="26">
        <f t="shared" si="4"/>
        <v>61999.24</v>
      </c>
      <c r="I59" s="12"/>
    </row>
    <row r="60" spans="3:9" s="11" customFormat="1" ht="48" x14ac:dyDescent="0.25">
      <c r="C60" s="24">
        <v>8001663</v>
      </c>
      <c r="D60" s="42" t="s">
        <v>96</v>
      </c>
      <c r="E60" s="39" t="s">
        <v>16</v>
      </c>
      <c r="F60" s="43">
        <v>2</v>
      </c>
      <c r="G60" s="27">
        <v>19357.18</v>
      </c>
      <c r="H60" s="26">
        <f t="shared" si="4"/>
        <v>38714.36</v>
      </c>
      <c r="I60" s="12"/>
    </row>
    <row r="61" spans="3:9" s="11" customFormat="1" ht="48" x14ac:dyDescent="0.25">
      <c r="C61" s="24">
        <v>8001670</v>
      </c>
      <c r="D61" s="42" t="s">
        <v>97</v>
      </c>
      <c r="E61" s="39" t="s">
        <v>98</v>
      </c>
      <c r="F61" s="43">
        <v>3</v>
      </c>
      <c r="G61" s="27">
        <v>16842.080000000002</v>
      </c>
      <c r="H61" s="26">
        <f t="shared" si="4"/>
        <v>50526.239999999998</v>
      </c>
      <c r="I61" s="12"/>
    </row>
    <row r="62" spans="3:9" s="11" customFormat="1" ht="48" x14ac:dyDescent="0.25">
      <c r="C62" s="24">
        <v>8001673</v>
      </c>
      <c r="D62" s="42" t="s">
        <v>99</v>
      </c>
      <c r="E62" s="39" t="s">
        <v>98</v>
      </c>
      <c r="F62" s="43">
        <v>2</v>
      </c>
      <c r="G62" s="27">
        <v>23501.24</v>
      </c>
      <c r="H62" s="26">
        <f t="shared" si="4"/>
        <v>47002.48</v>
      </c>
      <c r="I62" s="12"/>
    </row>
    <row r="63" spans="3:9" s="11" customFormat="1" ht="48" x14ac:dyDescent="0.25">
      <c r="C63" s="24">
        <v>8001676</v>
      </c>
      <c r="D63" s="42" t="s">
        <v>100</v>
      </c>
      <c r="E63" s="39" t="s">
        <v>98</v>
      </c>
      <c r="F63" s="43">
        <v>3</v>
      </c>
      <c r="G63" s="27">
        <v>34174.15</v>
      </c>
      <c r="H63" s="26">
        <f t="shared" si="4"/>
        <v>102522.45</v>
      </c>
      <c r="I63" s="12"/>
    </row>
    <row r="64" spans="3:9" s="11" customFormat="1" ht="38.4" x14ac:dyDescent="0.25">
      <c r="C64" s="24">
        <v>8001678</v>
      </c>
      <c r="D64" s="42" t="s">
        <v>101</v>
      </c>
      <c r="E64" s="39" t="s">
        <v>98</v>
      </c>
      <c r="F64" s="43">
        <v>2</v>
      </c>
      <c r="G64" s="27">
        <v>29652.16</v>
      </c>
      <c r="H64" s="26">
        <f t="shared" si="4"/>
        <v>59304.32</v>
      </c>
      <c r="I64" s="12"/>
    </row>
    <row r="65" spans="3:9" s="11" customFormat="1" ht="48" x14ac:dyDescent="0.25">
      <c r="C65" s="24">
        <v>8001680</v>
      </c>
      <c r="D65" s="42" t="s">
        <v>102</v>
      </c>
      <c r="E65" s="39" t="s">
        <v>98</v>
      </c>
      <c r="F65" s="43">
        <v>2</v>
      </c>
      <c r="G65" s="27">
        <v>24478.61</v>
      </c>
      <c r="H65" s="26">
        <f t="shared" si="4"/>
        <v>48957.22</v>
      </c>
      <c r="I65" s="12"/>
    </row>
    <row r="66" spans="3:9" s="11" customFormat="1" x14ac:dyDescent="0.25">
      <c r="C66" s="24"/>
      <c r="D66" s="42"/>
      <c r="E66" s="39"/>
      <c r="F66" s="43"/>
      <c r="G66" s="27"/>
      <c r="H66" s="28">
        <f>SUM(H56:H65)</f>
        <v>849927.06</v>
      </c>
      <c r="I66" s="12"/>
    </row>
    <row r="67" spans="3:9" x14ac:dyDescent="0.25">
      <c r="C67" s="53" t="s">
        <v>103</v>
      </c>
      <c r="D67" s="54" t="s">
        <v>104</v>
      </c>
      <c r="E67" s="55"/>
      <c r="F67" s="55"/>
      <c r="G67" s="55"/>
      <c r="H67" s="55"/>
      <c r="I67" s="4"/>
    </row>
    <row r="68" spans="3:9" ht="28.8" x14ac:dyDescent="0.25">
      <c r="C68" s="24">
        <v>3009155</v>
      </c>
      <c r="D68" s="45" t="s">
        <v>105</v>
      </c>
      <c r="E68" s="39" t="s">
        <v>16</v>
      </c>
      <c r="F68" s="43">
        <v>13</v>
      </c>
      <c r="G68" s="27">
        <v>17331.28</v>
      </c>
      <c r="H68" s="26">
        <f t="shared" ref="H68:H73" si="5">F68*G68</f>
        <v>225306.64</v>
      </c>
      <c r="I68" s="4"/>
    </row>
    <row r="69" spans="3:9" ht="38.4" x14ac:dyDescent="0.25">
      <c r="C69" s="24">
        <v>3009204</v>
      </c>
      <c r="D69" s="45" t="s">
        <v>106</v>
      </c>
      <c r="E69" s="39" t="s">
        <v>23</v>
      </c>
      <c r="F69" s="43">
        <v>18.27</v>
      </c>
      <c r="G69" s="27">
        <v>1272.8699999999999</v>
      </c>
      <c r="H69" s="26">
        <f t="shared" si="5"/>
        <v>23255.33</v>
      </c>
      <c r="I69" s="4"/>
    </row>
    <row r="70" spans="3:9" ht="28.8" x14ac:dyDescent="0.25">
      <c r="C70" s="24">
        <v>3009498</v>
      </c>
      <c r="D70" s="45" t="s">
        <v>107</v>
      </c>
      <c r="E70" s="39" t="s">
        <v>16</v>
      </c>
      <c r="F70" s="43">
        <v>7</v>
      </c>
      <c r="G70" s="27">
        <v>431.44</v>
      </c>
      <c r="H70" s="26">
        <f t="shared" si="5"/>
        <v>3020.08</v>
      </c>
      <c r="I70" s="4"/>
    </row>
    <row r="71" spans="3:9" ht="28.8" x14ac:dyDescent="0.25">
      <c r="C71" s="24">
        <v>5012549</v>
      </c>
      <c r="D71" s="45" t="s">
        <v>108</v>
      </c>
      <c r="E71" s="39" t="s">
        <v>16</v>
      </c>
      <c r="F71" s="43">
        <v>40</v>
      </c>
      <c r="G71" s="27">
        <v>467.7</v>
      </c>
      <c r="H71" s="26">
        <f t="shared" si="5"/>
        <v>18708</v>
      </c>
      <c r="I71" s="4"/>
    </row>
    <row r="72" spans="3:9" ht="38.4" x14ac:dyDescent="0.25">
      <c r="C72" s="24">
        <v>3009150</v>
      </c>
      <c r="D72" s="45" t="s">
        <v>109</v>
      </c>
      <c r="E72" s="39" t="s">
        <v>16</v>
      </c>
      <c r="F72" s="43">
        <v>4</v>
      </c>
      <c r="G72" s="27">
        <v>6795.2</v>
      </c>
      <c r="H72" s="26">
        <f t="shared" si="5"/>
        <v>27180.799999999999</v>
      </c>
      <c r="I72" s="4"/>
    </row>
    <row r="73" spans="3:9" ht="28.8" x14ac:dyDescent="0.25">
      <c r="C73" s="24">
        <v>6004334</v>
      </c>
      <c r="D73" s="45" t="s">
        <v>110</v>
      </c>
      <c r="E73" s="39" t="s">
        <v>111</v>
      </c>
      <c r="F73" s="43">
        <v>394.09</v>
      </c>
      <c r="G73" s="27">
        <v>361.27</v>
      </c>
      <c r="H73" s="26">
        <f t="shared" si="5"/>
        <v>142372.89000000001</v>
      </c>
      <c r="I73" s="4"/>
    </row>
    <row r="74" spans="3:9" s="11" customFormat="1" x14ac:dyDescent="0.25">
      <c r="C74" s="24"/>
      <c r="D74" s="42"/>
      <c r="E74" s="39"/>
      <c r="F74" s="43"/>
      <c r="G74" s="27"/>
      <c r="H74" s="28">
        <f>SUM(H68:H73)</f>
        <v>439843.74</v>
      </c>
      <c r="I74" s="12"/>
    </row>
    <row r="75" spans="3:9" x14ac:dyDescent="0.25">
      <c r="C75" s="40" t="s">
        <v>32</v>
      </c>
      <c r="D75" s="41" t="s">
        <v>112</v>
      </c>
      <c r="E75" s="15"/>
      <c r="F75" s="15"/>
      <c r="G75" s="15"/>
      <c r="H75" s="15"/>
      <c r="I75" s="4"/>
    </row>
    <row r="76" spans="3:9" s="11" customFormat="1" x14ac:dyDescent="0.25">
      <c r="C76" s="53" t="s">
        <v>33</v>
      </c>
      <c r="D76" s="54" t="s">
        <v>62</v>
      </c>
      <c r="E76" s="55"/>
      <c r="F76" s="55"/>
      <c r="G76" s="55"/>
      <c r="H76" s="55"/>
      <c r="I76" s="12"/>
    </row>
    <row r="77" spans="3:9" s="11" customFormat="1" ht="57.6" x14ac:dyDescent="0.25">
      <c r="C77" s="24">
        <v>4001051</v>
      </c>
      <c r="D77" s="45" t="s">
        <v>49</v>
      </c>
      <c r="E77" s="39" t="s">
        <v>17</v>
      </c>
      <c r="F77" s="43">
        <v>300</v>
      </c>
      <c r="G77" s="27">
        <v>32.79</v>
      </c>
      <c r="H77" s="26">
        <f t="shared" ref="H77:H83" si="6">F77*G77</f>
        <v>9837</v>
      </c>
      <c r="I77" s="12"/>
    </row>
    <row r="78" spans="3:9" s="11" customFormat="1" ht="48" x14ac:dyDescent="0.25">
      <c r="C78" s="24">
        <v>4001050</v>
      </c>
      <c r="D78" s="45" t="s">
        <v>54</v>
      </c>
      <c r="E78" s="39" t="s">
        <v>17</v>
      </c>
      <c r="F78" s="43">
        <v>300</v>
      </c>
      <c r="G78" s="27">
        <v>91.99</v>
      </c>
      <c r="H78" s="26">
        <f t="shared" si="6"/>
        <v>27597</v>
      </c>
      <c r="I78" s="12"/>
    </row>
    <row r="79" spans="3:9" s="11" customFormat="1" ht="19.2" x14ac:dyDescent="0.25">
      <c r="C79" s="24">
        <v>3002001</v>
      </c>
      <c r="D79" s="45" t="s">
        <v>113</v>
      </c>
      <c r="E79" s="39" t="s">
        <v>23</v>
      </c>
      <c r="F79" s="43">
        <v>29.97</v>
      </c>
      <c r="G79" s="27">
        <v>69.39</v>
      </c>
      <c r="H79" s="26">
        <f t="shared" si="6"/>
        <v>2079.62</v>
      </c>
      <c r="I79" s="12"/>
    </row>
    <row r="80" spans="3:9" s="11" customFormat="1" ht="38.4" x14ac:dyDescent="0.25">
      <c r="C80" s="24">
        <v>3002052</v>
      </c>
      <c r="D80" s="45" t="s">
        <v>37</v>
      </c>
      <c r="E80" s="39" t="s">
        <v>23</v>
      </c>
      <c r="F80" s="43">
        <v>46.88</v>
      </c>
      <c r="G80" s="27">
        <v>113.18</v>
      </c>
      <c r="H80" s="26">
        <f t="shared" si="6"/>
        <v>5305.88</v>
      </c>
      <c r="I80" s="12"/>
    </row>
    <row r="81" spans="3:9" s="11" customFormat="1" ht="57.6" x14ac:dyDescent="0.25">
      <c r="C81" s="24">
        <v>4002036</v>
      </c>
      <c r="D81" s="45" t="s">
        <v>38</v>
      </c>
      <c r="E81" s="39" t="s">
        <v>23</v>
      </c>
      <c r="F81" s="43">
        <v>30.67</v>
      </c>
      <c r="G81" s="27">
        <v>264.11</v>
      </c>
      <c r="H81" s="26">
        <f t="shared" si="6"/>
        <v>8100.25</v>
      </c>
      <c r="I81" s="12"/>
    </row>
    <row r="82" spans="3:9" s="11" customFormat="1" ht="38.4" x14ac:dyDescent="0.25">
      <c r="C82" s="24">
        <v>3002002</v>
      </c>
      <c r="D82" s="45" t="s">
        <v>39</v>
      </c>
      <c r="E82" s="39" t="s">
        <v>23</v>
      </c>
      <c r="F82" s="43">
        <v>9</v>
      </c>
      <c r="G82" s="27">
        <v>293.97000000000003</v>
      </c>
      <c r="H82" s="26">
        <f t="shared" si="6"/>
        <v>2645.73</v>
      </c>
      <c r="I82" s="12"/>
    </row>
    <row r="83" spans="3:9" s="11" customFormat="1" ht="48" x14ac:dyDescent="0.25">
      <c r="C83" s="24" t="s">
        <v>114</v>
      </c>
      <c r="D83" s="45" t="s">
        <v>115</v>
      </c>
      <c r="E83" s="39" t="s">
        <v>23</v>
      </c>
      <c r="F83" s="43">
        <v>20.97</v>
      </c>
      <c r="G83" s="27">
        <v>153.91</v>
      </c>
      <c r="H83" s="26">
        <f t="shared" si="6"/>
        <v>3227.49</v>
      </c>
      <c r="I83" s="12"/>
    </row>
    <row r="84" spans="3:9" s="11" customFormat="1" x14ac:dyDescent="0.25">
      <c r="C84" s="24"/>
      <c r="D84" s="42"/>
      <c r="E84" s="39"/>
      <c r="F84" s="43"/>
      <c r="G84" s="27"/>
      <c r="H84" s="28">
        <f>SUM(H77:H83)</f>
        <v>58792.97</v>
      </c>
      <c r="I84" s="12"/>
    </row>
    <row r="85" spans="3:9" s="11" customFormat="1" x14ac:dyDescent="0.25">
      <c r="C85" s="53" t="s">
        <v>34</v>
      </c>
      <c r="D85" s="54" t="s">
        <v>116</v>
      </c>
      <c r="E85" s="55"/>
      <c r="F85" s="55"/>
      <c r="G85" s="55"/>
      <c r="H85" s="55"/>
      <c r="I85" s="12"/>
    </row>
    <row r="86" spans="3:9" s="11" customFormat="1" ht="38.4" x14ac:dyDescent="0.25">
      <c r="C86" s="24">
        <v>4002003</v>
      </c>
      <c r="D86" s="45" t="s">
        <v>40</v>
      </c>
      <c r="E86" s="39" t="s">
        <v>17</v>
      </c>
      <c r="F86" s="43">
        <v>60.48</v>
      </c>
      <c r="G86" s="27">
        <v>233</v>
      </c>
      <c r="H86" s="26">
        <f t="shared" ref="H86:H94" si="7">F86*G86</f>
        <v>14091.84</v>
      </c>
      <c r="I86" s="12"/>
    </row>
    <row r="87" spans="3:9" s="11" customFormat="1" ht="67.2" x14ac:dyDescent="0.25">
      <c r="C87" s="24">
        <v>4002112</v>
      </c>
      <c r="D87" s="45" t="s">
        <v>117</v>
      </c>
      <c r="E87" s="39" t="s">
        <v>15</v>
      </c>
      <c r="F87" s="43">
        <v>60</v>
      </c>
      <c r="G87" s="27">
        <v>884.31</v>
      </c>
      <c r="H87" s="26">
        <f t="shared" si="7"/>
        <v>53058.6</v>
      </c>
      <c r="I87" s="12"/>
    </row>
    <row r="88" spans="3:9" s="11" customFormat="1" ht="67.2" x14ac:dyDescent="0.25">
      <c r="C88" s="24">
        <v>4002027</v>
      </c>
      <c r="D88" s="45" t="s">
        <v>118</v>
      </c>
      <c r="E88" s="39" t="s">
        <v>17</v>
      </c>
      <c r="F88" s="43">
        <v>24</v>
      </c>
      <c r="G88" s="27">
        <v>882.17</v>
      </c>
      <c r="H88" s="26">
        <f t="shared" si="7"/>
        <v>21172.080000000002</v>
      </c>
      <c r="I88" s="12"/>
    </row>
    <row r="89" spans="3:9" s="11" customFormat="1" ht="48" x14ac:dyDescent="0.25">
      <c r="C89" s="24">
        <v>4002013</v>
      </c>
      <c r="D89" s="45" t="s">
        <v>41</v>
      </c>
      <c r="E89" s="39" t="s">
        <v>23</v>
      </c>
      <c r="F89" s="43">
        <v>2.4</v>
      </c>
      <c r="G89" s="27">
        <v>5254.11</v>
      </c>
      <c r="H89" s="26">
        <f t="shared" si="7"/>
        <v>12609.86</v>
      </c>
      <c r="I89" s="12"/>
    </row>
    <row r="90" spans="3:9" s="11" customFormat="1" ht="48" x14ac:dyDescent="0.25">
      <c r="C90" s="24">
        <v>4003030</v>
      </c>
      <c r="D90" s="45" t="s">
        <v>119</v>
      </c>
      <c r="E90" s="39" t="s">
        <v>17</v>
      </c>
      <c r="F90" s="43">
        <v>14.44</v>
      </c>
      <c r="G90" s="27">
        <v>402.91</v>
      </c>
      <c r="H90" s="26">
        <f t="shared" si="7"/>
        <v>5818.02</v>
      </c>
      <c r="I90" s="12"/>
    </row>
    <row r="91" spans="3:9" s="11" customFormat="1" ht="48" x14ac:dyDescent="0.25">
      <c r="C91" s="24">
        <v>4003038</v>
      </c>
      <c r="D91" s="45" t="s">
        <v>120</v>
      </c>
      <c r="E91" s="39" t="s">
        <v>42</v>
      </c>
      <c r="F91" s="43">
        <v>187.92</v>
      </c>
      <c r="G91" s="27">
        <v>55.89</v>
      </c>
      <c r="H91" s="26">
        <f t="shared" si="7"/>
        <v>10502.85</v>
      </c>
      <c r="I91" s="12"/>
    </row>
    <row r="92" spans="3:9" s="11" customFormat="1" ht="48" x14ac:dyDescent="0.25">
      <c r="C92" s="24">
        <v>4003041</v>
      </c>
      <c r="D92" s="45" t="s">
        <v>121</v>
      </c>
      <c r="E92" s="39" t="s">
        <v>42</v>
      </c>
      <c r="F92" s="43">
        <v>140.4</v>
      </c>
      <c r="G92" s="27">
        <v>55.89</v>
      </c>
      <c r="H92" s="26">
        <f t="shared" si="7"/>
        <v>7846.96</v>
      </c>
      <c r="I92" s="12"/>
    </row>
    <row r="93" spans="3:9" s="11" customFormat="1" ht="38.4" x14ac:dyDescent="0.25">
      <c r="C93" s="24">
        <v>4003042</v>
      </c>
      <c r="D93" s="45" t="s">
        <v>122</v>
      </c>
      <c r="E93" s="39" t="s">
        <v>23</v>
      </c>
      <c r="F93" s="43">
        <v>0.02</v>
      </c>
      <c r="G93" s="27">
        <v>36875.620000000003</v>
      </c>
      <c r="H93" s="26">
        <f t="shared" si="7"/>
        <v>737.51</v>
      </c>
      <c r="I93" s="12"/>
    </row>
    <row r="94" spans="3:9" s="11" customFormat="1" ht="48" x14ac:dyDescent="0.25">
      <c r="C94" s="24">
        <v>4003043</v>
      </c>
      <c r="D94" s="45" t="s">
        <v>123</v>
      </c>
      <c r="E94" s="39" t="s">
        <v>16</v>
      </c>
      <c r="F94" s="43">
        <v>32</v>
      </c>
      <c r="G94" s="27">
        <v>352.26</v>
      </c>
      <c r="H94" s="26">
        <f t="shared" si="7"/>
        <v>11272.32</v>
      </c>
      <c r="I94" s="12"/>
    </row>
    <row r="95" spans="3:9" s="11" customFormat="1" x14ac:dyDescent="0.25">
      <c r="C95" s="24"/>
      <c r="D95" s="42"/>
      <c r="E95" s="39"/>
      <c r="F95" s="43"/>
      <c r="G95" s="27"/>
      <c r="H95" s="28">
        <f>SUM(H86:H94)</f>
        <v>137110.04</v>
      </c>
      <c r="I95" s="12"/>
    </row>
    <row r="96" spans="3:9" s="11" customFormat="1" x14ac:dyDescent="0.25">
      <c r="C96" s="53" t="s">
        <v>35</v>
      </c>
      <c r="D96" s="54" t="s">
        <v>124</v>
      </c>
      <c r="E96" s="55"/>
      <c r="F96" s="55"/>
      <c r="G96" s="55"/>
      <c r="H96" s="55"/>
      <c r="I96" s="12"/>
    </row>
    <row r="97" spans="3:10" s="11" customFormat="1" ht="67.2" x14ac:dyDescent="0.25">
      <c r="C97" s="24">
        <v>4004065</v>
      </c>
      <c r="D97" s="45" t="s">
        <v>125</v>
      </c>
      <c r="E97" s="39" t="s">
        <v>17</v>
      </c>
      <c r="F97" s="43">
        <v>72.48</v>
      </c>
      <c r="G97" s="27">
        <v>619.58000000000004</v>
      </c>
      <c r="H97" s="26">
        <f t="shared" ref="H97:H101" si="8">F97*G97</f>
        <v>44907.16</v>
      </c>
      <c r="I97" s="12"/>
    </row>
    <row r="98" spans="3:10" s="11" customFormat="1" ht="57.6" x14ac:dyDescent="0.25">
      <c r="C98" s="24">
        <v>4004334</v>
      </c>
      <c r="D98" s="45" t="s">
        <v>126</v>
      </c>
      <c r="E98" s="39" t="s">
        <v>15</v>
      </c>
      <c r="F98" s="43">
        <v>73</v>
      </c>
      <c r="G98" s="27">
        <v>671.09</v>
      </c>
      <c r="H98" s="26">
        <f t="shared" si="8"/>
        <v>48989.57</v>
      </c>
      <c r="I98" s="12"/>
    </row>
    <row r="99" spans="3:10" s="11" customFormat="1" ht="48" x14ac:dyDescent="0.25">
      <c r="C99" s="24">
        <v>4004335</v>
      </c>
      <c r="D99" s="45" t="s">
        <v>127</v>
      </c>
      <c r="E99" s="39" t="s">
        <v>15</v>
      </c>
      <c r="F99" s="43">
        <v>4</v>
      </c>
      <c r="G99" s="27">
        <v>632.29999999999995</v>
      </c>
      <c r="H99" s="26">
        <f t="shared" si="8"/>
        <v>2529.1999999999998</v>
      </c>
      <c r="I99" s="12"/>
    </row>
    <row r="100" spans="3:10" s="11" customFormat="1" ht="48" x14ac:dyDescent="0.25">
      <c r="C100" s="24">
        <v>4004008</v>
      </c>
      <c r="D100" s="45" t="s">
        <v>69</v>
      </c>
      <c r="E100" s="39" t="s">
        <v>17</v>
      </c>
      <c r="F100" s="43">
        <v>300</v>
      </c>
      <c r="G100" s="27">
        <v>507.22</v>
      </c>
      <c r="H100" s="26">
        <f t="shared" si="8"/>
        <v>152166</v>
      </c>
      <c r="I100" s="12"/>
    </row>
    <row r="101" spans="3:10" s="11" customFormat="1" ht="48" x14ac:dyDescent="0.25">
      <c r="C101" s="24">
        <v>4005002</v>
      </c>
      <c r="D101" s="45" t="s">
        <v>128</v>
      </c>
      <c r="E101" s="39" t="s">
        <v>17</v>
      </c>
      <c r="F101" s="43">
        <v>6.78</v>
      </c>
      <c r="G101" s="27">
        <v>391.34</v>
      </c>
      <c r="H101" s="26">
        <f t="shared" si="8"/>
        <v>2653.29</v>
      </c>
      <c r="I101" s="12"/>
    </row>
    <row r="102" spans="3:10" s="11" customFormat="1" x14ac:dyDescent="0.25">
      <c r="C102" s="24"/>
      <c r="D102" s="42"/>
      <c r="E102" s="39"/>
      <c r="F102" s="43"/>
      <c r="G102" s="27"/>
      <c r="H102" s="28">
        <f>SUM(H97:H101)</f>
        <v>251245.22</v>
      </c>
      <c r="I102" s="12"/>
    </row>
    <row r="103" spans="3:10" s="11" customFormat="1" x14ac:dyDescent="0.25">
      <c r="C103" s="53" t="s">
        <v>36</v>
      </c>
      <c r="D103" s="54" t="s">
        <v>129</v>
      </c>
      <c r="E103" s="55"/>
      <c r="F103" s="55"/>
      <c r="G103" s="55"/>
      <c r="H103" s="55"/>
      <c r="I103" s="12"/>
    </row>
    <row r="104" spans="3:10" s="11" customFormat="1" ht="48" x14ac:dyDescent="0.25">
      <c r="C104" s="24">
        <v>6003200</v>
      </c>
      <c r="D104" s="42" t="s">
        <v>130</v>
      </c>
      <c r="E104" s="39" t="s">
        <v>111</v>
      </c>
      <c r="F104" s="43">
        <v>60</v>
      </c>
      <c r="G104" s="27">
        <v>1155.33</v>
      </c>
      <c r="H104" s="26">
        <f t="shared" ref="H104:H106" si="9">F104*G104</f>
        <v>69319.8</v>
      </c>
      <c r="I104" s="12"/>
    </row>
    <row r="105" spans="3:10" s="11" customFormat="1" ht="104.25" customHeight="1" x14ac:dyDescent="0.25">
      <c r="C105" s="24">
        <v>6003203</v>
      </c>
      <c r="D105" s="56" t="s">
        <v>131</v>
      </c>
      <c r="E105" s="39" t="s">
        <v>17</v>
      </c>
      <c r="F105" s="43">
        <v>100.07</v>
      </c>
      <c r="G105" s="27">
        <v>2598.6999999999998</v>
      </c>
      <c r="H105" s="26">
        <f t="shared" si="9"/>
        <v>260051.91</v>
      </c>
      <c r="I105" s="12"/>
    </row>
    <row r="106" spans="3:10" s="11" customFormat="1" ht="76.8" x14ac:dyDescent="0.25">
      <c r="C106" s="24">
        <v>6003205</v>
      </c>
      <c r="D106" s="42" t="s">
        <v>132</v>
      </c>
      <c r="E106" s="39" t="s">
        <v>17</v>
      </c>
      <c r="F106" s="43">
        <v>216</v>
      </c>
      <c r="G106" s="27">
        <v>869.33</v>
      </c>
      <c r="H106" s="26">
        <f t="shared" si="9"/>
        <v>187775.28</v>
      </c>
      <c r="I106" s="12"/>
      <c r="J106" s="57"/>
    </row>
    <row r="107" spans="3:10" s="11" customFormat="1" x14ac:dyDescent="0.25">
      <c r="C107" s="24"/>
      <c r="D107" s="42"/>
      <c r="E107" s="39"/>
      <c r="F107" s="43"/>
      <c r="G107" s="27"/>
      <c r="H107" s="28">
        <f>SUM(H104:H106)</f>
        <v>517146.99</v>
      </c>
      <c r="I107" s="12"/>
    </row>
    <row r="108" spans="3:10" x14ac:dyDescent="0.25">
      <c r="C108" s="40" t="s">
        <v>133</v>
      </c>
      <c r="D108" s="41" t="s">
        <v>134</v>
      </c>
      <c r="E108" s="15"/>
      <c r="F108" s="15"/>
      <c r="G108" s="15"/>
      <c r="H108" s="15"/>
      <c r="I108" s="4"/>
    </row>
    <row r="109" spans="3:10" s="11" customFormat="1" x14ac:dyDescent="0.25">
      <c r="C109" s="53" t="s">
        <v>135</v>
      </c>
      <c r="D109" s="54" t="s">
        <v>116</v>
      </c>
      <c r="E109" s="55"/>
      <c r="F109" s="55"/>
      <c r="G109" s="55"/>
      <c r="H109" s="55"/>
      <c r="I109" s="12"/>
    </row>
    <row r="110" spans="3:10" s="11" customFormat="1" ht="38.4" x14ac:dyDescent="0.25">
      <c r="C110" s="24">
        <v>3002052</v>
      </c>
      <c r="D110" s="42" t="s">
        <v>37</v>
      </c>
      <c r="E110" s="39" t="s">
        <v>23</v>
      </c>
      <c r="F110" s="43">
        <v>32.28</v>
      </c>
      <c r="G110" s="27">
        <v>113.18</v>
      </c>
      <c r="H110" s="26">
        <f t="shared" ref="H110:H119" si="10">F110*G110</f>
        <v>3653.45</v>
      </c>
      <c r="I110" s="12"/>
    </row>
    <row r="111" spans="3:10" s="11" customFormat="1" ht="38.4" x14ac:dyDescent="0.25">
      <c r="C111" s="24">
        <v>4002003</v>
      </c>
      <c r="D111" s="42" t="s">
        <v>40</v>
      </c>
      <c r="E111" s="39" t="s">
        <v>17</v>
      </c>
      <c r="F111" s="43">
        <v>15.74</v>
      </c>
      <c r="G111" s="27">
        <v>233</v>
      </c>
      <c r="H111" s="26">
        <f t="shared" si="10"/>
        <v>3667.42</v>
      </c>
      <c r="I111" s="12"/>
    </row>
    <row r="112" spans="3:10" s="11" customFormat="1" ht="48" x14ac:dyDescent="0.25">
      <c r="C112" s="24">
        <v>4002037</v>
      </c>
      <c r="D112" s="42" t="s">
        <v>136</v>
      </c>
      <c r="E112" s="39" t="s">
        <v>23</v>
      </c>
      <c r="F112" s="43">
        <v>28.25</v>
      </c>
      <c r="G112" s="27">
        <v>662.23</v>
      </c>
      <c r="H112" s="26">
        <f t="shared" si="10"/>
        <v>18708</v>
      </c>
      <c r="I112" s="12"/>
    </row>
    <row r="113" spans="3:9" s="11" customFormat="1" ht="48" x14ac:dyDescent="0.25">
      <c r="C113" s="24">
        <v>4002013</v>
      </c>
      <c r="D113" s="42" t="s">
        <v>41</v>
      </c>
      <c r="E113" s="39" t="s">
        <v>23</v>
      </c>
      <c r="F113" s="43">
        <v>3.24</v>
      </c>
      <c r="G113" s="27">
        <v>5254.11</v>
      </c>
      <c r="H113" s="26">
        <f t="shared" si="10"/>
        <v>17023.32</v>
      </c>
      <c r="I113" s="12"/>
    </row>
    <row r="114" spans="3:9" s="11" customFormat="1" ht="48" x14ac:dyDescent="0.25">
      <c r="C114" s="24">
        <v>4003030</v>
      </c>
      <c r="D114" s="42" t="s">
        <v>119</v>
      </c>
      <c r="E114" s="39" t="s">
        <v>17</v>
      </c>
      <c r="F114" s="43">
        <v>14.94</v>
      </c>
      <c r="G114" s="27">
        <v>402.91</v>
      </c>
      <c r="H114" s="26">
        <f t="shared" si="10"/>
        <v>6019.48</v>
      </c>
      <c r="I114" s="12"/>
    </row>
    <row r="115" spans="3:9" s="11" customFormat="1" ht="48" x14ac:dyDescent="0.25">
      <c r="C115" s="24">
        <v>4003038</v>
      </c>
      <c r="D115" s="42" t="s">
        <v>120</v>
      </c>
      <c r="E115" s="39" t="s">
        <v>42</v>
      </c>
      <c r="F115" s="43">
        <v>110.98</v>
      </c>
      <c r="G115" s="27">
        <v>55.89</v>
      </c>
      <c r="H115" s="26">
        <f t="shared" si="10"/>
        <v>6202.67</v>
      </c>
      <c r="I115" s="12"/>
    </row>
    <row r="116" spans="3:9" s="11" customFormat="1" ht="48" x14ac:dyDescent="0.25">
      <c r="C116" s="24">
        <v>4003039</v>
      </c>
      <c r="D116" s="42" t="s">
        <v>137</v>
      </c>
      <c r="E116" s="39" t="s">
        <v>42</v>
      </c>
      <c r="F116" s="43">
        <v>266.8</v>
      </c>
      <c r="G116" s="27">
        <v>55.89</v>
      </c>
      <c r="H116" s="26">
        <f t="shared" si="10"/>
        <v>14911.45</v>
      </c>
      <c r="I116" s="12"/>
    </row>
    <row r="117" spans="3:9" s="11" customFormat="1" ht="48" x14ac:dyDescent="0.25">
      <c r="C117" s="24">
        <v>4003041</v>
      </c>
      <c r="D117" s="42" t="s">
        <v>121</v>
      </c>
      <c r="E117" s="39" t="s">
        <v>42</v>
      </c>
      <c r="F117" s="43">
        <v>183.6</v>
      </c>
      <c r="G117" s="27">
        <v>55.89</v>
      </c>
      <c r="H117" s="26">
        <f t="shared" si="10"/>
        <v>10261.4</v>
      </c>
      <c r="I117" s="12"/>
    </row>
    <row r="118" spans="3:9" s="11" customFormat="1" ht="38.4" x14ac:dyDescent="0.25">
      <c r="C118" s="24">
        <v>4003042</v>
      </c>
      <c r="D118" s="42" t="s">
        <v>122</v>
      </c>
      <c r="E118" s="39" t="s">
        <v>23</v>
      </c>
      <c r="F118" s="43">
        <v>0.02</v>
      </c>
      <c r="G118" s="27">
        <v>36875.620000000003</v>
      </c>
      <c r="H118" s="26">
        <f t="shared" si="10"/>
        <v>737.51</v>
      </c>
      <c r="I118" s="12"/>
    </row>
    <row r="119" spans="3:9" s="11" customFormat="1" ht="48" x14ac:dyDescent="0.25">
      <c r="C119" s="24">
        <v>4003043</v>
      </c>
      <c r="D119" s="42" t="s">
        <v>123</v>
      </c>
      <c r="E119" s="39" t="s">
        <v>16</v>
      </c>
      <c r="F119" s="43">
        <v>24</v>
      </c>
      <c r="G119" s="27">
        <v>352.26</v>
      </c>
      <c r="H119" s="26">
        <f t="shared" si="10"/>
        <v>8454.24</v>
      </c>
      <c r="I119" s="12"/>
    </row>
    <row r="120" spans="3:9" s="11" customFormat="1" x14ac:dyDescent="0.25">
      <c r="C120" s="24"/>
      <c r="D120" s="42"/>
      <c r="E120" s="39"/>
      <c r="F120" s="43"/>
      <c r="G120" s="27"/>
      <c r="H120" s="28">
        <f>SUM(H110:H119)</f>
        <v>89638.94</v>
      </c>
      <c r="I120" s="12"/>
    </row>
    <row r="121" spans="3:9" s="11" customFormat="1" x14ac:dyDescent="0.25">
      <c r="C121" s="53" t="s">
        <v>138</v>
      </c>
      <c r="D121" s="54" t="s">
        <v>139</v>
      </c>
      <c r="E121" s="55"/>
      <c r="F121" s="55"/>
      <c r="G121" s="55"/>
      <c r="H121" s="55"/>
      <c r="I121" s="12"/>
    </row>
    <row r="122" spans="3:9" s="11" customFormat="1" ht="67.2" x14ac:dyDescent="0.25">
      <c r="C122" s="24">
        <v>4003046</v>
      </c>
      <c r="D122" s="42" t="s">
        <v>140</v>
      </c>
      <c r="E122" s="39" t="s">
        <v>42</v>
      </c>
      <c r="F122" s="43">
        <v>6991.04</v>
      </c>
      <c r="G122" s="27">
        <v>107.06</v>
      </c>
      <c r="H122" s="26">
        <f t="shared" ref="H122:H125" si="11">F122*G122</f>
        <v>748460.74</v>
      </c>
      <c r="I122" s="12"/>
    </row>
    <row r="123" spans="3:9" s="11" customFormat="1" ht="38.4" x14ac:dyDescent="0.25">
      <c r="C123" s="24" t="s">
        <v>141</v>
      </c>
      <c r="D123" s="42" t="s">
        <v>142</v>
      </c>
      <c r="E123" s="39" t="s">
        <v>17</v>
      </c>
      <c r="F123" s="43">
        <v>339.2</v>
      </c>
      <c r="G123" s="27">
        <v>1460.57</v>
      </c>
      <c r="H123" s="26">
        <f t="shared" si="11"/>
        <v>495425.34</v>
      </c>
      <c r="I123" s="12"/>
    </row>
    <row r="124" spans="3:9" s="11" customFormat="1" ht="86.4" x14ac:dyDescent="0.25">
      <c r="C124" s="24" t="s">
        <v>143</v>
      </c>
      <c r="D124" s="42" t="s">
        <v>144</v>
      </c>
      <c r="E124" s="39" t="s">
        <v>17</v>
      </c>
      <c r="F124" s="43">
        <v>339.2</v>
      </c>
      <c r="G124" s="27">
        <v>373.15</v>
      </c>
      <c r="H124" s="26">
        <f t="shared" si="11"/>
        <v>126572.48</v>
      </c>
      <c r="I124" s="12"/>
    </row>
    <row r="125" spans="3:9" s="11" customFormat="1" ht="57.6" x14ac:dyDescent="0.25">
      <c r="C125" s="24">
        <v>4003048</v>
      </c>
      <c r="D125" s="42" t="s">
        <v>145</v>
      </c>
      <c r="E125" s="39" t="s">
        <v>15</v>
      </c>
      <c r="F125" s="43">
        <v>22</v>
      </c>
      <c r="G125" s="27">
        <v>462.18</v>
      </c>
      <c r="H125" s="26">
        <f t="shared" si="11"/>
        <v>10167.959999999999</v>
      </c>
      <c r="I125" s="12"/>
    </row>
    <row r="126" spans="3:9" s="11" customFormat="1" x14ac:dyDescent="0.25">
      <c r="C126" s="24"/>
      <c r="D126" s="42"/>
      <c r="E126" s="39"/>
      <c r="F126" s="43"/>
      <c r="G126" s="27"/>
      <c r="H126" s="28">
        <f>SUM(H122:H125)</f>
        <v>1380626.52</v>
      </c>
      <c r="I126" s="12"/>
    </row>
    <row r="127" spans="3:9" s="11" customFormat="1" x14ac:dyDescent="0.25">
      <c r="C127" s="53" t="s">
        <v>146</v>
      </c>
      <c r="D127" s="54" t="s">
        <v>147</v>
      </c>
      <c r="E127" s="55"/>
      <c r="F127" s="55"/>
      <c r="G127" s="55"/>
      <c r="H127" s="55"/>
      <c r="I127" s="12"/>
    </row>
    <row r="128" spans="3:9" s="11" customFormat="1" ht="48" x14ac:dyDescent="0.25">
      <c r="C128" s="24">
        <v>4003049</v>
      </c>
      <c r="D128" s="42" t="s">
        <v>148</v>
      </c>
      <c r="E128" s="39" t="s">
        <v>15</v>
      </c>
      <c r="F128" s="43">
        <v>8</v>
      </c>
      <c r="G128" s="27">
        <v>533.21</v>
      </c>
      <c r="H128" s="26">
        <f t="shared" ref="H128" si="12">F128*G128</f>
        <v>4265.68</v>
      </c>
      <c r="I128" s="12"/>
    </row>
    <row r="129" spans="3:9" s="11" customFormat="1" x14ac:dyDescent="0.25">
      <c r="C129" s="24"/>
      <c r="D129" s="42"/>
      <c r="E129" s="39"/>
      <c r="F129" s="43"/>
      <c r="G129" s="27"/>
      <c r="H129" s="28">
        <f>SUM(H128)</f>
        <v>4265.68</v>
      </c>
      <c r="I129" s="12"/>
    </row>
    <row r="130" spans="3:9" s="11" customFormat="1" x14ac:dyDescent="0.25">
      <c r="C130" s="53" t="s">
        <v>149</v>
      </c>
      <c r="D130" s="54" t="s">
        <v>150</v>
      </c>
      <c r="E130" s="55"/>
      <c r="F130" s="55"/>
      <c r="G130" s="55"/>
      <c r="H130" s="55"/>
      <c r="I130" s="12"/>
    </row>
    <row r="131" spans="3:9" s="11" customFormat="1" ht="48" x14ac:dyDescent="0.25">
      <c r="C131" s="24">
        <v>5124621</v>
      </c>
      <c r="D131" s="42" t="s">
        <v>151</v>
      </c>
      <c r="E131" s="39" t="s">
        <v>16</v>
      </c>
      <c r="F131" s="43">
        <v>4</v>
      </c>
      <c r="G131" s="27">
        <v>13017.98</v>
      </c>
      <c r="H131" s="26">
        <f t="shared" ref="H131:H139" si="13">F131*G131</f>
        <v>52071.92</v>
      </c>
      <c r="I131" s="12"/>
    </row>
    <row r="132" spans="3:9" s="11" customFormat="1" ht="28.8" x14ac:dyDescent="0.25">
      <c r="C132" s="24">
        <v>4024082</v>
      </c>
      <c r="D132" s="42" t="s">
        <v>87</v>
      </c>
      <c r="E132" s="39" t="s">
        <v>15</v>
      </c>
      <c r="F132" s="43">
        <v>10</v>
      </c>
      <c r="G132" s="27">
        <v>65.209999999999994</v>
      </c>
      <c r="H132" s="26">
        <f t="shared" si="13"/>
        <v>652.1</v>
      </c>
      <c r="I132" s="12"/>
    </row>
    <row r="133" spans="3:9" s="11" customFormat="1" ht="48" x14ac:dyDescent="0.25">
      <c r="C133" s="24">
        <v>4024221</v>
      </c>
      <c r="D133" s="42" t="s">
        <v>90</v>
      </c>
      <c r="E133" s="39" t="s">
        <v>15</v>
      </c>
      <c r="F133" s="43">
        <v>20</v>
      </c>
      <c r="G133" s="27">
        <v>166.51</v>
      </c>
      <c r="H133" s="26">
        <f t="shared" si="13"/>
        <v>3330.2</v>
      </c>
      <c r="I133" s="12"/>
    </row>
    <row r="134" spans="3:9" s="11" customFormat="1" ht="38.4" x14ac:dyDescent="0.25">
      <c r="C134" s="24">
        <v>4024120</v>
      </c>
      <c r="D134" s="42" t="s">
        <v>152</v>
      </c>
      <c r="E134" s="39" t="s">
        <v>15</v>
      </c>
      <c r="F134" s="43">
        <v>10</v>
      </c>
      <c r="G134" s="27">
        <v>96.12</v>
      </c>
      <c r="H134" s="26">
        <f t="shared" si="13"/>
        <v>961.2</v>
      </c>
      <c r="I134" s="12"/>
    </row>
    <row r="135" spans="3:9" s="11" customFormat="1" ht="57.6" x14ac:dyDescent="0.25">
      <c r="C135" s="24">
        <v>4024129</v>
      </c>
      <c r="D135" s="42" t="s">
        <v>153</v>
      </c>
      <c r="E135" s="39" t="s">
        <v>111</v>
      </c>
      <c r="F135" s="43">
        <v>50</v>
      </c>
      <c r="G135" s="27">
        <v>120.05</v>
      </c>
      <c r="H135" s="26">
        <f t="shared" si="13"/>
        <v>6002.5</v>
      </c>
      <c r="I135" s="12"/>
    </row>
    <row r="136" spans="3:9" s="11" customFormat="1" ht="48" x14ac:dyDescent="0.25">
      <c r="C136" s="24" t="s">
        <v>88</v>
      </c>
      <c r="D136" s="42" t="s">
        <v>89</v>
      </c>
      <c r="E136" s="39" t="s">
        <v>15</v>
      </c>
      <c r="F136" s="43">
        <v>100</v>
      </c>
      <c r="G136" s="27">
        <v>136.4</v>
      </c>
      <c r="H136" s="26">
        <f t="shared" si="13"/>
        <v>13640</v>
      </c>
      <c r="I136" s="12"/>
    </row>
    <row r="137" spans="3:9" s="11" customFormat="1" ht="48" x14ac:dyDescent="0.25">
      <c r="C137" s="24">
        <v>4024130</v>
      </c>
      <c r="D137" s="42" t="s">
        <v>154</v>
      </c>
      <c r="E137" s="39" t="s">
        <v>15</v>
      </c>
      <c r="F137" s="43">
        <v>30</v>
      </c>
      <c r="G137" s="27">
        <v>43.66</v>
      </c>
      <c r="H137" s="26">
        <f t="shared" si="13"/>
        <v>1309.8</v>
      </c>
      <c r="I137" s="12"/>
    </row>
    <row r="138" spans="3:9" s="11" customFormat="1" ht="48" x14ac:dyDescent="0.25">
      <c r="C138" s="24">
        <v>4024131</v>
      </c>
      <c r="D138" s="42" t="s">
        <v>155</v>
      </c>
      <c r="E138" s="39" t="s">
        <v>98</v>
      </c>
      <c r="F138" s="43">
        <v>5</v>
      </c>
      <c r="G138" s="27">
        <v>176.26</v>
      </c>
      <c r="H138" s="26">
        <f t="shared" si="13"/>
        <v>881.3</v>
      </c>
      <c r="I138" s="12"/>
    </row>
    <row r="139" spans="3:9" s="11" customFormat="1" ht="57.6" x14ac:dyDescent="0.25">
      <c r="C139" s="24">
        <v>4024132</v>
      </c>
      <c r="D139" s="42" t="s">
        <v>156</v>
      </c>
      <c r="E139" s="39" t="s">
        <v>98</v>
      </c>
      <c r="F139" s="43">
        <v>5</v>
      </c>
      <c r="G139" s="27">
        <v>577.63</v>
      </c>
      <c r="H139" s="26">
        <f t="shared" si="13"/>
        <v>2888.15</v>
      </c>
      <c r="I139" s="12"/>
    </row>
    <row r="140" spans="3:9" s="11" customFormat="1" x14ac:dyDescent="0.25">
      <c r="C140" s="24"/>
      <c r="D140" s="42"/>
      <c r="E140" s="39"/>
      <c r="F140" s="43"/>
      <c r="G140" s="27"/>
      <c r="H140" s="28">
        <f>SUM(H131:H139)</f>
        <v>81737.17</v>
      </c>
      <c r="I140" s="12"/>
    </row>
    <row r="141" spans="3:9" x14ac:dyDescent="0.25">
      <c r="C141" s="40" t="s">
        <v>157</v>
      </c>
      <c r="D141" s="41" t="s">
        <v>159</v>
      </c>
      <c r="E141" s="15"/>
      <c r="F141" s="15"/>
      <c r="G141" s="15"/>
      <c r="H141" s="15"/>
      <c r="I141" s="4"/>
    </row>
    <row r="142" spans="3:9" s="11" customFormat="1" x14ac:dyDescent="0.25">
      <c r="C142" s="53" t="s">
        <v>158</v>
      </c>
      <c r="D142" s="54" t="s">
        <v>62</v>
      </c>
      <c r="E142" s="55"/>
      <c r="F142" s="55"/>
      <c r="G142" s="55"/>
      <c r="H142" s="55"/>
      <c r="I142" s="12"/>
    </row>
    <row r="143" spans="3:9" s="11" customFormat="1" ht="57.6" x14ac:dyDescent="0.25">
      <c r="C143" s="24">
        <v>4001051</v>
      </c>
      <c r="D143" s="42" t="s">
        <v>49</v>
      </c>
      <c r="E143" s="39" t="s">
        <v>17</v>
      </c>
      <c r="F143" s="43">
        <v>714</v>
      </c>
      <c r="G143" s="27">
        <v>32.79</v>
      </c>
      <c r="H143" s="26">
        <f t="shared" ref="H143:H147" si="14">F143*G143</f>
        <v>23412.06</v>
      </c>
      <c r="I143" s="12"/>
    </row>
    <row r="144" spans="3:9" s="11" customFormat="1" ht="48" x14ac:dyDescent="0.25">
      <c r="C144" s="24">
        <v>4001050</v>
      </c>
      <c r="D144" s="42" t="s">
        <v>54</v>
      </c>
      <c r="E144" s="39" t="s">
        <v>17</v>
      </c>
      <c r="F144" s="43">
        <v>714</v>
      </c>
      <c r="G144" s="27">
        <v>91.99</v>
      </c>
      <c r="H144" s="26">
        <f t="shared" si="14"/>
        <v>65680.86</v>
      </c>
      <c r="I144" s="12"/>
    </row>
    <row r="145" spans="3:9" s="11" customFormat="1" ht="19.2" x14ac:dyDescent="0.25">
      <c r="C145" s="24">
        <v>3002001</v>
      </c>
      <c r="D145" s="42" t="s">
        <v>113</v>
      </c>
      <c r="E145" s="39" t="s">
        <v>23</v>
      </c>
      <c r="F145" s="43">
        <v>78.930000000000007</v>
      </c>
      <c r="G145" s="27">
        <v>69.39</v>
      </c>
      <c r="H145" s="26">
        <f t="shared" si="14"/>
        <v>5476.95</v>
      </c>
      <c r="I145" s="12"/>
    </row>
    <row r="146" spans="3:9" s="11" customFormat="1" ht="38.4" x14ac:dyDescent="0.25">
      <c r="C146" s="24">
        <v>3002002</v>
      </c>
      <c r="D146" s="42" t="s">
        <v>39</v>
      </c>
      <c r="E146" s="39" t="s">
        <v>23</v>
      </c>
      <c r="F146" s="43">
        <v>6.42</v>
      </c>
      <c r="G146" s="27">
        <v>293.97000000000003</v>
      </c>
      <c r="H146" s="26">
        <f t="shared" si="14"/>
        <v>1887.29</v>
      </c>
      <c r="I146" s="12"/>
    </row>
    <row r="147" spans="3:9" s="11" customFormat="1" ht="48" x14ac:dyDescent="0.25">
      <c r="C147" s="24" t="s">
        <v>114</v>
      </c>
      <c r="D147" s="42" t="s">
        <v>115</v>
      </c>
      <c r="E147" s="39" t="s">
        <v>23</v>
      </c>
      <c r="F147" s="43">
        <v>72.510000000000005</v>
      </c>
      <c r="G147" s="27">
        <v>153.91</v>
      </c>
      <c r="H147" s="26">
        <f t="shared" si="14"/>
        <v>11160.01</v>
      </c>
      <c r="I147" s="12"/>
    </row>
    <row r="148" spans="3:9" s="11" customFormat="1" x14ac:dyDescent="0.25">
      <c r="C148" s="24"/>
      <c r="D148" s="42"/>
      <c r="E148" s="39"/>
      <c r="F148" s="43"/>
      <c r="G148" s="27"/>
      <c r="H148" s="28">
        <f>SUM(H143:H147)</f>
        <v>107617.17</v>
      </c>
      <c r="I148" s="12"/>
    </row>
    <row r="149" spans="3:9" s="11" customFormat="1" x14ac:dyDescent="0.25">
      <c r="C149" s="53" t="s">
        <v>160</v>
      </c>
      <c r="D149" s="54" t="s">
        <v>161</v>
      </c>
      <c r="E149" s="55"/>
      <c r="F149" s="55"/>
      <c r="G149" s="55"/>
      <c r="H149" s="55"/>
      <c r="I149" s="12"/>
    </row>
    <row r="150" spans="3:9" s="11" customFormat="1" ht="48" x14ac:dyDescent="0.25">
      <c r="C150" s="24" t="s">
        <v>162</v>
      </c>
      <c r="D150" s="42" t="s">
        <v>163</v>
      </c>
      <c r="E150" s="39" t="s">
        <v>17</v>
      </c>
      <c r="F150" s="43">
        <v>714</v>
      </c>
      <c r="G150" s="27">
        <v>546.5</v>
      </c>
      <c r="H150" s="26">
        <f t="shared" ref="H150:H157" si="15">F150*G150</f>
        <v>390201</v>
      </c>
      <c r="I150" s="12"/>
    </row>
    <row r="151" spans="3:9" s="11" customFormat="1" ht="38.4" x14ac:dyDescent="0.25">
      <c r="C151" s="24">
        <v>4004034</v>
      </c>
      <c r="D151" s="42" t="s">
        <v>164</v>
      </c>
      <c r="E151" s="39" t="s">
        <v>17</v>
      </c>
      <c r="F151" s="43">
        <v>714</v>
      </c>
      <c r="G151" s="27">
        <v>61.69</v>
      </c>
      <c r="H151" s="26">
        <f t="shared" si="15"/>
        <v>44046.66</v>
      </c>
      <c r="I151" s="12"/>
    </row>
    <row r="152" spans="3:9" s="11" customFormat="1" ht="48" x14ac:dyDescent="0.25">
      <c r="C152" s="24">
        <v>3004020</v>
      </c>
      <c r="D152" s="42" t="s">
        <v>165</v>
      </c>
      <c r="E152" s="39" t="s">
        <v>15</v>
      </c>
      <c r="F152" s="43">
        <v>211.2</v>
      </c>
      <c r="G152" s="27">
        <v>122.66</v>
      </c>
      <c r="H152" s="26">
        <f t="shared" si="15"/>
        <v>25905.79</v>
      </c>
      <c r="I152" s="12"/>
    </row>
    <row r="153" spans="3:9" s="11" customFormat="1" ht="48" x14ac:dyDescent="0.25">
      <c r="C153" s="24">
        <v>3004022</v>
      </c>
      <c r="D153" s="42" t="s">
        <v>166</v>
      </c>
      <c r="E153" s="39" t="s">
        <v>15</v>
      </c>
      <c r="F153" s="43">
        <v>225.4</v>
      </c>
      <c r="G153" s="27">
        <v>115.25</v>
      </c>
      <c r="H153" s="26">
        <f t="shared" si="15"/>
        <v>25977.35</v>
      </c>
      <c r="I153" s="12"/>
    </row>
    <row r="154" spans="3:9" s="11" customFormat="1" ht="57.6" x14ac:dyDescent="0.25">
      <c r="C154" s="24">
        <v>4004038</v>
      </c>
      <c r="D154" s="42" t="s">
        <v>167</v>
      </c>
      <c r="E154" s="39" t="s">
        <v>16</v>
      </c>
      <c r="F154" s="43">
        <v>2</v>
      </c>
      <c r="G154" s="27">
        <v>1197.1099999999999</v>
      </c>
      <c r="H154" s="26">
        <f t="shared" si="15"/>
        <v>2394.2199999999998</v>
      </c>
      <c r="I154" s="12"/>
    </row>
    <row r="155" spans="3:9" s="11" customFormat="1" ht="57.6" x14ac:dyDescent="0.25">
      <c r="C155" s="24">
        <v>4004039</v>
      </c>
      <c r="D155" s="42" t="s">
        <v>168</v>
      </c>
      <c r="E155" s="39" t="s">
        <v>16</v>
      </c>
      <c r="F155" s="43">
        <v>2</v>
      </c>
      <c r="G155" s="27">
        <v>2511.39</v>
      </c>
      <c r="H155" s="26">
        <f t="shared" si="15"/>
        <v>5022.78</v>
      </c>
      <c r="I155" s="12"/>
    </row>
    <row r="156" spans="3:9" s="11" customFormat="1" ht="96" x14ac:dyDescent="0.25">
      <c r="C156" s="24">
        <v>4004040</v>
      </c>
      <c r="D156" s="42" t="s">
        <v>169</v>
      </c>
      <c r="E156" s="39" t="s">
        <v>16</v>
      </c>
      <c r="F156" s="43">
        <v>2</v>
      </c>
      <c r="G156" s="27">
        <v>37152.86</v>
      </c>
      <c r="H156" s="26">
        <f t="shared" si="15"/>
        <v>74305.72</v>
      </c>
      <c r="I156" s="12"/>
    </row>
    <row r="157" spans="3:9" s="11" customFormat="1" ht="38.4" x14ac:dyDescent="0.25">
      <c r="C157" s="24">
        <v>4004041</v>
      </c>
      <c r="D157" s="42" t="s">
        <v>170</v>
      </c>
      <c r="E157" s="39" t="s">
        <v>16</v>
      </c>
      <c r="F157" s="43">
        <v>1</v>
      </c>
      <c r="G157" s="27">
        <v>1067.3800000000001</v>
      </c>
      <c r="H157" s="26">
        <f t="shared" si="15"/>
        <v>1067.3800000000001</v>
      </c>
      <c r="I157" s="12"/>
    </row>
    <row r="158" spans="3:9" s="11" customFormat="1" x14ac:dyDescent="0.25">
      <c r="C158" s="24"/>
      <c r="D158" s="42"/>
      <c r="E158" s="39"/>
      <c r="F158" s="43"/>
      <c r="G158" s="27"/>
      <c r="H158" s="28">
        <f>SUM(H150:H157)</f>
        <v>568920.9</v>
      </c>
      <c r="I158" s="12"/>
    </row>
    <row r="159" spans="3:9" x14ac:dyDescent="0.25">
      <c r="C159" s="40" t="s">
        <v>171</v>
      </c>
      <c r="D159" s="41" t="s">
        <v>173</v>
      </c>
      <c r="E159" s="15"/>
      <c r="F159" s="15"/>
      <c r="G159" s="15"/>
      <c r="H159" s="15"/>
      <c r="I159" s="4"/>
    </row>
    <row r="160" spans="3:9" s="11" customFormat="1" x14ac:dyDescent="0.25">
      <c r="C160" s="53" t="s">
        <v>172</v>
      </c>
      <c r="D160" s="54" t="s">
        <v>116</v>
      </c>
      <c r="E160" s="55"/>
      <c r="F160" s="55"/>
      <c r="G160" s="55"/>
      <c r="H160" s="55"/>
      <c r="I160" s="12"/>
    </row>
    <row r="161" spans="3:9" s="11" customFormat="1" ht="38.4" x14ac:dyDescent="0.25">
      <c r="C161" s="24">
        <v>3002052</v>
      </c>
      <c r="D161" s="42" t="s">
        <v>37</v>
      </c>
      <c r="E161" s="39" t="s">
        <v>23</v>
      </c>
      <c r="F161" s="43">
        <v>61.44</v>
      </c>
      <c r="G161" s="27">
        <v>113.18</v>
      </c>
      <c r="H161" s="26">
        <f t="shared" ref="H161:H166" si="16">F161*G161</f>
        <v>6953.78</v>
      </c>
      <c r="I161" s="12"/>
    </row>
    <row r="162" spans="3:9" s="11" customFormat="1" ht="57.6" x14ac:dyDescent="0.25">
      <c r="C162" s="24">
        <v>4002036</v>
      </c>
      <c r="D162" s="42" t="s">
        <v>38</v>
      </c>
      <c r="E162" s="39" t="s">
        <v>23</v>
      </c>
      <c r="F162" s="43">
        <v>41.08</v>
      </c>
      <c r="G162" s="27">
        <v>264.11</v>
      </c>
      <c r="H162" s="26">
        <f t="shared" si="16"/>
        <v>10849.64</v>
      </c>
      <c r="I162" s="12"/>
    </row>
    <row r="163" spans="3:9" s="11" customFormat="1" ht="38.4" x14ac:dyDescent="0.25">
      <c r="C163" s="24">
        <v>4002003</v>
      </c>
      <c r="D163" s="42" t="s">
        <v>40</v>
      </c>
      <c r="E163" s="39" t="s">
        <v>17</v>
      </c>
      <c r="F163" s="43">
        <v>61.44</v>
      </c>
      <c r="G163" s="27">
        <v>233</v>
      </c>
      <c r="H163" s="26">
        <f t="shared" si="16"/>
        <v>14315.52</v>
      </c>
      <c r="I163" s="12"/>
    </row>
    <row r="164" spans="3:9" s="11" customFormat="1" ht="67.2" x14ac:dyDescent="0.25">
      <c r="C164" s="24">
        <v>4002112</v>
      </c>
      <c r="D164" s="42" t="s">
        <v>117</v>
      </c>
      <c r="E164" s="39" t="s">
        <v>15</v>
      </c>
      <c r="F164" s="43">
        <v>76.8</v>
      </c>
      <c r="G164" s="27">
        <v>884.31</v>
      </c>
      <c r="H164" s="26">
        <f t="shared" si="16"/>
        <v>67915.009999999995</v>
      </c>
      <c r="I164" s="12"/>
    </row>
    <row r="165" spans="3:9" s="11" customFormat="1" ht="67.2" x14ac:dyDescent="0.25">
      <c r="C165" s="24">
        <v>4002027</v>
      </c>
      <c r="D165" s="42" t="s">
        <v>118</v>
      </c>
      <c r="E165" s="39" t="s">
        <v>17</v>
      </c>
      <c r="F165" s="43">
        <v>61.44</v>
      </c>
      <c r="G165" s="27">
        <v>882.17</v>
      </c>
      <c r="H165" s="26">
        <f t="shared" si="16"/>
        <v>54200.52</v>
      </c>
      <c r="I165" s="12"/>
    </row>
    <row r="166" spans="3:9" s="11" customFormat="1" ht="48" x14ac:dyDescent="0.25">
      <c r="C166" s="24">
        <v>4002042</v>
      </c>
      <c r="D166" s="42" t="s">
        <v>174</v>
      </c>
      <c r="E166" s="39" t="s">
        <v>15</v>
      </c>
      <c r="F166" s="43">
        <v>72</v>
      </c>
      <c r="G166" s="27">
        <v>662.55</v>
      </c>
      <c r="H166" s="26">
        <f t="shared" si="16"/>
        <v>47703.6</v>
      </c>
      <c r="I166" s="12"/>
    </row>
    <row r="167" spans="3:9" s="11" customFormat="1" x14ac:dyDescent="0.25">
      <c r="C167" s="24"/>
      <c r="D167" s="42"/>
      <c r="E167" s="39"/>
      <c r="F167" s="43"/>
      <c r="G167" s="27"/>
      <c r="H167" s="28">
        <f>SUM(H161:H166)</f>
        <v>201938.07</v>
      </c>
      <c r="I167" s="12"/>
    </row>
    <row r="168" spans="3:9" s="11" customFormat="1" x14ac:dyDescent="0.25">
      <c r="C168" s="53" t="s">
        <v>175</v>
      </c>
      <c r="D168" s="54" t="s">
        <v>124</v>
      </c>
      <c r="E168" s="55"/>
      <c r="F168" s="55"/>
      <c r="G168" s="55"/>
      <c r="H168" s="55"/>
      <c r="I168" s="12"/>
    </row>
    <row r="169" spans="3:9" s="11" customFormat="1" ht="67.2" x14ac:dyDescent="0.25">
      <c r="C169" s="24">
        <v>4004065</v>
      </c>
      <c r="D169" s="42" t="s">
        <v>125</v>
      </c>
      <c r="E169" s="39" t="s">
        <v>17</v>
      </c>
      <c r="F169" s="43">
        <v>168.96</v>
      </c>
      <c r="G169" s="27">
        <v>619.58000000000004</v>
      </c>
      <c r="H169" s="26">
        <f t="shared" ref="H169:H174" si="17">F169*G169</f>
        <v>104684.24</v>
      </c>
      <c r="I169" s="12"/>
    </row>
    <row r="170" spans="3:9" s="11" customFormat="1" ht="57.6" x14ac:dyDescent="0.25">
      <c r="C170" s="24">
        <v>4004334</v>
      </c>
      <c r="D170" s="42" t="s">
        <v>126</v>
      </c>
      <c r="E170" s="39" t="s">
        <v>15</v>
      </c>
      <c r="F170" s="43">
        <v>3.6</v>
      </c>
      <c r="G170" s="27">
        <v>671.09</v>
      </c>
      <c r="H170" s="26">
        <f t="shared" si="17"/>
        <v>2415.92</v>
      </c>
      <c r="I170" s="12"/>
    </row>
    <row r="171" spans="3:9" s="11" customFormat="1" ht="48" x14ac:dyDescent="0.25">
      <c r="C171" s="24">
        <v>4004335</v>
      </c>
      <c r="D171" s="42" t="s">
        <v>127</v>
      </c>
      <c r="E171" s="39" t="s">
        <v>15</v>
      </c>
      <c r="F171" s="43">
        <v>83.2</v>
      </c>
      <c r="G171" s="27">
        <v>632.29999999999995</v>
      </c>
      <c r="H171" s="26">
        <f t="shared" si="17"/>
        <v>52607.360000000001</v>
      </c>
      <c r="I171" s="12"/>
    </row>
    <row r="172" spans="3:9" s="11" customFormat="1" ht="48" x14ac:dyDescent="0.25">
      <c r="C172" s="24">
        <v>4005002</v>
      </c>
      <c r="D172" s="42" t="s">
        <v>128</v>
      </c>
      <c r="E172" s="39" t="s">
        <v>17</v>
      </c>
      <c r="F172" s="43">
        <v>402.48</v>
      </c>
      <c r="G172" s="27">
        <v>391.34</v>
      </c>
      <c r="H172" s="26">
        <f t="shared" si="17"/>
        <v>157506.51999999999</v>
      </c>
      <c r="I172" s="12"/>
    </row>
    <row r="173" spans="3:9" s="11" customFormat="1" ht="57.6" x14ac:dyDescent="0.25">
      <c r="C173" s="24">
        <v>4005050</v>
      </c>
      <c r="D173" s="42" t="s">
        <v>176</v>
      </c>
      <c r="E173" s="39" t="s">
        <v>17</v>
      </c>
      <c r="F173" s="43">
        <v>402.48</v>
      </c>
      <c r="G173" s="27">
        <v>104.7</v>
      </c>
      <c r="H173" s="26">
        <f t="shared" si="17"/>
        <v>42139.66</v>
      </c>
      <c r="I173" s="12"/>
    </row>
    <row r="174" spans="3:9" s="11" customFormat="1" ht="86.4" x14ac:dyDescent="0.25">
      <c r="C174" s="24">
        <v>4007224</v>
      </c>
      <c r="D174" s="42" t="s">
        <v>177</v>
      </c>
      <c r="E174" s="39" t="s">
        <v>15</v>
      </c>
      <c r="F174" s="43">
        <v>76.8</v>
      </c>
      <c r="G174" s="27">
        <v>908.46</v>
      </c>
      <c r="H174" s="26">
        <f t="shared" si="17"/>
        <v>69769.73</v>
      </c>
      <c r="I174" s="12"/>
    </row>
    <row r="175" spans="3:9" s="11" customFormat="1" x14ac:dyDescent="0.25">
      <c r="C175" s="24"/>
      <c r="D175" s="42"/>
      <c r="E175" s="39"/>
      <c r="F175" s="43"/>
      <c r="G175" s="27"/>
      <c r="H175" s="28">
        <f>SUM(H169:H174)</f>
        <v>429123.43</v>
      </c>
      <c r="I175" s="12"/>
    </row>
    <row r="176" spans="3:9" s="11" customFormat="1" ht="12.75" customHeight="1" x14ac:dyDescent="0.25">
      <c r="C176" s="53" t="s">
        <v>178</v>
      </c>
      <c r="D176" s="54" t="s">
        <v>129</v>
      </c>
      <c r="E176" s="55"/>
      <c r="F176" s="55"/>
      <c r="G176" s="55"/>
      <c r="H176" s="55"/>
      <c r="I176" s="12"/>
    </row>
    <row r="177" spans="3:9" s="11" customFormat="1" ht="48" x14ac:dyDescent="0.25">
      <c r="C177" s="24">
        <v>4010001</v>
      </c>
      <c r="D177" s="42" t="s">
        <v>179</v>
      </c>
      <c r="E177" s="39" t="s">
        <v>72</v>
      </c>
      <c r="F177" s="43">
        <v>180.2</v>
      </c>
      <c r="G177" s="27">
        <v>227.52</v>
      </c>
      <c r="H177" s="26">
        <f t="shared" ref="H177:H181" si="18">F177*G177</f>
        <v>40999.1</v>
      </c>
      <c r="I177" s="12"/>
    </row>
    <row r="178" spans="3:9" s="11" customFormat="1" ht="48" x14ac:dyDescent="0.25">
      <c r="C178" s="24">
        <v>4010003</v>
      </c>
      <c r="D178" s="42" t="s">
        <v>180</v>
      </c>
      <c r="E178" s="39" t="s">
        <v>72</v>
      </c>
      <c r="F178" s="43">
        <v>209.67</v>
      </c>
      <c r="G178" s="27">
        <v>227.52</v>
      </c>
      <c r="H178" s="26">
        <f t="shared" si="18"/>
        <v>47704.12</v>
      </c>
      <c r="I178" s="12"/>
    </row>
    <row r="179" spans="3:9" s="11" customFormat="1" ht="48" x14ac:dyDescent="0.25">
      <c r="C179" s="24">
        <v>4010005</v>
      </c>
      <c r="D179" s="42" t="s">
        <v>181</v>
      </c>
      <c r="E179" s="39" t="s">
        <v>72</v>
      </c>
      <c r="F179" s="43">
        <v>172.66</v>
      </c>
      <c r="G179" s="27">
        <v>227.52</v>
      </c>
      <c r="H179" s="26">
        <f t="shared" si="18"/>
        <v>39283.599999999999</v>
      </c>
      <c r="I179" s="12"/>
    </row>
    <row r="180" spans="3:9" s="11" customFormat="1" ht="57.6" x14ac:dyDescent="0.25">
      <c r="C180" s="24">
        <v>4010007</v>
      </c>
      <c r="D180" s="42" t="s">
        <v>182</v>
      </c>
      <c r="E180" s="39" t="s">
        <v>111</v>
      </c>
      <c r="F180" s="43">
        <v>317.25</v>
      </c>
      <c r="G180" s="27">
        <v>227.52</v>
      </c>
      <c r="H180" s="26">
        <f t="shared" si="18"/>
        <v>72180.72</v>
      </c>
      <c r="I180" s="12"/>
    </row>
    <row r="181" spans="3:9" s="11" customFormat="1" ht="86.4" x14ac:dyDescent="0.25">
      <c r="C181" s="24">
        <v>4004045</v>
      </c>
      <c r="D181" s="42" t="s">
        <v>183</v>
      </c>
      <c r="E181" s="39" t="s">
        <v>16</v>
      </c>
      <c r="F181" s="43">
        <v>2</v>
      </c>
      <c r="G181" s="27">
        <v>39065.96</v>
      </c>
      <c r="H181" s="26">
        <f t="shared" si="18"/>
        <v>78131.92</v>
      </c>
      <c r="I181" s="12"/>
    </row>
    <row r="182" spans="3:9" s="11" customFormat="1" x14ac:dyDescent="0.25">
      <c r="C182" s="24"/>
      <c r="D182" s="42"/>
      <c r="E182" s="39"/>
      <c r="F182" s="43"/>
      <c r="G182" s="27"/>
      <c r="H182" s="28">
        <f>SUM(H177:H181)</f>
        <v>278299.46000000002</v>
      </c>
      <c r="I182" s="12"/>
    </row>
    <row r="183" spans="3:9" x14ac:dyDescent="0.25">
      <c r="C183" s="40" t="s">
        <v>184</v>
      </c>
      <c r="D183" s="41" t="s">
        <v>186</v>
      </c>
      <c r="E183" s="15"/>
      <c r="F183" s="15"/>
      <c r="G183" s="15"/>
      <c r="H183" s="15"/>
      <c r="I183" s="4"/>
    </row>
    <row r="184" spans="3:9" s="11" customFormat="1" x14ac:dyDescent="0.25">
      <c r="C184" s="53" t="s">
        <v>185</v>
      </c>
      <c r="D184" s="54" t="s">
        <v>116</v>
      </c>
      <c r="E184" s="55"/>
      <c r="F184" s="55"/>
      <c r="G184" s="55"/>
      <c r="H184" s="55"/>
      <c r="I184" s="12"/>
    </row>
    <row r="185" spans="3:9" s="11" customFormat="1" ht="57.6" x14ac:dyDescent="0.25">
      <c r="C185" s="24">
        <v>4001051</v>
      </c>
      <c r="D185" s="42" t="s">
        <v>49</v>
      </c>
      <c r="E185" s="39" t="s">
        <v>17</v>
      </c>
      <c r="F185" s="43">
        <v>103.5</v>
      </c>
      <c r="G185" s="27">
        <v>32.79</v>
      </c>
      <c r="H185" s="26">
        <f t="shared" ref="H185:H192" si="19">F185*G185</f>
        <v>3393.77</v>
      </c>
      <c r="I185" s="12"/>
    </row>
    <row r="186" spans="3:9" s="11" customFormat="1" ht="38.4" x14ac:dyDescent="0.25">
      <c r="C186" s="24">
        <v>3002052</v>
      </c>
      <c r="D186" s="42" t="s">
        <v>37</v>
      </c>
      <c r="E186" s="39" t="s">
        <v>23</v>
      </c>
      <c r="F186" s="43">
        <v>6</v>
      </c>
      <c r="G186" s="27">
        <v>113.18</v>
      </c>
      <c r="H186" s="26">
        <f t="shared" si="19"/>
        <v>679.08</v>
      </c>
      <c r="I186" s="12"/>
    </row>
    <row r="187" spans="3:9" s="11" customFormat="1" ht="38.4" x14ac:dyDescent="0.25">
      <c r="C187" s="24">
        <v>4002003</v>
      </c>
      <c r="D187" s="42" t="s">
        <v>40</v>
      </c>
      <c r="E187" s="39" t="s">
        <v>17</v>
      </c>
      <c r="F187" s="43">
        <v>20</v>
      </c>
      <c r="G187" s="27">
        <v>233</v>
      </c>
      <c r="H187" s="26">
        <f t="shared" si="19"/>
        <v>4660</v>
      </c>
      <c r="I187" s="12"/>
    </row>
    <row r="188" spans="3:9" s="11" customFormat="1" ht="57.6" x14ac:dyDescent="0.25">
      <c r="C188" s="24">
        <v>4002036</v>
      </c>
      <c r="D188" s="42" t="s">
        <v>38</v>
      </c>
      <c r="E188" s="39" t="s">
        <v>23</v>
      </c>
      <c r="F188" s="43">
        <v>2</v>
      </c>
      <c r="G188" s="27">
        <v>264.11</v>
      </c>
      <c r="H188" s="26">
        <f t="shared" si="19"/>
        <v>528.22</v>
      </c>
      <c r="I188" s="12"/>
    </row>
    <row r="189" spans="3:9" s="11" customFormat="1" ht="48" x14ac:dyDescent="0.25">
      <c r="C189" s="24">
        <v>4002013</v>
      </c>
      <c r="D189" s="42" t="s">
        <v>41</v>
      </c>
      <c r="E189" s="39" t="s">
        <v>23</v>
      </c>
      <c r="F189" s="43">
        <v>3</v>
      </c>
      <c r="G189" s="27">
        <v>5254.11</v>
      </c>
      <c r="H189" s="26">
        <f t="shared" si="19"/>
        <v>15762.33</v>
      </c>
      <c r="I189" s="12"/>
    </row>
    <row r="190" spans="3:9" s="11" customFormat="1" ht="38.4" x14ac:dyDescent="0.25">
      <c r="C190" s="24" t="s">
        <v>188</v>
      </c>
      <c r="D190" s="42" t="s">
        <v>189</v>
      </c>
      <c r="E190" s="39" t="s">
        <v>17</v>
      </c>
      <c r="F190" s="43">
        <v>22</v>
      </c>
      <c r="G190" s="27">
        <v>402.91</v>
      </c>
      <c r="H190" s="26">
        <f t="shared" si="19"/>
        <v>8864.02</v>
      </c>
      <c r="I190" s="12"/>
    </row>
    <row r="191" spans="3:9" s="11" customFormat="1" ht="48" x14ac:dyDescent="0.25">
      <c r="C191" s="24">
        <v>4003039</v>
      </c>
      <c r="D191" s="42" t="s">
        <v>137</v>
      </c>
      <c r="E191" s="39" t="s">
        <v>42</v>
      </c>
      <c r="F191" s="43">
        <v>576</v>
      </c>
      <c r="G191" s="27">
        <v>55.89</v>
      </c>
      <c r="H191" s="26">
        <f t="shared" si="19"/>
        <v>32192.639999999999</v>
      </c>
      <c r="I191" s="12"/>
    </row>
    <row r="192" spans="3:9" s="11" customFormat="1" ht="48" x14ac:dyDescent="0.25">
      <c r="C192" s="24">
        <v>4003043</v>
      </c>
      <c r="D192" s="42" t="s">
        <v>123</v>
      </c>
      <c r="E192" s="39" t="s">
        <v>16</v>
      </c>
      <c r="F192" s="43">
        <v>80</v>
      </c>
      <c r="G192" s="27">
        <v>352.26</v>
      </c>
      <c r="H192" s="26">
        <f t="shared" si="19"/>
        <v>28180.799999999999</v>
      </c>
      <c r="I192" s="12"/>
    </row>
    <row r="193" spans="3:9" s="11" customFormat="1" x14ac:dyDescent="0.25">
      <c r="C193" s="24"/>
      <c r="D193" s="42"/>
      <c r="E193" s="39"/>
      <c r="F193" s="43"/>
      <c r="G193" s="27"/>
      <c r="H193" s="28">
        <f>SUM(H185:H192)</f>
        <v>94260.86</v>
      </c>
      <c r="I193" s="12"/>
    </row>
    <row r="194" spans="3:9" s="11" customFormat="1" x14ac:dyDescent="0.25">
      <c r="C194" s="53" t="s">
        <v>187</v>
      </c>
      <c r="D194" s="54" t="s">
        <v>199</v>
      </c>
      <c r="E194" s="55"/>
      <c r="F194" s="55"/>
      <c r="G194" s="55"/>
      <c r="H194" s="55"/>
      <c r="I194" s="12"/>
    </row>
    <row r="195" spans="3:9" s="11" customFormat="1" ht="50.25" customHeight="1" x14ac:dyDescent="0.25">
      <c r="C195" s="24"/>
      <c r="D195" s="42" t="s">
        <v>200</v>
      </c>
      <c r="E195" s="39" t="s">
        <v>16</v>
      </c>
      <c r="F195" s="43">
        <v>2</v>
      </c>
      <c r="G195" s="27">
        <v>297625.90000000002</v>
      </c>
      <c r="H195" s="26">
        <f t="shared" ref="H195:H196" si="20">F195*G195</f>
        <v>595251.80000000005</v>
      </c>
      <c r="I195" s="12"/>
    </row>
    <row r="196" spans="3:9" s="11" customFormat="1" ht="86.4" x14ac:dyDescent="0.25">
      <c r="C196" s="24">
        <v>4007224</v>
      </c>
      <c r="D196" s="42" t="s">
        <v>177</v>
      </c>
      <c r="E196" s="39" t="s">
        <v>15</v>
      </c>
      <c r="F196" s="43">
        <v>22.37</v>
      </c>
      <c r="G196" s="27">
        <v>908.46</v>
      </c>
      <c r="H196" s="26">
        <f t="shared" si="20"/>
        <v>20322.25</v>
      </c>
      <c r="I196" s="12"/>
    </row>
    <row r="197" spans="3:9" s="11" customFormat="1" x14ac:dyDescent="0.25">
      <c r="C197" s="24"/>
      <c r="D197" s="42"/>
      <c r="E197" s="39"/>
      <c r="F197" s="43"/>
      <c r="G197" s="27"/>
      <c r="H197" s="28">
        <f>SUM(H195:H196)</f>
        <v>615574.05000000005</v>
      </c>
      <c r="I197" s="12"/>
    </row>
    <row r="198" spans="3:9" x14ac:dyDescent="0.25">
      <c r="C198" s="40" t="s">
        <v>190</v>
      </c>
      <c r="D198" s="41" t="s">
        <v>191</v>
      </c>
      <c r="E198" s="15"/>
      <c r="F198" s="15"/>
      <c r="G198" s="15"/>
      <c r="H198" s="15"/>
      <c r="I198" s="4"/>
    </row>
    <row r="199" spans="3:9" s="11" customFormat="1" ht="38.4" x14ac:dyDescent="0.25">
      <c r="C199" s="24" t="s">
        <v>192</v>
      </c>
      <c r="D199" s="42" t="s">
        <v>193</v>
      </c>
      <c r="E199" s="39" t="s">
        <v>16</v>
      </c>
      <c r="F199" s="43">
        <v>3</v>
      </c>
      <c r="G199" s="27">
        <v>31456.79</v>
      </c>
      <c r="H199" s="26">
        <f t="shared" ref="H199:H200" si="21">F199*G199</f>
        <v>94370.37</v>
      </c>
      <c r="I199" s="12"/>
    </row>
    <row r="200" spans="3:9" s="11" customFormat="1" ht="48" x14ac:dyDescent="0.25">
      <c r="C200" s="24" t="s">
        <v>194</v>
      </c>
      <c r="D200" s="42" t="s">
        <v>195</v>
      </c>
      <c r="E200" s="39" t="s">
        <v>16</v>
      </c>
      <c r="F200" s="43">
        <v>8</v>
      </c>
      <c r="G200" s="27">
        <v>2435.11</v>
      </c>
      <c r="H200" s="26">
        <f t="shared" si="21"/>
        <v>19480.88</v>
      </c>
      <c r="I200" s="12"/>
    </row>
    <row r="201" spans="3:9" s="11" customFormat="1" x14ac:dyDescent="0.25">
      <c r="C201" s="24"/>
      <c r="D201" s="42"/>
      <c r="E201" s="39"/>
      <c r="F201" s="43"/>
      <c r="G201" s="27"/>
      <c r="H201" s="28">
        <f>SUM(H199:H200)</f>
        <v>113851.25</v>
      </c>
      <c r="I201" s="12"/>
    </row>
    <row r="202" spans="3:9" x14ac:dyDescent="0.25">
      <c r="C202" s="40" t="s">
        <v>196</v>
      </c>
      <c r="D202" s="41" t="s">
        <v>197</v>
      </c>
      <c r="E202" s="15"/>
      <c r="F202" s="15"/>
      <c r="G202" s="15"/>
      <c r="H202" s="15"/>
      <c r="I202" s="4"/>
    </row>
    <row r="203" spans="3:9" s="11" customFormat="1" ht="28.8" x14ac:dyDescent="0.25">
      <c r="C203" s="24">
        <v>3008001</v>
      </c>
      <c r="D203" s="42" t="s">
        <v>198</v>
      </c>
      <c r="E203" s="39" t="s">
        <v>17</v>
      </c>
      <c r="F203" s="43">
        <v>180.2</v>
      </c>
      <c r="G203" s="27">
        <v>4.1100000000000003</v>
      </c>
      <c r="H203" s="26">
        <f t="shared" ref="H203" si="22">F203*G203</f>
        <v>740.62</v>
      </c>
      <c r="I203" s="12"/>
    </row>
    <row r="204" spans="3:9" s="11" customFormat="1" x14ac:dyDescent="0.25">
      <c r="C204" s="24"/>
      <c r="D204" s="42"/>
      <c r="E204" s="39"/>
      <c r="F204" s="43"/>
      <c r="G204" s="27"/>
      <c r="H204" s="28">
        <f>SUM(H203)</f>
        <v>740.62</v>
      </c>
      <c r="I204" s="12"/>
    </row>
    <row r="205" spans="3:9" s="16" customFormat="1" ht="9.6" x14ac:dyDescent="0.2">
      <c r="C205" s="17"/>
      <c r="D205" s="17"/>
      <c r="E205" s="22"/>
      <c r="F205" s="36"/>
      <c r="G205" s="22"/>
      <c r="H205" s="19"/>
      <c r="I205" s="25"/>
    </row>
    <row r="206" spans="3:9" s="17" customFormat="1" ht="12.75" customHeight="1" x14ac:dyDescent="0.25">
      <c r="F206" s="20"/>
      <c r="G206" s="21" t="s">
        <v>8</v>
      </c>
      <c r="H206" s="29">
        <f>+H204+H201+H197+H193+H182+H175+H167+H158+H148+H140+H129+H120+H126+H107+H102+H95+H84+H74+H66+H54+H39+H30+H21</f>
        <v>10915079.9</v>
      </c>
      <c r="I206" s="21"/>
    </row>
    <row r="207" spans="3:9" s="17" customFormat="1" ht="12.75" customHeight="1" x14ac:dyDescent="0.25">
      <c r="F207" s="20"/>
      <c r="G207" s="21" t="s">
        <v>9</v>
      </c>
      <c r="H207" s="29">
        <f>+H206*0.16</f>
        <v>1746412.78</v>
      </c>
      <c r="I207" s="21"/>
    </row>
    <row r="208" spans="3:9" s="17" customFormat="1" ht="12.75" customHeight="1" x14ac:dyDescent="0.2">
      <c r="D208" s="50"/>
      <c r="E208" s="22"/>
      <c r="F208" s="36"/>
      <c r="G208" s="20" t="s">
        <v>10</v>
      </c>
      <c r="H208" s="29">
        <f>+H207+H206</f>
        <v>12661492.68</v>
      </c>
      <c r="I208" s="21"/>
    </row>
    <row r="209" spans="1:10" s="18" customFormat="1" ht="12.75" customHeight="1" x14ac:dyDescent="0.2">
      <c r="D209" s="23"/>
      <c r="E209" s="22"/>
      <c r="F209" s="36"/>
      <c r="G209" s="22"/>
      <c r="H209" s="44" t="s">
        <v>22</v>
      </c>
    </row>
    <row r="210" spans="1:10" s="18" customFormat="1" ht="9.6" x14ac:dyDescent="0.2">
      <c r="C210" s="22"/>
      <c r="D210" s="23"/>
      <c r="E210" s="22"/>
      <c r="F210" s="36"/>
      <c r="G210" s="22"/>
      <c r="H210" s="22"/>
      <c r="I210" s="22"/>
    </row>
    <row r="211" spans="1:10" s="1" customFormat="1" x14ac:dyDescent="0.25">
      <c r="A211"/>
      <c r="B211"/>
      <c r="C211" s="22"/>
      <c r="D211" s="23" t="s">
        <v>11</v>
      </c>
      <c r="E211" s="22"/>
      <c r="F211" s="36"/>
      <c r="G211" s="22" t="s">
        <v>12</v>
      </c>
      <c r="H211" s="32"/>
      <c r="J211"/>
    </row>
    <row r="212" spans="1:10" s="1" customFormat="1" x14ac:dyDescent="0.25">
      <c r="A212"/>
      <c r="B212"/>
      <c r="C212" s="22"/>
      <c r="D212" s="23"/>
      <c r="E212" s="22"/>
      <c r="F212" s="36"/>
      <c r="G212" s="22"/>
      <c r="H212" s="33"/>
      <c r="J212"/>
    </row>
    <row r="213" spans="1:10" s="1" customFormat="1" x14ac:dyDescent="0.25">
      <c r="A213"/>
      <c r="B213"/>
      <c r="C213" s="22"/>
      <c r="D213" s="23"/>
      <c r="E213" s="22"/>
      <c r="F213" s="36"/>
      <c r="G213" s="48" t="s">
        <v>20</v>
      </c>
      <c r="H213" s="49">
        <v>12660725</v>
      </c>
      <c r="J213"/>
    </row>
    <row r="214" spans="1:10" s="1" customFormat="1" ht="13.8" x14ac:dyDescent="0.25">
      <c r="A214"/>
      <c r="B214"/>
      <c r="C214" s="22"/>
      <c r="D214" s="50"/>
      <c r="E214" s="22"/>
      <c r="F214" s="36"/>
      <c r="G214" s="58" t="s">
        <v>46</v>
      </c>
      <c r="H214" s="59">
        <f>+H213-H208</f>
        <v>-767.68</v>
      </c>
      <c r="J214"/>
    </row>
    <row r="215" spans="1:10" s="1" customFormat="1" x14ac:dyDescent="0.25">
      <c r="A215"/>
      <c r="B215"/>
      <c r="C215" s="22"/>
      <c r="D215" s="23"/>
      <c r="E215" s="22"/>
      <c r="F215" s="36"/>
      <c r="G215" s="46"/>
      <c r="H215" s="47"/>
    </row>
    <row r="216" spans="1:10" s="1" customFormat="1" x14ac:dyDescent="0.25">
      <c r="A216"/>
      <c r="B216"/>
      <c r="C216" s="22"/>
      <c r="D216" s="23"/>
      <c r="E216" s="22"/>
      <c r="F216" s="36"/>
      <c r="G216" s="33" t="s">
        <v>21</v>
      </c>
      <c r="H216" s="51">
        <f>H208/(F11+F68)</f>
        <v>3092.67</v>
      </c>
    </row>
    <row r="217" spans="1:10" s="1" customFormat="1" x14ac:dyDescent="0.25">
      <c r="A217"/>
      <c r="B217"/>
      <c r="C217" s="22"/>
      <c r="D217" s="23"/>
      <c r="E217" s="22"/>
      <c r="F217" s="36"/>
      <c r="G217" s="22"/>
      <c r="H217" s="22"/>
    </row>
    <row r="218" spans="1:10" s="1" customFormat="1" x14ac:dyDescent="0.25">
      <c r="A218"/>
      <c r="B218"/>
      <c r="C218" s="30" t="s">
        <v>13</v>
      </c>
      <c r="D218" s="23"/>
      <c r="E218" s="22"/>
      <c r="F218" s="36"/>
      <c r="H218" s="22"/>
    </row>
    <row r="219" spans="1:10" s="1" customFormat="1" x14ac:dyDescent="0.25">
      <c r="A219"/>
      <c r="B219"/>
      <c r="C219" s="18" t="s">
        <v>18</v>
      </c>
      <c r="D219" s="23"/>
      <c r="E219" s="22"/>
      <c r="F219" s="36"/>
      <c r="G219" s="22"/>
      <c r="H219" s="22"/>
    </row>
    <row r="220" spans="1:10" s="1" customFormat="1" x14ac:dyDescent="0.25">
      <c r="A220"/>
      <c r="B220"/>
      <c r="C220" s="22"/>
      <c r="D220" s="23"/>
      <c r="E220" s="22"/>
      <c r="F220" s="36"/>
      <c r="G220" s="22"/>
      <c r="H220" s="22"/>
    </row>
    <row r="221" spans="1:10" s="1" customFormat="1" x14ac:dyDescent="0.25">
      <c r="A221"/>
      <c r="B221"/>
      <c r="C221" s="22"/>
      <c r="D221" s="23"/>
      <c r="E221" s="22"/>
      <c r="F221" s="36"/>
      <c r="G221" s="22"/>
      <c r="H221" s="22"/>
    </row>
    <row r="222" spans="1:10" s="1" customFormat="1" x14ac:dyDescent="0.25">
      <c r="A222"/>
      <c r="B222"/>
      <c r="C222" s="18"/>
      <c r="D222" s="18">
        <v>12660725</v>
      </c>
      <c r="E222" s="18"/>
      <c r="F222" s="37"/>
      <c r="G222" s="18"/>
      <c r="H222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C1:M219"/>
  <sheetViews>
    <sheetView tabSelected="1" view="pageBreakPreview" zoomScale="140" zoomScaleNormal="150" zoomScaleSheetLayoutView="140" workbookViewId="0">
      <selection activeCell="D215" sqref="D21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61.21875" style="13" customWidth="1"/>
    <col min="5" max="5" width="7.33203125" style="1" customWidth="1"/>
    <col min="6" max="6" width="8.33203125" style="38" customWidth="1"/>
    <col min="7" max="7" width="8.88671875" style="1" customWidth="1"/>
    <col min="8" max="8" width="11.21875" style="1" customWidth="1"/>
    <col min="9" max="9" width="8.21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68" t="s">
        <v>14</v>
      </c>
      <c r="D1" s="68"/>
      <c r="E1" s="68"/>
      <c r="F1" s="68"/>
      <c r="G1" s="68"/>
      <c r="H1" s="68"/>
      <c r="I1" s="68"/>
    </row>
    <row r="2" spans="3:10" s="2" customFormat="1" ht="15" customHeight="1" x14ac:dyDescent="0.25">
      <c r="C2" s="69" t="s">
        <v>0</v>
      </c>
      <c r="D2" s="69"/>
      <c r="E2" s="69"/>
      <c r="F2" s="69"/>
      <c r="G2" s="69"/>
      <c r="H2" s="69"/>
      <c r="I2" s="69"/>
      <c r="J2" s="14"/>
    </row>
    <row r="3" spans="3:10" s="2" customFormat="1" ht="15" customHeight="1" x14ac:dyDescent="0.25">
      <c r="C3" s="67"/>
      <c r="D3" s="67"/>
      <c r="E3" s="67"/>
      <c r="F3" s="67"/>
      <c r="G3" s="67"/>
      <c r="H3" s="67"/>
      <c r="I3" s="67"/>
      <c r="J3" s="3"/>
    </row>
    <row r="4" spans="3:10" s="2" customFormat="1" ht="15" customHeight="1" x14ac:dyDescent="0.25">
      <c r="C4" s="75" t="s">
        <v>231</v>
      </c>
      <c r="D4" s="76"/>
      <c r="E4" s="14"/>
      <c r="F4" s="14"/>
      <c r="G4" s="14"/>
      <c r="H4" s="14"/>
      <c r="I4" s="77" t="s">
        <v>226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78" t="s">
        <v>227</v>
      </c>
      <c r="D6" s="79" t="s">
        <v>232</v>
      </c>
      <c r="E6" s="79"/>
      <c r="F6" s="79"/>
      <c r="G6" s="79"/>
      <c r="H6" s="80"/>
      <c r="I6" s="81" t="s">
        <v>228</v>
      </c>
      <c r="J6" s="3"/>
    </row>
    <row r="7" spans="3:10" s="2" customFormat="1" ht="16.95" customHeight="1" x14ac:dyDescent="0.25">
      <c r="C7" s="78"/>
      <c r="D7" s="79"/>
      <c r="E7" s="79"/>
      <c r="F7" s="79"/>
      <c r="G7" s="79"/>
      <c r="H7" s="80"/>
      <c r="I7" s="81" t="s">
        <v>229</v>
      </c>
      <c r="J7" s="3"/>
    </row>
    <row r="8" spans="3:10" s="2" customFormat="1" ht="16.95" customHeight="1" thickBot="1" x14ac:dyDescent="0.3">
      <c r="C8" s="78"/>
      <c r="D8" s="82"/>
      <c r="E8" s="82"/>
      <c r="F8" s="82"/>
      <c r="G8" s="82"/>
      <c r="H8" s="80"/>
      <c r="I8" s="81" t="s">
        <v>230</v>
      </c>
      <c r="J8" s="3"/>
    </row>
    <row r="9" spans="3:10" ht="13.8" thickTop="1" x14ac:dyDescent="0.25">
      <c r="C9" s="71" t="s">
        <v>1</v>
      </c>
      <c r="D9" s="72"/>
      <c r="E9" s="72"/>
      <c r="F9" s="72"/>
      <c r="G9" s="72"/>
      <c r="H9" s="74"/>
      <c r="I9" s="73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225</v>
      </c>
      <c r="I10" s="7" t="s">
        <v>7</v>
      </c>
      <c r="J10" s="4"/>
    </row>
    <row r="11" spans="3:10" ht="13.2" customHeight="1" thickTop="1" thickBot="1" x14ac:dyDescent="0.3">
      <c r="C11"/>
      <c r="D11" s="8"/>
      <c r="E11"/>
      <c r="F11" s="9"/>
      <c r="G11"/>
      <c r="H11"/>
      <c r="I11"/>
      <c r="J11" s="4"/>
    </row>
    <row r="12" spans="3:10" ht="55.2" customHeight="1" thickTop="1" x14ac:dyDescent="0.25">
      <c r="C12" s="31" t="s">
        <v>19</v>
      </c>
      <c r="D12" s="52" t="s">
        <v>47</v>
      </c>
      <c r="E12" s="34"/>
      <c r="F12" s="35"/>
      <c r="G12" s="10"/>
      <c r="H12" s="10"/>
      <c r="I12" s="10"/>
      <c r="J12" s="4"/>
    </row>
    <row r="13" spans="3:10" x14ac:dyDescent="0.25">
      <c r="C13" s="40" t="s">
        <v>24</v>
      </c>
      <c r="D13" s="41" t="s">
        <v>209</v>
      </c>
      <c r="E13" s="15"/>
      <c r="F13" s="15"/>
      <c r="G13" s="15"/>
      <c r="H13" s="15"/>
      <c r="I13" s="15"/>
      <c r="J13" s="4"/>
    </row>
    <row r="14" spans="3:10" x14ac:dyDescent="0.25">
      <c r="C14" s="53" t="s">
        <v>25</v>
      </c>
      <c r="D14" s="54" t="s">
        <v>222</v>
      </c>
      <c r="E14" s="55"/>
      <c r="F14" s="55"/>
      <c r="G14" s="55"/>
      <c r="H14" s="55"/>
      <c r="I14" s="55"/>
      <c r="J14" s="4"/>
    </row>
    <row r="15" spans="3:10" ht="48" x14ac:dyDescent="0.25">
      <c r="C15" s="24">
        <v>4001051</v>
      </c>
      <c r="D15" s="45" t="s">
        <v>223</v>
      </c>
      <c r="E15" s="39" t="s">
        <v>17</v>
      </c>
      <c r="F15" s="43">
        <v>4081.03</v>
      </c>
      <c r="G15" s="27"/>
      <c r="H15" s="27"/>
      <c r="I15" s="26"/>
      <c r="J15" s="4"/>
    </row>
    <row r="16" spans="3:10" ht="33" customHeight="1" x14ac:dyDescent="0.25">
      <c r="C16" s="24">
        <v>3001011</v>
      </c>
      <c r="D16" s="45" t="s">
        <v>224</v>
      </c>
      <c r="E16" s="39" t="s">
        <v>15</v>
      </c>
      <c r="F16" s="43">
        <v>206.09</v>
      </c>
      <c r="G16" s="27"/>
      <c r="H16" s="27"/>
      <c r="I16" s="26"/>
      <c r="J16" s="4"/>
    </row>
    <row r="17" spans="3:10" ht="28.8" x14ac:dyDescent="0.25">
      <c r="C17" s="24">
        <v>4015254</v>
      </c>
      <c r="D17" s="45" t="s">
        <v>51</v>
      </c>
      <c r="E17" s="39" t="s">
        <v>23</v>
      </c>
      <c r="F17" s="43">
        <v>1.72</v>
      </c>
      <c r="G17" s="27"/>
      <c r="H17" s="27"/>
      <c r="I17" s="26"/>
      <c r="J17" s="4"/>
    </row>
    <row r="18" spans="3:10" ht="32.4" customHeight="1" x14ac:dyDescent="0.25">
      <c r="C18" s="24">
        <v>4001198</v>
      </c>
      <c r="D18" s="45" t="s">
        <v>52</v>
      </c>
      <c r="E18" s="39" t="s">
        <v>17</v>
      </c>
      <c r="F18" s="43">
        <v>21.55</v>
      </c>
      <c r="G18" s="27"/>
      <c r="H18" s="27"/>
      <c r="I18" s="26"/>
      <c r="J18" s="4"/>
    </row>
    <row r="19" spans="3:10" ht="38.4" x14ac:dyDescent="0.25">
      <c r="C19" s="24">
        <v>3001072</v>
      </c>
      <c r="D19" s="45" t="s">
        <v>53</v>
      </c>
      <c r="E19" s="39" t="s">
        <v>16</v>
      </c>
      <c r="F19" s="43">
        <v>3</v>
      </c>
      <c r="G19" s="27"/>
      <c r="H19" s="27"/>
      <c r="I19" s="26"/>
      <c r="J19" s="4"/>
    </row>
    <row r="20" spans="3:10" ht="38.4" x14ac:dyDescent="0.25">
      <c r="C20" s="62" t="s">
        <v>207</v>
      </c>
      <c r="D20" s="42" t="s">
        <v>206</v>
      </c>
      <c r="E20" s="63" t="s">
        <v>17</v>
      </c>
      <c r="F20" s="64">
        <v>5155.07</v>
      </c>
      <c r="G20" s="65"/>
      <c r="H20" s="65"/>
      <c r="I20" s="65"/>
      <c r="J20" s="4"/>
    </row>
    <row r="21" spans="3:10" ht="31.8" customHeight="1" x14ac:dyDescent="0.25">
      <c r="C21" s="24" t="s">
        <v>55</v>
      </c>
      <c r="D21" s="45" t="s">
        <v>56</v>
      </c>
      <c r="E21" s="39" t="s">
        <v>16</v>
      </c>
      <c r="F21" s="43">
        <v>3</v>
      </c>
      <c r="G21" s="27"/>
      <c r="H21" s="27"/>
      <c r="I21" s="26"/>
      <c r="J21" s="4"/>
    </row>
    <row r="22" spans="3:10" ht="38.4" x14ac:dyDescent="0.25">
      <c r="C22" s="24">
        <v>9999000</v>
      </c>
      <c r="D22" s="45" t="s">
        <v>57</v>
      </c>
      <c r="E22" s="39" t="s">
        <v>16</v>
      </c>
      <c r="F22" s="43">
        <v>2</v>
      </c>
      <c r="G22" s="27"/>
      <c r="H22" s="27"/>
      <c r="I22" s="26"/>
      <c r="J22" s="4"/>
    </row>
    <row r="23" spans="3:10" ht="31.2" customHeight="1" x14ac:dyDescent="0.25">
      <c r="C23" s="24">
        <v>9999008</v>
      </c>
      <c r="D23" s="45" t="s">
        <v>58</v>
      </c>
      <c r="E23" s="39" t="s">
        <v>16</v>
      </c>
      <c r="F23" s="43">
        <v>20</v>
      </c>
      <c r="G23" s="27"/>
      <c r="H23" s="27"/>
      <c r="I23" s="26"/>
      <c r="J23" s="4"/>
    </row>
    <row r="24" spans="3:10" ht="42" customHeight="1" x14ac:dyDescent="0.25">
      <c r="C24" s="24" t="s">
        <v>59</v>
      </c>
      <c r="D24" s="45" t="s">
        <v>60</v>
      </c>
      <c r="E24" s="39" t="s">
        <v>23</v>
      </c>
      <c r="F24" s="43">
        <v>70</v>
      </c>
      <c r="G24" s="27"/>
      <c r="H24" s="27"/>
      <c r="I24" s="26"/>
      <c r="J24" s="4"/>
    </row>
    <row r="25" spans="3:10" s="11" customFormat="1" x14ac:dyDescent="0.25">
      <c r="C25" s="24"/>
      <c r="D25" s="42"/>
      <c r="E25" s="39"/>
      <c r="F25" s="43"/>
      <c r="G25" s="27"/>
      <c r="H25" s="27"/>
      <c r="I25" s="28"/>
      <c r="J25" s="12"/>
    </row>
    <row r="26" spans="3:10" s="11" customFormat="1" x14ac:dyDescent="0.25">
      <c r="C26" s="53" t="s">
        <v>26</v>
      </c>
      <c r="D26" s="54" t="s">
        <v>61</v>
      </c>
      <c r="E26" s="55"/>
      <c r="F26" s="55"/>
      <c r="G26" s="55"/>
      <c r="H26" s="55"/>
      <c r="I26" s="55"/>
      <c r="J26" s="12"/>
    </row>
    <row r="27" spans="3:10" s="11" customFormat="1" ht="35.4" customHeight="1" x14ac:dyDescent="0.25">
      <c r="C27" s="24">
        <v>3003010</v>
      </c>
      <c r="D27" s="45" t="s">
        <v>43</v>
      </c>
      <c r="E27" s="39" t="s">
        <v>17</v>
      </c>
      <c r="F27" s="43">
        <v>350.06</v>
      </c>
      <c r="G27" s="27"/>
      <c r="H27" s="27"/>
      <c r="I27" s="26"/>
      <c r="J27" s="12"/>
    </row>
    <row r="28" spans="3:10" s="11" customFormat="1" ht="48" x14ac:dyDescent="0.25">
      <c r="C28" s="24">
        <v>3003011</v>
      </c>
      <c r="D28" s="45" t="s">
        <v>63</v>
      </c>
      <c r="E28" s="39" t="s">
        <v>17</v>
      </c>
      <c r="F28" s="43">
        <v>333.99</v>
      </c>
      <c r="G28" s="27"/>
      <c r="H28" s="27"/>
      <c r="I28" s="26"/>
      <c r="J28" s="12"/>
    </row>
    <row r="29" spans="3:10" s="11" customFormat="1" ht="32.4" customHeight="1" x14ac:dyDescent="0.25">
      <c r="C29" s="24">
        <v>3003013</v>
      </c>
      <c r="D29" s="45" t="s">
        <v>44</v>
      </c>
      <c r="E29" s="39" t="s">
        <v>23</v>
      </c>
      <c r="F29" s="43">
        <v>76.540000000000006</v>
      </c>
      <c r="G29" s="27"/>
      <c r="H29" s="27"/>
      <c r="I29" s="26"/>
      <c r="J29" s="12"/>
    </row>
    <row r="30" spans="3:10" s="11" customFormat="1" ht="54" customHeight="1" x14ac:dyDescent="0.25">
      <c r="C30" s="24" t="s">
        <v>64</v>
      </c>
      <c r="D30" s="45" t="s">
        <v>65</v>
      </c>
      <c r="E30" s="39" t="s">
        <v>23</v>
      </c>
      <c r="F30" s="43">
        <v>16.64</v>
      </c>
      <c r="G30" s="27"/>
      <c r="H30" s="27"/>
      <c r="I30" s="26"/>
      <c r="J30" s="12"/>
    </row>
    <row r="31" spans="3:10" s="11" customFormat="1" ht="45" customHeight="1" x14ac:dyDescent="0.25">
      <c r="C31" s="24">
        <v>3003020</v>
      </c>
      <c r="D31" s="45" t="s">
        <v>45</v>
      </c>
      <c r="E31" s="39" t="s">
        <v>17</v>
      </c>
      <c r="F31" s="43">
        <v>16.07</v>
      </c>
      <c r="G31" s="27"/>
      <c r="H31" s="27"/>
      <c r="I31" s="26"/>
      <c r="J31" s="12"/>
    </row>
    <row r="32" spans="3:10" s="11" customFormat="1" ht="32.4" customHeight="1" x14ac:dyDescent="0.25">
      <c r="C32" s="24">
        <v>3003008</v>
      </c>
      <c r="D32" s="45" t="s">
        <v>66</v>
      </c>
      <c r="E32" s="39" t="s">
        <v>17</v>
      </c>
      <c r="F32" s="43">
        <v>11.07</v>
      </c>
      <c r="G32" s="27"/>
      <c r="H32" s="27"/>
      <c r="I32" s="26"/>
      <c r="J32" s="12"/>
    </row>
    <row r="33" spans="3:10" s="11" customFormat="1" ht="33" customHeight="1" x14ac:dyDescent="0.25">
      <c r="C33" s="24">
        <v>3003009</v>
      </c>
      <c r="D33" s="45" t="s">
        <v>67</v>
      </c>
      <c r="E33" s="39" t="s">
        <v>17</v>
      </c>
      <c r="F33" s="43">
        <v>11.07</v>
      </c>
      <c r="G33" s="27"/>
      <c r="H33" s="27"/>
      <c r="I33" s="26"/>
      <c r="J33" s="12"/>
    </row>
    <row r="34" spans="3:10" s="11" customFormat="1" x14ac:dyDescent="0.25">
      <c r="C34" s="24"/>
      <c r="D34" s="42"/>
      <c r="E34" s="39"/>
      <c r="F34" s="43"/>
      <c r="G34" s="27"/>
      <c r="H34" s="27"/>
      <c r="I34" s="28"/>
      <c r="J34" s="12"/>
    </row>
    <row r="35" spans="3:10" s="11" customFormat="1" x14ac:dyDescent="0.25">
      <c r="C35" s="53" t="s">
        <v>27</v>
      </c>
      <c r="D35" s="54" t="s">
        <v>216</v>
      </c>
      <c r="E35" s="55"/>
      <c r="F35" s="55"/>
      <c r="G35" s="55"/>
      <c r="H35" s="55"/>
      <c r="I35" s="55"/>
      <c r="J35" s="12"/>
    </row>
    <row r="36" spans="3:10" s="11" customFormat="1" ht="31.2" customHeight="1" x14ac:dyDescent="0.25">
      <c r="C36" s="62">
        <v>4004034</v>
      </c>
      <c r="D36" s="42" t="s">
        <v>164</v>
      </c>
      <c r="E36" s="63" t="s">
        <v>17</v>
      </c>
      <c r="F36" s="64">
        <v>1784.09</v>
      </c>
      <c r="G36" s="65"/>
      <c r="H36" s="65"/>
      <c r="I36" s="65"/>
      <c r="J36" s="12"/>
    </row>
    <row r="37" spans="3:10" s="11" customFormat="1" ht="33" customHeight="1" x14ac:dyDescent="0.25">
      <c r="C37" s="24">
        <v>4004008</v>
      </c>
      <c r="D37" s="45" t="s">
        <v>69</v>
      </c>
      <c r="E37" s="39" t="s">
        <v>17</v>
      </c>
      <c r="F37" s="43">
        <v>1784.09</v>
      </c>
      <c r="G37" s="27"/>
      <c r="H37" s="27"/>
      <c r="I37" s="26"/>
      <c r="J37" s="12"/>
    </row>
    <row r="38" spans="3:10" s="11" customFormat="1" ht="32.4" customHeight="1" x14ac:dyDescent="0.25">
      <c r="C38" s="24">
        <v>4851239</v>
      </c>
      <c r="D38" s="45" t="s">
        <v>70</v>
      </c>
      <c r="E38" s="39" t="s">
        <v>23</v>
      </c>
      <c r="F38" s="43">
        <v>43.99</v>
      </c>
      <c r="G38" s="27"/>
      <c r="H38" s="27"/>
      <c r="I38" s="26"/>
      <c r="J38" s="12"/>
    </row>
    <row r="39" spans="3:10" s="11" customFormat="1" ht="34.200000000000003" customHeight="1" x14ac:dyDescent="0.25">
      <c r="C39" s="24">
        <v>6012584</v>
      </c>
      <c r="D39" s="45" t="s">
        <v>71</v>
      </c>
      <c r="E39" s="39" t="s">
        <v>72</v>
      </c>
      <c r="F39" s="43">
        <v>350.29</v>
      </c>
      <c r="G39" s="27"/>
      <c r="H39" s="27"/>
      <c r="I39" s="26"/>
      <c r="J39" s="12"/>
    </row>
    <row r="40" spans="3:10" s="11" customFormat="1" ht="102.6" customHeight="1" x14ac:dyDescent="0.25">
      <c r="C40" s="24">
        <v>6015158</v>
      </c>
      <c r="D40" s="45" t="s">
        <v>73</v>
      </c>
      <c r="E40" s="39" t="s">
        <v>15</v>
      </c>
      <c r="F40" s="43">
        <v>10</v>
      </c>
      <c r="G40" s="27"/>
      <c r="H40" s="27"/>
      <c r="I40" s="26"/>
      <c r="J40" s="12"/>
    </row>
    <row r="41" spans="3:10" s="11" customFormat="1" ht="97.2" customHeight="1" x14ac:dyDescent="0.25">
      <c r="C41" s="24">
        <v>6015159</v>
      </c>
      <c r="D41" s="45" t="s">
        <v>74</v>
      </c>
      <c r="E41" s="39" t="s">
        <v>15</v>
      </c>
      <c r="F41" s="43">
        <v>230</v>
      </c>
      <c r="G41" s="27"/>
      <c r="H41" s="27"/>
      <c r="I41" s="26"/>
      <c r="J41" s="12"/>
    </row>
    <row r="42" spans="3:10" s="11" customFormat="1" ht="54" customHeight="1" x14ac:dyDescent="0.25">
      <c r="C42" s="24">
        <v>6002126</v>
      </c>
      <c r="D42" s="45" t="s">
        <v>75</v>
      </c>
      <c r="E42" s="39" t="s">
        <v>17</v>
      </c>
      <c r="F42" s="43">
        <v>374.09</v>
      </c>
      <c r="G42" s="27"/>
      <c r="H42" s="27"/>
      <c r="I42" s="26"/>
      <c r="J42" s="12"/>
    </row>
    <row r="43" spans="3:10" s="11" customFormat="1" ht="52.8" customHeight="1" x14ac:dyDescent="0.25">
      <c r="C43" s="24">
        <v>6002127</v>
      </c>
      <c r="D43" s="45" t="s">
        <v>76</v>
      </c>
      <c r="E43" s="39" t="s">
        <v>17</v>
      </c>
      <c r="F43" s="43">
        <v>374.09</v>
      </c>
      <c r="G43" s="27"/>
      <c r="H43" s="27"/>
      <c r="I43" s="26"/>
      <c r="J43" s="12"/>
    </row>
    <row r="44" spans="3:10" s="11" customFormat="1" x14ac:dyDescent="0.25">
      <c r="C44" s="24"/>
      <c r="D44" s="42"/>
      <c r="E44" s="39"/>
      <c r="F44" s="43"/>
      <c r="G44" s="27"/>
      <c r="H44" s="27"/>
      <c r="I44" s="28"/>
      <c r="J44" s="12"/>
    </row>
    <row r="45" spans="3:10" s="11" customFormat="1" x14ac:dyDescent="0.25">
      <c r="C45" s="53" t="s">
        <v>28</v>
      </c>
      <c r="D45" s="54" t="s">
        <v>211</v>
      </c>
      <c r="E45" s="55"/>
      <c r="F45" s="55"/>
      <c r="G45" s="55"/>
      <c r="H45" s="55"/>
      <c r="I45" s="55"/>
      <c r="J45" s="12"/>
    </row>
    <row r="46" spans="3:10" s="11" customFormat="1" ht="120.6" customHeight="1" x14ac:dyDescent="0.25">
      <c r="C46" s="24">
        <v>3007057</v>
      </c>
      <c r="D46" s="42" t="s">
        <v>29</v>
      </c>
      <c r="E46" s="39" t="s">
        <v>16</v>
      </c>
      <c r="F46" s="64">
        <v>20</v>
      </c>
      <c r="G46" s="27"/>
      <c r="H46" s="27"/>
      <c r="I46" s="26"/>
      <c r="J46" s="12"/>
    </row>
    <row r="47" spans="3:10" s="11" customFormat="1" ht="71.400000000000006" customHeight="1" x14ac:dyDescent="0.25">
      <c r="C47" s="24">
        <v>3007007</v>
      </c>
      <c r="D47" s="42" t="s">
        <v>30</v>
      </c>
      <c r="E47" s="39" t="s">
        <v>16</v>
      </c>
      <c r="F47" s="64">
        <v>20</v>
      </c>
      <c r="G47" s="27"/>
      <c r="H47" s="27"/>
      <c r="I47" s="26"/>
      <c r="J47" s="12"/>
    </row>
    <row r="48" spans="3:10" s="11" customFormat="1" x14ac:dyDescent="0.25">
      <c r="C48" s="24"/>
      <c r="D48" s="42"/>
      <c r="E48" s="39"/>
      <c r="F48" s="43"/>
      <c r="G48" s="27"/>
      <c r="H48" s="27"/>
      <c r="I48" s="28"/>
      <c r="J48" s="12"/>
    </row>
    <row r="49" spans="3:10" s="11" customFormat="1" x14ac:dyDescent="0.25">
      <c r="C49" s="53" t="s">
        <v>31</v>
      </c>
      <c r="D49" s="54" t="s">
        <v>91</v>
      </c>
      <c r="E49" s="55"/>
      <c r="F49" s="55"/>
      <c r="G49" s="55"/>
      <c r="H49" s="55"/>
      <c r="I49" s="55"/>
      <c r="J49" s="12"/>
    </row>
    <row r="50" spans="3:10" s="11" customFormat="1" ht="123.6" customHeight="1" x14ac:dyDescent="0.25">
      <c r="C50" s="24">
        <v>6002131</v>
      </c>
      <c r="D50" s="42" t="s">
        <v>92</v>
      </c>
      <c r="E50" s="39" t="s">
        <v>16</v>
      </c>
      <c r="F50" s="43">
        <v>6</v>
      </c>
      <c r="G50" s="27"/>
      <c r="H50" s="27"/>
      <c r="I50" s="26"/>
      <c r="J50" s="12"/>
    </row>
    <row r="51" spans="3:10" s="11" customFormat="1" ht="63" customHeight="1" x14ac:dyDescent="0.25">
      <c r="C51" s="24">
        <v>8011658</v>
      </c>
      <c r="D51" s="42" t="s">
        <v>93</v>
      </c>
      <c r="E51" s="39" t="s">
        <v>16</v>
      </c>
      <c r="F51" s="43">
        <v>3</v>
      </c>
      <c r="G51" s="27"/>
      <c r="H51" s="27"/>
      <c r="I51" s="26"/>
      <c r="J51" s="12"/>
    </row>
    <row r="52" spans="3:10" s="11" customFormat="1" ht="64.2" customHeight="1" x14ac:dyDescent="0.25">
      <c r="C52" s="24">
        <v>8011649</v>
      </c>
      <c r="D52" s="42" t="s">
        <v>94</v>
      </c>
      <c r="E52" s="39" t="s">
        <v>16</v>
      </c>
      <c r="F52" s="43">
        <v>2</v>
      </c>
      <c r="G52" s="27"/>
      <c r="H52" s="27"/>
      <c r="I52" s="26"/>
      <c r="J52" s="12"/>
    </row>
    <row r="53" spans="3:10" s="11" customFormat="1" ht="55.2" customHeight="1" x14ac:dyDescent="0.25">
      <c r="C53" s="24">
        <v>8011654</v>
      </c>
      <c r="D53" s="42" t="s">
        <v>95</v>
      </c>
      <c r="E53" s="39" t="s">
        <v>16</v>
      </c>
      <c r="F53" s="43">
        <v>4</v>
      </c>
      <c r="G53" s="27"/>
      <c r="H53" s="27"/>
      <c r="I53" s="26"/>
      <c r="J53" s="12"/>
    </row>
    <row r="54" spans="3:10" s="11" customFormat="1" ht="41.4" customHeight="1" x14ac:dyDescent="0.25">
      <c r="C54" s="24">
        <v>8001663</v>
      </c>
      <c r="D54" s="42" t="s">
        <v>96</v>
      </c>
      <c r="E54" s="39" t="s">
        <v>16</v>
      </c>
      <c r="F54" s="43">
        <v>2</v>
      </c>
      <c r="G54" s="27"/>
      <c r="H54" s="27"/>
      <c r="I54" s="26"/>
      <c r="J54" s="12"/>
    </row>
    <row r="55" spans="3:10" s="11" customFormat="1" ht="42.6" customHeight="1" x14ac:dyDescent="0.25">
      <c r="C55" s="24">
        <v>8001670</v>
      </c>
      <c r="D55" s="42" t="s">
        <v>97</v>
      </c>
      <c r="E55" s="39" t="s">
        <v>98</v>
      </c>
      <c r="F55" s="43">
        <v>3</v>
      </c>
      <c r="G55" s="27"/>
      <c r="H55" s="27"/>
      <c r="I55" s="26"/>
      <c r="J55" s="12"/>
    </row>
    <row r="56" spans="3:10" s="11" customFormat="1" ht="44.4" customHeight="1" x14ac:dyDescent="0.25">
      <c r="C56" s="24">
        <v>8001673</v>
      </c>
      <c r="D56" s="42" t="s">
        <v>99</v>
      </c>
      <c r="E56" s="39" t="s">
        <v>98</v>
      </c>
      <c r="F56" s="43">
        <v>2</v>
      </c>
      <c r="G56" s="27"/>
      <c r="H56" s="27"/>
      <c r="I56" s="26"/>
      <c r="J56" s="12"/>
    </row>
    <row r="57" spans="3:10" s="11" customFormat="1" ht="40.200000000000003" customHeight="1" x14ac:dyDescent="0.25">
      <c r="C57" s="24">
        <v>8001676</v>
      </c>
      <c r="D57" s="42" t="s">
        <v>100</v>
      </c>
      <c r="E57" s="39" t="s">
        <v>98</v>
      </c>
      <c r="F57" s="43">
        <v>3</v>
      </c>
      <c r="G57" s="27"/>
      <c r="H57" s="27"/>
      <c r="I57" s="26"/>
      <c r="J57" s="12"/>
    </row>
    <row r="58" spans="3:10" s="11" customFormat="1" ht="38.4" x14ac:dyDescent="0.25">
      <c r="C58" s="24">
        <v>8001678</v>
      </c>
      <c r="D58" s="42" t="s">
        <v>101</v>
      </c>
      <c r="E58" s="39" t="s">
        <v>98</v>
      </c>
      <c r="F58" s="43">
        <v>2</v>
      </c>
      <c r="G58" s="27"/>
      <c r="H58" s="27"/>
      <c r="I58" s="26"/>
      <c r="J58" s="12"/>
    </row>
    <row r="59" spans="3:10" s="11" customFormat="1" ht="43.8" customHeight="1" x14ac:dyDescent="0.25">
      <c r="C59" s="24">
        <v>8001680</v>
      </c>
      <c r="D59" s="42" t="s">
        <v>102</v>
      </c>
      <c r="E59" s="39" t="s">
        <v>98</v>
      </c>
      <c r="F59" s="43">
        <v>2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9"/>
      <c r="F60" s="43"/>
      <c r="G60" s="27"/>
      <c r="H60" s="27"/>
      <c r="I60" s="28"/>
      <c r="J60" s="12"/>
    </row>
    <row r="61" spans="3:10" x14ac:dyDescent="0.25">
      <c r="C61" s="53" t="s">
        <v>103</v>
      </c>
      <c r="D61" s="54" t="s">
        <v>104</v>
      </c>
      <c r="E61" s="55"/>
      <c r="F61" s="55"/>
      <c r="G61" s="55"/>
      <c r="H61" s="55"/>
      <c r="I61" s="55"/>
      <c r="J61" s="4"/>
    </row>
    <row r="62" spans="3:10" ht="32.4" customHeight="1" x14ac:dyDescent="0.25">
      <c r="C62" s="24">
        <v>3009155</v>
      </c>
      <c r="D62" s="45" t="s">
        <v>105</v>
      </c>
      <c r="E62" s="39" t="s">
        <v>16</v>
      </c>
      <c r="F62" s="43">
        <v>13</v>
      </c>
      <c r="G62" s="27"/>
      <c r="H62" s="27"/>
      <c r="I62" s="26"/>
      <c r="J62" s="4"/>
    </row>
    <row r="63" spans="3:10" ht="33" customHeight="1" x14ac:dyDescent="0.25">
      <c r="C63" s="24">
        <v>3009204</v>
      </c>
      <c r="D63" s="45" t="s">
        <v>106</v>
      </c>
      <c r="E63" s="39" t="s">
        <v>23</v>
      </c>
      <c r="F63" s="43">
        <v>18.27</v>
      </c>
      <c r="G63" s="27"/>
      <c r="H63" s="27"/>
      <c r="I63" s="26"/>
      <c r="J63" s="4"/>
    </row>
    <row r="64" spans="3:10" ht="32.4" customHeight="1" x14ac:dyDescent="0.25">
      <c r="C64" s="24">
        <v>3009498</v>
      </c>
      <c r="D64" s="45" t="s">
        <v>107</v>
      </c>
      <c r="E64" s="39" t="s">
        <v>16</v>
      </c>
      <c r="F64" s="43">
        <v>7</v>
      </c>
      <c r="G64" s="27"/>
      <c r="H64" s="27"/>
      <c r="I64" s="26"/>
      <c r="J64" s="4"/>
    </row>
    <row r="65" spans="3:12" ht="31.2" customHeight="1" x14ac:dyDescent="0.25">
      <c r="C65" s="24">
        <v>5012549</v>
      </c>
      <c r="D65" s="45" t="s">
        <v>108</v>
      </c>
      <c r="E65" s="39" t="s">
        <v>16</v>
      </c>
      <c r="F65" s="43">
        <v>40</v>
      </c>
      <c r="G65" s="27"/>
      <c r="H65" s="27"/>
      <c r="I65" s="26"/>
      <c r="J65" s="4"/>
    </row>
    <row r="66" spans="3:12" ht="38.4" x14ac:dyDescent="0.25">
      <c r="C66" s="24">
        <v>3009150</v>
      </c>
      <c r="D66" s="45" t="s">
        <v>109</v>
      </c>
      <c r="E66" s="39" t="s">
        <v>16</v>
      </c>
      <c r="F66" s="43">
        <v>4</v>
      </c>
      <c r="G66" s="27"/>
      <c r="H66" s="27"/>
      <c r="I66" s="26"/>
      <c r="J66" s="4"/>
    </row>
    <row r="67" spans="3:12" ht="31.2" customHeight="1" x14ac:dyDescent="0.25">
      <c r="C67" s="24">
        <v>6004334</v>
      </c>
      <c r="D67" s="45" t="s">
        <v>110</v>
      </c>
      <c r="E67" s="39" t="s">
        <v>111</v>
      </c>
      <c r="F67" s="43">
        <v>394.09</v>
      </c>
      <c r="G67" s="27"/>
      <c r="H67" s="27"/>
      <c r="I67" s="26"/>
      <c r="J67" s="4"/>
    </row>
    <row r="68" spans="3:12" s="11" customFormat="1" x14ac:dyDescent="0.25">
      <c r="C68" s="24"/>
      <c r="D68" s="42"/>
      <c r="E68" s="39"/>
      <c r="F68" s="43"/>
      <c r="G68" s="27"/>
      <c r="H68" s="27"/>
      <c r="I68" s="28"/>
      <c r="J68" s="12"/>
    </row>
    <row r="69" spans="3:12" x14ac:dyDescent="0.25">
      <c r="C69" s="40" t="s">
        <v>32</v>
      </c>
      <c r="D69" s="41" t="s">
        <v>208</v>
      </c>
      <c r="E69" s="15"/>
      <c r="F69" s="15"/>
      <c r="G69" s="15"/>
      <c r="H69" s="15"/>
      <c r="I69" s="15"/>
      <c r="J69" s="4"/>
    </row>
    <row r="70" spans="3:12" s="11" customFormat="1" x14ac:dyDescent="0.25">
      <c r="C70" s="53" t="s">
        <v>33</v>
      </c>
      <c r="D70" s="54" t="s">
        <v>62</v>
      </c>
      <c r="E70" s="55"/>
      <c r="F70" s="55"/>
      <c r="G70" s="55"/>
      <c r="H70" s="55"/>
      <c r="I70" s="55"/>
      <c r="J70" s="12"/>
    </row>
    <row r="71" spans="3:12" s="11" customFormat="1" ht="45" customHeight="1" x14ac:dyDescent="0.25">
      <c r="C71" s="24">
        <v>4001051</v>
      </c>
      <c r="D71" s="45" t="s">
        <v>49</v>
      </c>
      <c r="E71" s="39" t="s">
        <v>17</v>
      </c>
      <c r="F71" s="43">
        <v>300</v>
      </c>
      <c r="G71" s="27"/>
      <c r="H71" s="27"/>
      <c r="I71" s="26"/>
      <c r="J71" s="12"/>
    </row>
    <row r="72" spans="3:12" s="11" customFormat="1" ht="34.200000000000003" customHeight="1" x14ac:dyDescent="0.25">
      <c r="C72" s="62" t="s">
        <v>207</v>
      </c>
      <c r="D72" s="42" t="s">
        <v>206</v>
      </c>
      <c r="E72" s="63" t="s">
        <v>17</v>
      </c>
      <c r="F72" s="64">
        <v>300</v>
      </c>
      <c r="G72" s="65"/>
      <c r="H72" s="65"/>
      <c r="I72" s="65"/>
      <c r="J72" s="12"/>
    </row>
    <row r="73" spans="3:12" s="11" customFormat="1" ht="31.2" customHeight="1" x14ac:dyDescent="0.25">
      <c r="C73" s="24">
        <v>3002052</v>
      </c>
      <c r="D73" s="45" t="s">
        <v>37</v>
      </c>
      <c r="E73" s="39" t="s">
        <v>23</v>
      </c>
      <c r="F73" s="64">
        <v>76.849999999999994</v>
      </c>
      <c r="G73" s="27"/>
      <c r="H73" s="27"/>
      <c r="I73" s="26"/>
      <c r="J73" s="12"/>
      <c r="L73" s="60"/>
    </row>
    <row r="74" spans="3:12" s="11" customFormat="1" ht="53.4" customHeight="1" x14ac:dyDescent="0.25">
      <c r="C74" s="24">
        <v>4002036</v>
      </c>
      <c r="D74" s="45" t="s">
        <v>38</v>
      </c>
      <c r="E74" s="39" t="s">
        <v>23</v>
      </c>
      <c r="F74" s="43">
        <v>30.67</v>
      </c>
      <c r="G74" s="27"/>
      <c r="H74" s="27"/>
      <c r="I74" s="26"/>
      <c r="J74" s="12"/>
    </row>
    <row r="75" spans="3:12" s="11" customFormat="1" ht="32.4" customHeight="1" x14ac:dyDescent="0.25">
      <c r="C75" s="24">
        <v>3002002</v>
      </c>
      <c r="D75" s="45" t="s">
        <v>39</v>
      </c>
      <c r="E75" s="39" t="s">
        <v>23</v>
      </c>
      <c r="F75" s="43">
        <v>9</v>
      </c>
      <c r="G75" s="27"/>
      <c r="H75" s="27"/>
      <c r="I75" s="26"/>
      <c r="J75" s="12"/>
    </row>
    <row r="76" spans="3:12" s="11" customFormat="1" ht="35.4" customHeight="1" x14ac:dyDescent="0.25">
      <c r="C76" s="24" t="s">
        <v>114</v>
      </c>
      <c r="D76" s="45" t="s">
        <v>115</v>
      </c>
      <c r="E76" s="39" t="s">
        <v>23</v>
      </c>
      <c r="F76" s="43">
        <v>20.97</v>
      </c>
      <c r="G76" s="27"/>
      <c r="H76" s="27"/>
      <c r="I76" s="26"/>
      <c r="J76" s="12"/>
    </row>
    <row r="77" spans="3:12" s="11" customFormat="1" x14ac:dyDescent="0.25">
      <c r="C77" s="24"/>
      <c r="D77" s="42"/>
      <c r="E77" s="39"/>
      <c r="F77" s="43"/>
      <c r="G77" s="27"/>
      <c r="H77" s="27"/>
      <c r="I77" s="28"/>
      <c r="J77" s="12"/>
    </row>
    <row r="78" spans="3:12" s="11" customFormat="1" x14ac:dyDescent="0.25">
      <c r="C78" s="53" t="s">
        <v>34</v>
      </c>
      <c r="D78" s="54" t="s">
        <v>116</v>
      </c>
      <c r="E78" s="55"/>
      <c r="F78" s="55"/>
      <c r="G78" s="55"/>
      <c r="H78" s="55"/>
      <c r="I78" s="55"/>
      <c r="J78" s="12"/>
    </row>
    <row r="79" spans="3:12" s="11" customFormat="1" ht="31.2" customHeight="1" x14ac:dyDescent="0.25">
      <c r="C79" s="24">
        <v>4002003</v>
      </c>
      <c r="D79" s="45" t="s">
        <v>40</v>
      </c>
      <c r="E79" s="39" t="s">
        <v>17</v>
      </c>
      <c r="F79" s="43">
        <v>60.48</v>
      </c>
      <c r="G79" s="27"/>
      <c r="H79" s="27"/>
      <c r="I79" s="26"/>
      <c r="J79" s="12"/>
    </row>
    <row r="80" spans="3:12" s="11" customFormat="1" ht="53.4" customHeight="1" x14ac:dyDescent="0.25">
      <c r="C80" s="24">
        <v>4002112</v>
      </c>
      <c r="D80" s="45" t="s">
        <v>117</v>
      </c>
      <c r="E80" s="39" t="s">
        <v>15</v>
      </c>
      <c r="F80" s="43">
        <v>60</v>
      </c>
      <c r="G80" s="27"/>
      <c r="H80" s="27"/>
      <c r="I80" s="26"/>
      <c r="J80" s="12"/>
    </row>
    <row r="81" spans="3:10" s="11" customFormat="1" ht="63" customHeight="1" x14ac:dyDescent="0.25">
      <c r="C81" s="24">
        <v>4002027</v>
      </c>
      <c r="D81" s="45" t="s">
        <v>118</v>
      </c>
      <c r="E81" s="39" t="s">
        <v>17</v>
      </c>
      <c r="F81" s="43">
        <v>24</v>
      </c>
      <c r="G81" s="27"/>
      <c r="H81" s="27"/>
      <c r="I81" s="26"/>
      <c r="J81" s="12"/>
    </row>
    <row r="82" spans="3:10" s="11" customFormat="1" ht="43.2" customHeight="1" x14ac:dyDescent="0.25">
      <c r="C82" s="24">
        <v>4002013</v>
      </c>
      <c r="D82" s="45" t="s">
        <v>41</v>
      </c>
      <c r="E82" s="39" t="s">
        <v>23</v>
      </c>
      <c r="F82" s="43">
        <v>2.4</v>
      </c>
      <c r="G82" s="27"/>
      <c r="H82" s="27"/>
      <c r="I82" s="26"/>
      <c r="J82" s="12"/>
    </row>
    <row r="83" spans="3:10" s="11" customFormat="1" ht="34.799999999999997" customHeight="1" x14ac:dyDescent="0.25">
      <c r="C83" s="62">
        <v>4002015</v>
      </c>
      <c r="D83" s="45" t="s">
        <v>202</v>
      </c>
      <c r="E83" s="63" t="s">
        <v>17</v>
      </c>
      <c r="F83" s="64">
        <v>14.44</v>
      </c>
      <c r="G83" s="65"/>
      <c r="H83" s="65"/>
      <c r="I83" s="65"/>
      <c r="J83" s="12"/>
    </row>
    <row r="84" spans="3:10" s="11" customFormat="1" ht="44.4" customHeight="1" x14ac:dyDescent="0.25">
      <c r="C84" s="62">
        <v>4002020</v>
      </c>
      <c r="D84" s="45" t="s">
        <v>203</v>
      </c>
      <c r="E84" s="63" t="s">
        <v>42</v>
      </c>
      <c r="F84" s="64">
        <v>187.92</v>
      </c>
      <c r="G84" s="65"/>
      <c r="H84" s="65"/>
      <c r="I84" s="65"/>
      <c r="J84" s="12"/>
    </row>
    <row r="85" spans="3:10" s="11" customFormat="1" ht="42.6" customHeight="1" x14ac:dyDescent="0.25">
      <c r="C85" s="62">
        <v>4002023</v>
      </c>
      <c r="D85" s="45" t="s">
        <v>204</v>
      </c>
      <c r="E85" s="63" t="s">
        <v>42</v>
      </c>
      <c r="F85" s="64">
        <v>140.4</v>
      </c>
      <c r="G85" s="65"/>
      <c r="H85" s="65"/>
      <c r="I85" s="65"/>
      <c r="J85" s="12"/>
    </row>
    <row r="86" spans="3:10" s="11" customFormat="1" x14ac:dyDescent="0.25">
      <c r="C86" s="24"/>
      <c r="D86" s="42"/>
      <c r="E86" s="39"/>
      <c r="F86" s="43"/>
      <c r="G86" s="27"/>
      <c r="H86" s="27"/>
      <c r="I86" s="28"/>
      <c r="J86" s="12"/>
    </row>
    <row r="87" spans="3:10" s="11" customFormat="1" x14ac:dyDescent="0.25">
      <c r="C87" s="53" t="s">
        <v>35</v>
      </c>
      <c r="D87" s="54" t="s">
        <v>216</v>
      </c>
      <c r="E87" s="55"/>
      <c r="F87" s="55"/>
      <c r="G87" s="55"/>
      <c r="H87" s="55"/>
      <c r="I87" s="55"/>
      <c r="J87" s="12"/>
    </row>
    <row r="88" spans="3:10" s="11" customFormat="1" ht="54" customHeight="1" x14ac:dyDescent="0.25">
      <c r="C88" s="24">
        <v>4004065</v>
      </c>
      <c r="D88" s="45" t="s">
        <v>125</v>
      </c>
      <c r="E88" s="39" t="s">
        <v>17</v>
      </c>
      <c r="F88" s="43">
        <v>72.48</v>
      </c>
      <c r="G88" s="27"/>
      <c r="H88" s="27"/>
      <c r="I88" s="26"/>
      <c r="J88" s="12"/>
    </row>
    <row r="89" spans="3:10" s="11" customFormat="1" ht="45.6" customHeight="1" x14ac:dyDescent="0.25">
      <c r="C89" s="24">
        <v>4004334</v>
      </c>
      <c r="D89" s="45" t="s">
        <v>126</v>
      </c>
      <c r="E89" s="39" t="s">
        <v>15</v>
      </c>
      <c r="F89" s="43">
        <v>73</v>
      </c>
      <c r="G89" s="27"/>
      <c r="H89" s="27"/>
      <c r="I89" s="26"/>
      <c r="J89" s="12"/>
    </row>
    <row r="90" spans="3:10" s="11" customFormat="1" ht="42" customHeight="1" x14ac:dyDescent="0.25">
      <c r="C90" s="24">
        <v>4004335</v>
      </c>
      <c r="D90" s="45" t="s">
        <v>127</v>
      </c>
      <c r="E90" s="39" t="s">
        <v>15</v>
      </c>
      <c r="F90" s="43">
        <v>4</v>
      </c>
      <c r="G90" s="27"/>
      <c r="H90" s="27"/>
      <c r="I90" s="26"/>
      <c r="J90" s="12"/>
    </row>
    <row r="91" spans="3:10" s="11" customFormat="1" ht="45.6" customHeight="1" x14ac:dyDescent="0.25">
      <c r="C91" s="62">
        <v>4004140</v>
      </c>
      <c r="D91" s="42" t="s">
        <v>218</v>
      </c>
      <c r="E91" s="63" t="s">
        <v>15</v>
      </c>
      <c r="F91" s="64">
        <v>45</v>
      </c>
      <c r="G91" s="65"/>
      <c r="H91" s="65"/>
      <c r="I91" s="65"/>
      <c r="J91" s="12"/>
    </row>
    <row r="92" spans="3:10" s="11" customFormat="1" ht="32.4" customHeight="1" x14ac:dyDescent="0.25">
      <c r="C92" s="62">
        <v>4004034</v>
      </c>
      <c r="D92" s="42" t="s">
        <v>164</v>
      </c>
      <c r="E92" s="63" t="s">
        <v>17</v>
      </c>
      <c r="F92" s="64">
        <v>300</v>
      </c>
      <c r="G92" s="65"/>
      <c r="H92" s="65"/>
      <c r="I92" s="65"/>
      <c r="J92" s="12"/>
    </row>
    <row r="93" spans="3:10" s="11" customFormat="1" ht="38.4" x14ac:dyDescent="0.25">
      <c r="C93" s="62">
        <v>4004008</v>
      </c>
      <c r="D93" s="45" t="s">
        <v>69</v>
      </c>
      <c r="E93" s="63" t="s">
        <v>17</v>
      </c>
      <c r="F93" s="64">
        <v>300</v>
      </c>
      <c r="G93" s="65"/>
      <c r="H93" s="65"/>
      <c r="I93" s="65"/>
      <c r="J93" s="12"/>
    </row>
    <row r="94" spans="3:10" s="11" customFormat="1" ht="45" customHeight="1" x14ac:dyDescent="0.25">
      <c r="C94" s="62">
        <v>4003020</v>
      </c>
      <c r="D94" s="42" t="s">
        <v>221</v>
      </c>
      <c r="E94" s="63" t="s">
        <v>15</v>
      </c>
      <c r="F94" s="64">
        <v>10</v>
      </c>
      <c r="G94" s="65"/>
      <c r="H94" s="65"/>
      <c r="I94" s="65"/>
      <c r="J94" s="12"/>
    </row>
    <row r="95" spans="3:10" s="11" customFormat="1" ht="33" customHeight="1" x14ac:dyDescent="0.25">
      <c r="C95" s="62">
        <v>4005002</v>
      </c>
      <c r="D95" s="45" t="s">
        <v>128</v>
      </c>
      <c r="E95" s="63" t="s">
        <v>17</v>
      </c>
      <c r="F95" s="64">
        <v>144.96</v>
      </c>
      <c r="G95" s="65"/>
      <c r="H95" s="65"/>
      <c r="I95" s="65"/>
      <c r="J95" s="12"/>
    </row>
    <row r="96" spans="3:10" s="11" customFormat="1" ht="40.799999999999997" customHeight="1" x14ac:dyDescent="0.25">
      <c r="C96" s="24">
        <v>6003200</v>
      </c>
      <c r="D96" s="42" t="s">
        <v>130</v>
      </c>
      <c r="E96" s="39" t="s">
        <v>111</v>
      </c>
      <c r="F96" s="43">
        <v>60</v>
      </c>
      <c r="G96" s="27"/>
      <c r="H96" s="27"/>
      <c r="I96" s="26"/>
      <c r="J96" s="12"/>
    </row>
    <row r="97" spans="3:11" s="11" customFormat="1" ht="81" customHeight="1" x14ac:dyDescent="0.25">
      <c r="C97" s="24">
        <v>6003203</v>
      </c>
      <c r="D97" s="56" t="s">
        <v>131</v>
      </c>
      <c r="E97" s="39" t="s">
        <v>17</v>
      </c>
      <c r="F97" s="43">
        <v>100.07</v>
      </c>
      <c r="G97" s="27"/>
      <c r="H97" s="27"/>
      <c r="I97" s="26"/>
      <c r="J97" s="12"/>
    </row>
    <row r="98" spans="3:11" s="11" customFormat="1" ht="61.2" customHeight="1" x14ac:dyDescent="0.25">
      <c r="C98" s="24">
        <v>6003205</v>
      </c>
      <c r="D98" s="42" t="s">
        <v>132</v>
      </c>
      <c r="E98" s="39" t="s">
        <v>17</v>
      </c>
      <c r="F98" s="43">
        <v>216</v>
      </c>
      <c r="G98" s="27"/>
      <c r="H98" s="27"/>
      <c r="I98" s="26"/>
      <c r="J98" s="12"/>
    </row>
    <row r="99" spans="3:11" s="11" customFormat="1" x14ac:dyDescent="0.25">
      <c r="C99" s="24"/>
      <c r="D99" s="42"/>
      <c r="E99" s="39"/>
      <c r="F99" s="43"/>
      <c r="G99" s="27"/>
      <c r="H99" s="27"/>
      <c r="I99" s="28"/>
      <c r="J99" s="12"/>
    </row>
    <row r="100" spans="3:11" x14ac:dyDescent="0.25">
      <c r="C100" s="40" t="s">
        <v>133</v>
      </c>
      <c r="D100" s="41" t="s">
        <v>215</v>
      </c>
      <c r="E100" s="15"/>
      <c r="F100" s="15"/>
      <c r="G100" s="15"/>
      <c r="H100" s="15"/>
      <c r="I100" s="15"/>
      <c r="J100" s="4"/>
      <c r="K100" s="11"/>
    </row>
    <row r="101" spans="3:11" s="11" customFormat="1" x14ac:dyDescent="0.25">
      <c r="C101" s="53" t="s">
        <v>135</v>
      </c>
      <c r="D101" s="54" t="s">
        <v>116</v>
      </c>
      <c r="E101" s="55"/>
      <c r="F101" s="55"/>
      <c r="G101" s="55"/>
      <c r="H101" s="55"/>
      <c r="I101" s="55"/>
      <c r="J101" s="12"/>
    </row>
    <row r="102" spans="3:11" s="11" customFormat="1" ht="31.2" customHeight="1" x14ac:dyDescent="0.25">
      <c r="C102" s="24">
        <v>3002052</v>
      </c>
      <c r="D102" s="42" t="s">
        <v>37</v>
      </c>
      <c r="E102" s="39" t="s">
        <v>23</v>
      </c>
      <c r="F102" s="43">
        <v>32.28</v>
      </c>
      <c r="G102" s="27"/>
      <c r="H102" s="27"/>
      <c r="I102" s="26"/>
      <c r="J102" s="12"/>
    </row>
    <row r="103" spans="3:11" s="11" customFormat="1" ht="31.2" customHeight="1" x14ac:dyDescent="0.25">
      <c r="C103" s="24">
        <v>4002003</v>
      </c>
      <c r="D103" s="42" t="s">
        <v>40</v>
      </c>
      <c r="E103" s="39" t="s">
        <v>17</v>
      </c>
      <c r="F103" s="43">
        <v>15.74</v>
      </c>
      <c r="G103" s="27"/>
      <c r="H103" s="27"/>
      <c r="I103" s="26"/>
      <c r="J103" s="12"/>
    </row>
    <row r="104" spans="3:11" s="11" customFormat="1" ht="40.799999999999997" customHeight="1" x14ac:dyDescent="0.25">
      <c r="C104" s="24">
        <v>4002037</v>
      </c>
      <c r="D104" s="42" t="s">
        <v>136</v>
      </c>
      <c r="E104" s="39" t="s">
        <v>23</v>
      </c>
      <c r="F104" s="43">
        <v>28.25</v>
      </c>
      <c r="G104" s="27"/>
      <c r="H104" s="27"/>
      <c r="I104" s="26"/>
      <c r="J104" s="12"/>
    </row>
    <row r="105" spans="3:11" s="11" customFormat="1" ht="42" customHeight="1" x14ac:dyDescent="0.25">
      <c r="C105" s="24">
        <v>4002013</v>
      </c>
      <c r="D105" s="42" t="s">
        <v>41</v>
      </c>
      <c r="E105" s="39" t="s">
        <v>23</v>
      </c>
      <c r="F105" s="43">
        <v>3.24</v>
      </c>
      <c r="G105" s="27"/>
      <c r="H105" s="27"/>
      <c r="I105" s="26"/>
      <c r="J105" s="12"/>
    </row>
    <row r="106" spans="3:11" s="11" customFormat="1" ht="36" customHeight="1" x14ac:dyDescent="0.25">
      <c r="C106" s="62">
        <v>4002015</v>
      </c>
      <c r="D106" s="45" t="s">
        <v>202</v>
      </c>
      <c r="E106" s="63" t="s">
        <v>17</v>
      </c>
      <c r="F106" s="64">
        <v>14.94</v>
      </c>
      <c r="G106" s="65"/>
      <c r="H106" s="65"/>
      <c r="I106" s="65"/>
      <c r="J106" s="12"/>
    </row>
    <row r="107" spans="3:11" s="11" customFormat="1" ht="44.4" customHeight="1" x14ac:dyDescent="0.25">
      <c r="C107" s="62">
        <v>4002020</v>
      </c>
      <c r="D107" s="45" t="s">
        <v>203</v>
      </c>
      <c r="E107" s="63" t="s">
        <v>42</v>
      </c>
      <c r="F107" s="64">
        <v>110.98</v>
      </c>
      <c r="G107" s="65"/>
      <c r="H107" s="65"/>
      <c r="I107" s="65"/>
      <c r="J107" s="12"/>
    </row>
    <row r="108" spans="3:11" s="11" customFormat="1" ht="42.6" customHeight="1" x14ac:dyDescent="0.25">
      <c r="C108" s="62">
        <v>4002021</v>
      </c>
      <c r="D108" s="42" t="s">
        <v>205</v>
      </c>
      <c r="E108" s="63" t="s">
        <v>42</v>
      </c>
      <c r="F108" s="64">
        <v>266.8</v>
      </c>
      <c r="G108" s="65"/>
      <c r="H108" s="65"/>
      <c r="I108" s="65"/>
      <c r="J108" s="12"/>
    </row>
    <row r="109" spans="3:11" s="11" customFormat="1" ht="42.6" customHeight="1" x14ac:dyDescent="0.25">
      <c r="C109" s="62">
        <v>4002023</v>
      </c>
      <c r="D109" s="45" t="s">
        <v>204</v>
      </c>
      <c r="E109" s="63" t="s">
        <v>42</v>
      </c>
      <c r="F109" s="64">
        <v>183.6</v>
      </c>
      <c r="G109" s="65"/>
      <c r="H109" s="65"/>
      <c r="I109" s="65"/>
      <c r="J109" s="12"/>
    </row>
    <row r="110" spans="3:11" s="11" customFormat="1" ht="36" customHeight="1" x14ac:dyDescent="0.25">
      <c r="C110" s="62">
        <v>4003042</v>
      </c>
      <c r="D110" s="42" t="s">
        <v>122</v>
      </c>
      <c r="E110" s="63" t="s">
        <v>23</v>
      </c>
      <c r="F110" s="64">
        <v>0.04</v>
      </c>
      <c r="G110" s="65"/>
      <c r="H110" s="65"/>
      <c r="I110" s="65"/>
      <c r="J110" s="12"/>
    </row>
    <row r="111" spans="3:11" s="11" customFormat="1" ht="42" customHeight="1" x14ac:dyDescent="0.25">
      <c r="C111" s="62">
        <v>4003043</v>
      </c>
      <c r="D111" s="42" t="s">
        <v>123</v>
      </c>
      <c r="E111" s="63" t="s">
        <v>16</v>
      </c>
      <c r="F111" s="64">
        <v>32</v>
      </c>
      <c r="G111" s="65"/>
      <c r="H111" s="65"/>
      <c r="I111" s="65"/>
      <c r="J111" s="12"/>
    </row>
    <row r="112" spans="3:11" s="11" customFormat="1" x14ac:dyDescent="0.25">
      <c r="C112" s="24"/>
      <c r="D112" s="42"/>
      <c r="E112" s="39"/>
      <c r="F112" s="43"/>
      <c r="G112" s="27"/>
      <c r="H112" s="27"/>
      <c r="I112" s="28"/>
      <c r="J112" s="12"/>
    </row>
    <row r="113" spans="3:10" s="11" customFormat="1" x14ac:dyDescent="0.25">
      <c r="C113" s="53" t="s">
        <v>138</v>
      </c>
      <c r="D113" s="54" t="s">
        <v>139</v>
      </c>
      <c r="E113" s="55"/>
      <c r="F113" s="55"/>
      <c r="G113" s="55"/>
      <c r="H113" s="55"/>
      <c r="I113" s="55"/>
      <c r="J113" s="12"/>
    </row>
    <row r="114" spans="3:10" s="11" customFormat="1" ht="60.6" customHeight="1" x14ac:dyDescent="0.25">
      <c r="C114" s="24">
        <v>4003046</v>
      </c>
      <c r="D114" s="42" t="s">
        <v>140</v>
      </c>
      <c r="E114" s="39" t="s">
        <v>42</v>
      </c>
      <c r="F114" s="43">
        <v>6991.04</v>
      </c>
      <c r="G114" s="27"/>
      <c r="H114" s="27"/>
      <c r="I114" s="26"/>
      <c r="J114" s="12"/>
    </row>
    <row r="115" spans="3:10" s="11" customFormat="1" ht="33" customHeight="1" x14ac:dyDescent="0.25">
      <c r="C115" s="24" t="s">
        <v>141</v>
      </c>
      <c r="D115" s="42" t="s">
        <v>142</v>
      </c>
      <c r="E115" s="39" t="s">
        <v>17</v>
      </c>
      <c r="F115" s="43">
        <v>339.2</v>
      </c>
      <c r="G115" s="27"/>
      <c r="H115" s="27"/>
      <c r="I115" s="26"/>
      <c r="J115" s="12"/>
    </row>
    <row r="116" spans="3:10" s="11" customFormat="1" ht="73.8" customHeight="1" x14ac:dyDescent="0.25">
      <c r="C116" s="24" t="s">
        <v>143</v>
      </c>
      <c r="D116" s="42" t="s">
        <v>144</v>
      </c>
      <c r="E116" s="39" t="s">
        <v>17</v>
      </c>
      <c r="F116" s="43">
        <v>339.2</v>
      </c>
      <c r="G116" s="27"/>
      <c r="H116" s="27"/>
      <c r="I116" s="26"/>
      <c r="J116" s="12"/>
    </row>
    <row r="117" spans="3:10" s="11" customFormat="1" ht="44.4" customHeight="1" x14ac:dyDescent="0.25">
      <c r="C117" s="24">
        <v>4003048</v>
      </c>
      <c r="D117" s="42" t="s">
        <v>145</v>
      </c>
      <c r="E117" s="39" t="s">
        <v>15</v>
      </c>
      <c r="F117" s="43">
        <v>22</v>
      </c>
      <c r="G117" s="27"/>
      <c r="H117" s="27"/>
      <c r="I117" s="26"/>
      <c r="J117" s="12"/>
    </row>
    <row r="118" spans="3:10" s="11" customFormat="1" x14ac:dyDescent="0.25">
      <c r="C118" s="24"/>
      <c r="D118" s="42"/>
      <c r="E118" s="39"/>
      <c r="F118" s="43"/>
      <c r="G118" s="27"/>
      <c r="H118" s="27"/>
      <c r="I118" s="28"/>
      <c r="J118" s="12"/>
    </row>
    <row r="119" spans="3:10" s="11" customFormat="1" x14ac:dyDescent="0.25">
      <c r="C119" s="53" t="s">
        <v>146</v>
      </c>
      <c r="D119" s="54" t="s">
        <v>147</v>
      </c>
      <c r="E119" s="55"/>
      <c r="F119" s="55"/>
      <c r="G119" s="55"/>
      <c r="H119" s="55"/>
      <c r="I119" s="55"/>
      <c r="J119" s="12"/>
    </row>
    <row r="120" spans="3:10" s="11" customFormat="1" ht="43.8" customHeight="1" x14ac:dyDescent="0.25">
      <c r="C120" s="24">
        <v>4003049</v>
      </c>
      <c r="D120" s="42" t="s">
        <v>148</v>
      </c>
      <c r="E120" s="39" t="s">
        <v>15</v>
      </c>
      <c r="F120" s="43">
        <v>8</v>
      </c>
      <c r="G120" s="27"/>
      <c r="H120" s="27"/>
      <c r="I120" s="26"/>
      <c r="J120" s="12"/>
    </row>
    <row r="121" spans="3:10" s="11" customFormat="1" x14ac:dyDescent="0.25">
      <c r="C121" s="24"/>
      <c r="D121" s="42"/>
      <c r="E121" s="39"/>
      <c r="F121" s="43"/>
      <c r="G121" s="27"/>
      <c r="H121" s="27"/>
      <c r="I121" s="28"/>
      <c r="J121" s="12"/>
    </row>
    <row r="122" spans="3:10" s="11" customFormat="1" x14ac:dyDescent="0.25">
      <c r="C122" s="53" t="s">
        <v>149</v>
      </c>
      <c r="D122" s="54" t="s">
        <v>210</v>
      </c>
      <c r="E122" s="55"/>
      <c r="F122" s="55"/>
      <c r="G122" s="55"/>
      <c r="H122" s="55"/>
      <c r="I122" s="55"/>
      <c r="J122" s="12"/>
    </row>
    <row r="123" spans="3:10" s="11" customFormat="1" ht="42" customHeight="1" x14ac:dyDescent="0.25">
      <c r="C123" s="24">
        <v>5124621</v>
      </c>
      <c r="D123" s="42" t="s">
        <v>151</v>
      </c>
      <c r="E123" s="39" t="s">
        <v>16</v>
      </c>
      <c r="F123" s="43">
        <v>4</v>
      </c>
      <c r="G123" s="27"/>
      <c r="H123" s="27"/>
      <c r="I123" s="26"/>
      <c r="J123" s="12"/>
    </row>
    <row r="124" spans="3:10" s="11" customFormat="1" ht="31.2" customHeight="1" x14ac:dyDescent="0.25">
      <c r="C124" s="24">
        <v>4024082</v>
      </c>
      <c r="D124" s="42" t="s">
        <v>87</v>
      </c>
      <c r="E124" s="39" t="s">
        <v>15</v>
      </c>
      <c r="F124" s="43">
        <v>10</v>
      </c>
      <c r="G124" s="27"/>
      <c r="H124" s="27"/>
      <c r="I124" s="26"/>
      <c r="J124" s="12"/>
    </row>
    <row r="125" spans="3:10" s="11" customFormat="1" ht="36" customHeight="1" x14ac:dyDescent="0.25">
      <c r="C125" s="24">
        <v>4024221</v>
      </c>
      <c r="D125" s="42" t="s">
        <v>90</v>
      </c>
      <c r="E125" s="39" t="s">
        <v>15</v>
      </c>
      <c r="F125" s="43">
        <v>20</v>
      </c>
      <c r="G125" s="27"/>
      <c r="H125" s="27"/>
      <c r="I125" s="26"/>
      <c r="J125" s="12"/>
    </row>
    <row r="126" spans="3:10" s="11" customFormat="1" ht="34.799999999999997" customHeight="1" x14ac:dyDescent="0.25">
      <c r="C126" s="24">
        <v>4024120</v>
      </c>
      <c r="D126" s="42" t="s">
        <v>152</v>
      </c>
      <c r="E126" s="39" t="s">
        <v>15</v>
      </c>
      <c r="F126" s="43">
        <v>10</v>
      </c>
      <c r="G126" s="27"/>
      <c r="H126" s="27"/>
      <c r="I126" s="26"/>
      <c r="J126" s="12"/>
    </row>
    <row r="127" spans="3:10" s="11" customFormat="1" ht="43.2" customHeight="1" x14ac:dyDescent="0.25">
      <c r="C127" s="24">
        <v>4024129</v>
      </c>
      <c r="D127" s="42" t="s">
        <v>153</v>
      </c>
      <c r="E127" s="39" t="s">
        <v>111</v>
      </c>
      <c r="F127" s="43">
        <v>50</v>
      </c>
      <c r="G127" s="27"/>
      <c r="H127" s="27"/>
      <c r="I127" s="26"/>
      <c r="J127" s="12"/>
    </row>
    <row r="128" spans="3:10" s="11" customFormat="1" ht="41.4" customHeight="1" x14ac:dyDescent="0.25">
      <c r="C128" s="24" t="s">
        <v>88</v>
      </c>
      <c r="D128" s="42" t="s">
        <v>89</v>
      </c>
      <c r="E128" s="39" t="s">
        <v>15</v>
      </c>
      <c r="F128" s="43">
        <v>100</v>
      </c>
      <c r="G128" s="27"/>
      <c r="H128" s="27"/>
      <c r="I128" s="26"/>
      <c r="J128" s="12"/>
    </row>
    <row r="129" spans="3:10" s="11" customFormat="1" ht="43.2" customHeight="1" x14ac:dyDescent="0.25">
      <c r="C129" s="24">
        <v>4024130</v>
      </c>
      <c r="D129" s="42" t="s">
        <v>154</v>
      </c>
      <c r="E129" s="39" t="s">
        <v>15</v>
      </c>
      <c r="F129" s="43">
        <v>30</v>
      </c>
      <c r="G129" s="27"/>
      <c r="H129" s="27"/>
      <c r="I129" s="26"/>
      <c r="J129" s="12"/>
    </row>
    <row r="130" spans="3:10" s="11" customFormat="1" ht="41.4" customHeight="1" x14ac:dyDescent="0.25">
      <c r="C130" s="24">
        <v>4024131</v>
      </c>
      <c r="D130" s="42" t="s">
        <v>155</v>
      </c>
      <c r="E130" s="39" t="s">
        <v>98</v>
      </c>
      <c r="F130" s="43">
        <v>5</v>
      </c>
      <c r="G130" s="27"/>
      <c r="H130" s="27"/>
      <c r="I130" s="26"/>
      <c r="J130" s="12"/>
    </row>
    <row r="131" spans="3:10" s="11" customFormat="1" ht="52.2" customHeight="1" x14ac:dyDescent="0.25">
      <c r="C131" s="24">
        <v>4024132</v>
      </c>
      <c r="D131" s="42" t="s">
        <v>156</v>
      </c>
      <c r="E131" s="39" t="s">
        <v>98</v>
      </c>
      <c r="F131" s="64">
        <v>4</v>
      </c>
      <c r="G131" s="27"/>
      <c r="H131" s="27"/>
      <c r="I131" s="26"/>
      <c r="J131" s="12"/>
    </row>
    <row r="132" spans="3:10" s="11" customFormat="1" x14ac:dyDescent="0.25">
      <c r="C132" s="24"/>
      <c r="D132" s="42"/>
      <c r="E132" s="39"/>
      <c r="F132" s="43"/>
      <c r="G132" s="27"/>
      <c r="H132" s="27"/>
      <c r="I132" s="28"/>
      <c r="J132" s="12"/>
    </row>
    <row r="133" spans="3:10" x14ac:dyDescent="0.25">
      <c r="C133" s="40" t="s">
        <v>157</v>
      </c>
      <c r="D133" s="41" t="s">
        <v>159</v>
      </c>
      <c r="E133" s="15"/>
      <c r="F133" s="15"/>
      <c r="G133" s="15"/>
      <c r="H133" s="15"/>
      <c r="I133" s="15"/>
      <c r="J133" s="4"/>
    </row>
    <row r="134" spans="3:10" s="11" customFormat="1" x14ac:dyDescent="0.25">
      <c r="C134" s="53" t="s">
        <v>158</v>
      </c>
      <c r="D134" s="54" t="s">
        <v>62</v>
      </c>
      <c r="E134" s="55"/>
      <c r="F134" s="55"/>
      <c r="G134" s="55"/>
      <c r="H134" s="55"/>
      <c r="I134" s="55"/>
      <c r="J134" s="12"/>
    </row>
    <row r="135" spans="3:10" s="11" customFormat="1" ht="43.8" customHeight="1" x14ac:dyDescent="0.25">
      <c r="C135" s="24">
        <v>4001051</v>
      </c>
      <c r="D135" s="42" t="s">
        <v>49</v>
      </c>
      <c r="E135" s="39" t="s">
        <v>17</v>
      </c>
      <c r="F135" s="43">
        <v>714</v>
      </c>
      <c r="G135" s="27"/>
      <c r="H135" s="27"/>
      <c r="I135" s="26"/>
      <c r="J135" s="12"/>
    </row>
    <row r="136" spans="3:10" s="11" customFormat="1" ht="34.799999999999997" customHeight="1" x14ac:dyDescent="0.25">
      <c r="C136" s="62" t="s">
        <v>207</v>
      </c>
      <c r="D136" s="42" t="s">
        <v>206</v>
      </c>
      <c r="E136" s="63" t="s">
        <v>17</v>
      </c>
      <c r="F136" s="64">
        <v>714</v>
      </c>
      <c r="G136" s="65"/>
      <c r="H136" s="65"/>
      <c r="I136" s="65"/>
      <c r="J136" s="12"/>
    </row>
    <row r="137" spans="3:10" s="11" customFormat="1" ht="31.8" customHeight="1" x14ac:dyDescent="0.25">
      <c r="C137" s="62">
        <v>3002052</v>
      </c>
      <c r="D137" s="45" t="s">
        <v>37</v>
      </c>
      <c r="E137" s="63" t="s">
        <v>23</v>
      </c>
      <c r="F137" s="64">
        <v>78.930000000000007</v>
      </c>
      <c r="G137" s="65"/>
      <c r="H137" s="65"/>
      <c r="I137" s="65"/>
      <c r="J137" s="12"/>
    </row>
    <row r="138" spans="3:10" s="11" customFormat="1" ht="31.2" customHeight="1" x14ac:dyDescent="0.25">
      <c r="C138" s="62">
        <v>3002002</v>
      </c>
      <c r="D138" s="42" t="s">
        <v>39</v>
      </c>
      <c r="E138" s="63" t="s">
        <v>23</v>
      </c>
      <c r="F138" s="64">
        <v>6.42</v>
      </c>
      <c r="G138" s="65"/>
      <c r="H138" s="65"/>
      <c r="I138" s="65"/>
      <c r="J138" s="12"/>
    </row>
    <row r="139" spans="3:10" s="11" customFormat="1" ht="31.2" customHeight="1" x14ac:dyDescent="0.25">
      <c r="C139" s="62">
        <v>4002003</v>
      </c>
      <c r="D139" s="42" t="s">
        <v>40</v>
      </c>
      <c r="E139" s="63" t="s">
        <v>17</v>
      </c>
      <c r="F139" s="64">
        <v>35</v>
      </c>
      <c r="G139" s="65"/>
      <c r="H139" s="65"/>
      <c r="I139" s="65"/>
      <c r="J139" s="12"/>
    </row>
    <row r="140" spans="3:10" s="11" customFormat="1" ht="61.8" customHeight="1" x14ac:dyDescent="0.25">
      <c r="C140" s="62">
        <v>4002027</v>
      </c>
      <c r="D140" s="45" t="s">
        <v>118</v>
      </c>
      <c r="E140" s="63" t="s">
        <v>17</v>
      </c>
      <c r="F140" s="64">
        <v>14</v>
      </c>
      <c r="G140" s="65"/>
      <c r="H140" s="65"/>
      <c r="I140" s="65"/>
      <c r="J140" s="12"/>
    </row>
    <row r="141" spans="3:10" s="11" customFormat="1" ht="45.6" customHeight="1" x14ac:dyDescent="0.25">
      <c r="C141" s="62">
        <v>4004334</v>
      </c>
      <c r="D141" s="45" t="s">
        <v>126</v>
      </c>
      <c r="E141" s="63" t="s">
        <v>15</v>
      </c>
      <c r="F141" s="64">
        <v>70</v>
      </c>
      <c r="G141" s="65"/>
      <c r="H141" s="65"/>
      <c r="I141" s="65"/>
      <c r="J141" s="12"/>
    </row>
    <row r="142" spans="3:10" s="11" customFormat="1" ht="44.4" customHeight="1" x14ac:dyDescent="0.25">
      <c r="C142" s="62">
        <v>4002037</v>
      </c>
      <c r="D142" s="42" t="s">
        <v>136</v>
      </c>
      <c r="E142" s="63" t="s">
        <v>23</v>
      </c>
      <c r="F142" s="64">
        <v>9.4499999999999993</v>
      </c>
      <c r="G142" s="65"/>
      <c r="H142" s="65"/>
      <c r="I142" s="65"/>
      <c r="J142" s="12"/>
    </row>
    <row r="143" spans="3:10" s="11" customFormat="1" ht="34.799999999999997" customHeight="1" x14ac:dyDescent="0.25">
      <c r="C143" s="24" t="s">
        <v>114</v>
      </c>
      <c r="D143" s="42" t="s">
        <v>115</v>
      </c>
      <c r="E143" s="39" t="s">
        <v>23</v>
      </c>
      <c r="F143" s="43">
        <v>72.510000000000005</v>
      </c>
      <c r="G143" s="27"/>
      <c r="H143" s="27"/>
      <c r="I143" s="26"/>
      <c r="J143" s="12"/>
    </row>
    <row r="144" spans="3:10" s="11" customFormat="1" x14ac:dyDescent="0.25">
      <c r="C144" s="24"/>
      <c r="D144" s="42"/>
      <c r="E144" s="39"/>
      <c r="F144" s="43"/>
      <c r="G144" s="27"/>
      <c r="H144" s="27"/>
      <c r="I144" s="28"/>
      <c r="J144" s="12"/>
    </row>
    <row r="145" spans="3:10" s="11" customFormat="1" x14ac:dyDescent="0.25">
      <c r="C145" s="53" t="s">
        <v>160</v>
      </c>
      <c r="D145" s="54" t="s">
        <v>216</v>
      </c>
      <c r="E145" s="55"/>
      <c r="F145" s="55"/>
      <c r="G145" s="55"/>
      <c r="H145" s="55"/>
      <c r="I145" s="55"/>
      <c r="J145" s="12"/>
    </row>
    <row r="146" spans="3:10" s="11" customFormat="1" ht="42" customHeight="1" x14ac:dyDescent="0.25">
      <c r="C146" s="24" t="s">
        <v>162</v>
      </c>
      <c r="D146" s="42" t="s">
        <v>163</v>
      </c>
      <c r="E146" s="39" t="s">
        <v>17</v>
      </c>
      <c r="F146" s="43">
        <v>714</v>
      </c>
      <c r="G146" s="27"/>
      <c r="H146" s="27"/>
      <c r="I146" s="26"/>
      <c r="J146" s="12"/>
    </row>
    <row r="147" spans="3:10" s="11" customFormat="1" ht="33.6" customHeight="1" x14ac:dyDescent="0.25">
      <c r="C147" s="24">
        <v>4004034</v>
      </c>
      <c r="D147" s="42" t="s">
        <v>164</v>
      </c>
      <c r="E147" s="39" t="s">
        <v>17</v>
      </c>
      <c r="F147" s="43">
        <v>714</v>
      </c>
      <c r="G147" s="27"/>
      <c r="H147" s="27"/>
      <c r="I147" s="26"/>
      <c r="J147" s="12"/>
    </row>
    <row r="148" spans="3:10" s="11" customFormat="1" ht="44.4" customHeight="1" x14ac:dyDescent="0.25">
      <c r="C148" s="62">
        <v>4004140</v>
      </c>
      <c r="D148" s="42" t="s">
        <v>218</v>
      </c>
      <c r="E148" s="63" t="s">
        <v>15</v>
      </c>
      <c r="F148" s="64">
        <v>70</v>
      </c>
      <c r="G148" s="65"/>
      <c r="H148" s="65"/>
      <c r="I148" s="65"/>
      <c r="J148" s="12"/>
    </row>
    <row r="149" spans="3:10" s="11" customFormat="1" ht="42.6" customHeight="1" x14ac:dyDescent="0.25">
      <c r="C149" s="24">
        <v>3004020</v>
      </c>
      <c r="D149" s="42" t="s">
        <v>165</v>
      </c>
      <c r="E149" s="39" t="s">
        <v>15</v>
      </c>
      <c r="F149" s="43">
        <v>211.2</v>
      </c>
      <c r="G149" s="27"/>
      <c r="H149" s="27"/>
      <c r="I149" s="26"/>
      <c r="J149" s="12"/>
    </row>
    <row r="150" spans="3:10" s="11" customFormat="1" ht="45" customHeight="1" x14ac:dyDescent="0.25">
      <c r="C150" s="24">
        <v>3004022</v>
      </c>
      <c r="D150" s="42" t="s">
        <v>166</v>
      </c>
      <c r="E150" s="39" t="s">
        <v>15</v>
      </c>
      <c r="F150" s="43">
        <v>225.4</v>
      </c>
      <c r="G150" s="27"/>
      <c r="H150" s="27"/>
      <c r="I150" s="26"/>
      <c r="J150" s="12"/>
    </row>
    <row r="151" spans="3:10" s="11" customFormat="1" ht="53.4" customHeight="1" x14ac:dyDescent="0.25">
      <c r="C151" s="24">
        <v>4004038</v>
      </c>
      <c r="D151" s="42" t="s">
        <v>167</v>
      </c>
      <c r="E151" s="39" t="s">
        <v>16</v>
      </c>
      <c r="F151" s="43">
        <v>2</v>
      </c>
      <c r="G151" s="27"/>
      <c r="H151" s="27"/>
      <c r="I151" s="26"/>
      <c r="J151" s="12"/>
    </row>
    <row r="152" spans="3:10" s="11" customFormat="1" ht="43.2" customHeight="1" x14ac:dyDescent="0.25">
      <c r="C152" s="24">
        <v>4004039</v>
      </c>
      <c r="D152" s="42" t="s">
        <v>168</v>
      </c>
      <c r="E152" s="39" t="s">
        <v>16</v>
      </c>
      <c r="F152" s="43">
        <v>2</v>
      </c>
      <c r="G152" s="27"/>
      <c r="H152" s="27"/>
      <c r="I152" s="26"/>
      <c r="J152" s="12"/>
    </row>
    <row r="153" spans="3:10" s="11" customFormat="1" ht="78" customHeight="1" x14ac:dyDescent="0.25">
      <c r="C153" s="24">
        <v>4004040</v>
      </c>
      <c r="D153" s="42" t="s">
        <v>169</v>
      </c>
      <c r="E153" s="39" t="s">
        <v>16</v>
      </c>
      <c r="F153" s="43">
        <v>2</v>
      </c>
      <c r="G153" s="27"/>
      <c r="H153" s="27"/>
      <c r="I153" s="26"/>
      <c r="J153" s="12"/>
    </row>
    <row r="154" spans="3:10" s="11" customFormat="1" ht="36" customHeight="1" x14ac:dyDescent="0.25">
      <c r="C154" s="24">
        <v>4004041</v>
      </c>
      <c r="D154" s="42" t="s">
        <v>170</v>
      </c>
      <c r="E154" s="39" t="s">
        <v>16</v>
      </c>
      <c r="F154" s="43">
        <v>1</v>
      </c>
      <c r="G154" s="27"/>
      <c r="H154" s="27"/>
      <c r="I154" s="26"/>
      <c r="J154" s="12"/>
    </row>
    <row r="155" spans="3:10" s="11" customFormat="1" x14ac:dyDescent="0.25">
      <c r="C155" s="24"/>
      <c r="D155" s="42"/>
      <c r="E155" s="39"/>
      <c r="F155" s="43"/>
      <c r="G155" s="27"/>
      <c r="H155" s="27"/>
      <c r="I155" s="28"/>
      <c r="J155" s="12"/>
    </row>
    <row r="156" spans="3:10" x14ac:dyDescent="0.25">
      <c r="C156" s="40" t="s">
        <v>171</v>
      </c>
      <c r="D156" s="41" t="s">
        <v>219</v>
      </c>
      <c r="E156" s="15"/>
      <c r="F156" s="15"/>
      <c r="G156" s="15"/>
      <c r="H156" s="15"/>
      <c r="I156" s="15"/>
      <c r="J156" s="4"/>
    </row>
    <row r="157" spans="3:10" s="11" customFormat="1" x14ac:dyDescent="0.25">
      <c r="C157" s="53" t="s">
        <v>172</v>
      </c>
      <c r="D157" s="54" t="s">
        <v>116</v>
      </c>
      <c r="E157" s="55"/>
      <c r="F157" s="55"/>
      <c r="G157" s="55"/>
      <c r="H157" s="55"/>
      <c r="I157" s="55"/>
      <c r="J157" s="12"/>
    </row>
    <row r="158" spans="3:10" s="11" customFormat="1" ht="33" customHeight="1" x14ac:dyDescent="0.25">
      <c r="C158" s="24">
        <v>3002052</v>
      </c>
      <c r="D158" s="42" t="s">
        <v>37</v>
      </c>
      <c r="E158" s="39" t="s">
        <v>23</v>
      </c>
      <c r="F158" s="43">
        <v>61.44</v>
      </c>
      <c r="G158" s="27"/>
      <c r="H158" s="27"/>
      <c r="I158" s="26"/>
      <c r="J158" s="12"/>
    </row>
    <row r="159" spans="3:10" s="11" customFormat="1" ht="51" customHeight="1" x14ac:dyDescent="0.25">
      <c r="C159" s="24">
        <v>4002036</v>
      </c>
      <c r="D159" s="42" t="s">
        <v>38</v>
      </c>
      <c r="E159" s="39" t="s">
        <v>23</v>
      </c>
      <c r="F159" s="43">
        <v>41.08</v>
      </c>
      <c r="G159" s="27"/>
      <c r="H159" s="27"/>
      <c r="I159" s="26"/>
      <c r="J159" s="12"/>
    </row>
    <row r="160" spans="3:10" s="11" customFormat="1" ht="31.2" customHeight="1" x14ac:dyDescent="0.25">
      <c r="C160" s="62">
        <v>4002003</v>
      </c>
      <c r="D160" s="42" t="s">
        <v>40</v>
      </c>
      <c r="E160" s="63" t="s">
        <v>17</v>
      </c>
      <c r="F160" s="64">
        <v>62.35</v>
      </c>
      <c r="G160" s="65"/>
      <c r="H160" s="65"/>
      <c r="I160" s="26"/>
      <c r="J160" s="12"/>
    </row>
    <row r="161" spans="3:13" s="11" customFormat="1" ht="57.6" x14ac:dyDescent="0.25">
      <c r="C161" s="62">
        <v>4002112</v>
      </c>
      <c r="D161" s="42" t="s">
        <v>117</v>
      </c>
      <c r="E161" s="63" t="s">
        <v>15</v>
      </c>
      <c r="F161" s="64">
        <v>45</v>
      </c>
      <c r="G161" s="65"/>
      <c r="H161" s="65"/>
      <c r="I161" s="26"/>
      <c r="J161" s="12"/>
    </row>
    <row r="162" spans="3:13" s="11" customFormat="1" ht="67.2" x14ac:dyDescent="0.25">
      <c r="C162" s="62">
        <v>4002027</v>
      </c>
      <c r="D162" s="42" t="s">
        <v>118</v>
      </c>
      <c r="E162" s="63" t="s">
        <v>17</v>
      </c>
      <c r="F162" s="64">
        <v>35</v>
      </c>
      <c r="G162" s="65"/>
      <c r="H162" s="65"/>
      <c r="I162" s="26"/>
      <c r="J162" s="12"/>
    </row>
    <row r="163" spans="3:13" s="11" customFormat="1" ht="38.4" x14ac:dyDescent="0.25">
      <c r="C163" s="62">
        <v>4002042</v>
      </c>
      <c r="D163" s="42" t="s">
        <v>174</v>
      </c>
      <c r="E163" s="63" t="s">
        <v>15</v>
      </c>
      <c r="F163" s="64">
        <v>50.1</v>
      </c>
      <c r="G163" s="65"/>
      <c r="H163" s="65"/>
      <c r="I163" s="26"/>
      <c r="J163" s="12"/>
      <c r="L163" s="61"/>
    </row>
    <row r="164" spans="3:13" s="11" customFormat="1" x14ac:dyDescent="0.25">
      <c r="C164" s="24"/>
      <c r="D164" s="42"/>
      <c r="E164" s="39"/>
      <c r="F164" s="43"/>
      <c r="G164" s="27"/>
      <c r="H164" s="27"/>
      <c r="I164" s="28"/>
      <c r="J164" s="12"/>
    </row>
    <row r="165" spans="3:13" s="11" customFormat="1" x14ac:dyDescent="0.25">
      <c r="C165" s="53" t="s">
        <v>175</v>
      </c>
      <c r="D165" s="54" t="s">
        <v>216</v>
      </c>
      <c r="E165" s="55"/>
      <c r="F165" s="55"/>
      <c r="G165" s="55"/>
      <c r="H165" s="55"/>
      <c r="I165" s="55"/>
      <c r="J165" s="12"/>
    </row>
    <row r="166" spans="3:13" s="11" customFormat="1" ht="52.2" customHeight="1" x14ac:dyDescent="0.25">
      <c r="C166" s="24">
        <v>4004065</v>
      </c>
      <c r="D166" s="42" t="s">
        <v>125</v>
      </c>
      <c r="E166" s="39" t="s">
        <v>17</v>
      </c>
      <c r="F166" s="64">
        <v>161.80000000000001</v>
      </c>
      <c r="G166" s="27"/>
      <c r="H166" s="27"/>
      <c r="I166" s="26"/>
      <c r="J166" s="12"/>
      <c r="L166" s="61"/>
    </row>
    <row r="167" spans="3:13" s="11" customFormat="1" ht="42.6" customHeight="1" x14ac:dyDescent="0.25">
      <c r="C167" s="24">
        <v>4004334</v>
      </c>
      <c r="D167" s="42" t="s">
        <v>126</v>
      </c>
      <c r="E167" s="39" t="s">
        <v>15</v>
      </c>
      <c r="F167" s="64">
        <v>5.8</v>
      </c>
      <c r="G167" s="27"/>
      <c r="H167" s="27"/>
      <c r="I167" s="26"/>
      <c r="J167" s="12"/>
    </row>
    <row r="168" spans="3:13" s="11" customFormat="1" ht="43.8" customHeight="1" x14ac:dyDescent="0.25">
      <c r="C168" s="24">
        <v>4004335</v>
      </c>
      <c r="D168" s="42" t="s">
        <v>127</v>
      </c>
      <c r="E168" s="39" t="s">
        <v>15</v>
      </c>
      <c r="F168" s="64">
        <v>83.1</v>
      </c>
      <c r="G168" s="27"/>
      <c r="H168" s="27"/>
      <c r="I168" s="26"/>
      <c r="J168" s="12"/>
    </row>
    <row r="169" spans="3:13" s="11" customFormat="1" ht="38.4" x14ac:dyDescent="0.25">
      <c r="C169" s="24">
        <v>4005002</v>
      </c>
      <c r="D169" s="42" t="s">
        <v>128</v>
      </c>
      <c r="E169" s="39" t="s">
        <v>17</v>
      </c>
      <c r="F169" s="64">
        <v>246.5</v>
      </c>
      <c r="G169" s="27"/>
      <c r="H169" s="27"/>
      <c r="I169" s="26"/>
      <c r="J169" s="12"/>
      <c r="M169" s="61"/>
    </row>
    <row r="170" spans="3:13" s="11" customFormat="1" ht="53.4" customHeight="1" x14ac:dyDescent="0.25">
      <c r="C170" s="24">
        <v>4005050</v>
      </c>
      <c r="D170" s="42" t="s">
        <v>176</v>
      </c>
      <c r="E170" s="39" t="s">
        <v>17</v>
      </c>
      <c r="F170" s="64">
        <v>246.5</v>
      </c>
      <c r="G170" s="27"/>
      <c r="H170" s="27"/>
      <c r="I170" s="26"/>
      <c r="J170" s="12"/>
      <c r="L170" s="61"/>
    </row>
    <row r="171" spans="3:13" s="11" customFormat="1" ht="63.6" customHeight="1" x14ac:dyDescent="0.25">
      <c r="C171" s="24">
        <v>4007224</v>
      </c>
      <c r="D171" s="42" t="s">
        <v>177</v>
      </c>
      <c r="E171" s="39" t="s">
        <v>15</v>
      </c>
      <c r="F171" s="43">
        <v>76.8</v>
      </c>
      <c r="G171" s="27"/>
      <c r="H171" s="27"/>
      <c r="I171" s="26"/>
      <c r="J171" s="12"/>
    </row>
    <row r="172" spans="3:13" s="11" customFormat="1" ht="43.2" customHeight="1" x14ac:dyDescent="0.25">
      <c r="C172" s="24">
        <v>4010001</v>
      </c>
      <c r="D172" s="42" t="s">
        <v>179</v>
      </c>
      <c r="E172" s="39" t="s">
        <v>72</v>
      </c>
      <c r="F172" s="43">
        <v>180.2</v>
      </c>
      <c r="G172" s="27"/>
      <c r="H172" s="27"/>
      <c r="I172" s="26"/>
      <c r="J172" s="12"/>
    </row>
    <row r="173" spans="3:13" s="11" customFormat="1" ht="44.4" customHeight="1" x14ac:dyDescent="0.25">
      <c r="C173" s="24">
        <v>4010003</v>
      </c>
      <c r="D173" s="42" t="s">
        <v>180</v>
      </c>
      <c r="E173" s="39" t="s">
        <v>72</v>
      </c>
      <c r="F173" s="43">
        <v>209.67</v>
      </c>
      <c r="G173" s="27"/>
      <c r="H173" s="27"/>
      <c r="I173" s="26"/>
      <c r="J173" s="12"/>
    </row>
    <row r="174" spans="3:13" s="11" customFormat="1" ht="43.2" customHeight="1" x14ac:dyDescent="0.25">
      <c r="C174" s="24">
        <v>4010005</v>
      </c>
      <c r="D174" s="42" t="s">
        <v>181</v>
      </c>
      <c r="E174" s="39" t="s">
        <v>72</v>
      </c>
      <c r="F174" s="43">
        <v>172.66</v>
      </c>
      <c r="G174" s="27"/>
      <c r="H174" s="27"/>
      <c r="I174" s="26"/>
      <c r="J174" s="12"/>
    </row>
    <row r="175" spans="3:13" s="11" customFormat="1" ht="55.2" customHeight="1" x14ac:dyDescent="0.25">
      <c r="C175" s="24">
        <v>4010007</v>
      </c>
      <c r="D175" s="42" t="s">
        <v>182</v>
      </c>
      <c r="E175" s="39" t="s">
        <v>111</v>
      </c>
      <c r="F175" s="43">
        <v>317.25</v>
      </c>
      <c r="G175" s="27"/>
      <c r="H175" s="27"/>
      <c r="I175" s="26"/>
      <c r="J175" s="12"/>
    </row>
    <row r="176" spans="3:13" s="11" customFormat="1" ht="73.2" customHeight="1" x14ac:dyDescent="0.25">
      <c r="C176" s="24">
        <v>4004045</v>
      </c>
      <c r="D176" s="42" t="s">
        <v>183</v>
      </c>
      <c r="E176" s="39" t="s">
        <v>16</v>
      </c>
      <c r="F176" s="43">
        <v>2</v>
      </c>
      <c r="G176" s="27"/>
      <c r="H176" s="27"/>
      <c r="I176" s="26"/>
      <c r="J176" s="12"/>
    </row>
    <row r="177" spans="3:10" s="11" customFormat="1" x14ac:dyDescent="0.25">
      <c r="C177" s="24"/>
      <c r="D177" s="42"/>
      <c r="E177" s="39"/>
      <c r="F177" s="43"/>
      <c r="G177" s="27"/>
      <c r="H177" s="27"/>
      <c r="I177" s="28"/>
      <c r="J177" s="12"/>
    </row>
    <row r="178" spans="3:10" s="11" customFormat="1" x14ac:dyDescent="0.25">
      <c r="C178" s="53" t="s">
        <v>178</v>
      </c>
      <c r="D178" s="54" t="s">
        <v>211</v>
      </c>
      <c r="E178" s="55"/>
      <c r="F178" s="55"/>
      <c r="G178" s="55"/>
      <c r="H178" s="55"/>
      <c r="I178" s="55"/>
      <c r="J178" s="12"/>
    </row>
    <row r="179" spans="3:10" s="11" customFormat="1" ht="73.8" customHeight="1" x14ac:dyDescent="0.25">
      <c r="C179" s="62">
        <v>3007007</v>
      </c>
      <c r="D179" s="45" t="s">
        <v>30</v>
      </c>
      <c r="E179" s="63" t="s">
        <v>16</v>
      </c>
      <c r="F179" s="64">
        <v>7</v>
      </c>
      <c r="G179" s="65"/>
      <c r="H179" s="65"/>
      <c r="I179" s="65"/>
      <c r="J179" s="12"/>
    </row>
    <row r="180" spans="3:10" s="11" customFormat="1" ht="55.2" customHeight="1" x14ac:dyDescent="0.25">
      <c r="C180" s="62">
        <v>3007058</v>
      </c>
      <c r="D180" s="45" t="s">
        <v>212</v>
      </c>
      <c r="E180" s="63" t="s">
        <v>16</v>
      </c>
      <c r="F180" s="64">
        <v>7</v>
      </c>
      <c r="G180" s="65"/>
      <c r="H180" s="65"/>
      <c r="I180" s="65"/>
      <c r="J180" s="12"/>
    </row>
    <row r="181" spans="3:10" s="11" customFormat="1" ht="54.6" customHeight="1" x14ac:dyDescent="0.25">
      <c r="C181" s="62">
        <v>3007059</v>
      </c>
      <c r="D181" s="45" t="s">
        <v>213</v>
      </c>
      <c r="E181" s="63" t="s">
        <v>16</v>
      </c>
      <c r="F181" s="64">
        <v>7</v>
      </c>
      <c r="G181" s="65"/>
      <c r="H181" s="65"/>
      <c r="I181" s="65"/>
      <c r="J181" s="12"/>
    </row>
    <row r="182" spans="3:10" s="11" customFormat="1" x14ac:dyDescent="0.25">
      <c r="C182" s="62"/>
      <c r="D182" s="66"/>
      <c r="E182" s="63"/>
      <c r="F182" s="64"/>
      <c r="G182" s="65"/>
      <c r="H182" s="65"/>
      <c r="I182" s="28"/>
      <c r="J182" s="12"/>
    </row>
    <row r="183" spans="3:10" s="11" customFormat="1" x14ac:dyDescent="0.25">
      <c r="C183" s="53" t="s">
        <v>214</v>
      </c>
      <c r="D183" s="54" t="s">
        <v>201</v>
      </c>
      <c r="E183" s="55"/>
      <c r="F183" s="55"/>
      <c r="G183" s="55"/>
      <c r="H183" s="55"/>
      <c r="I183" s="55"/>
      <c r="J183" s="12"/>
    </row>
    <row r="184" spans="3:10" s="11" customFormat="1" ht="62.4" customHeight="1" x14ac:dyDescent="0.25">
      <c r="C184" s="62">
        <v>3007024</v>
      </c>
      <c r="D184" s="42" t="s">
        <v>220</v>
      </c>
      <c r="E184" s="63" t="s">
        <v>16</v>
      </c>
      <c r="F184" s="64">
        <v>1</v>
      </c>
      <c r="G184" s="65"/>
      <c r="H184" s="65"/>
      <c r="I184" s="65"/>
      <c r="J184" s="12"/>
    </row>
    <row r="185" spans="3:10" s="11" customFormat="1" ht="71.400000000000006" customHeight="1" x14ac:dyDescent="0.25">
      <c r="C185" s="62">
        <v>4024125</v>
      </c>
      <c r="D185" s="42" t="s">
        <v>78</v>
      </c>
      <c r="E185" s="63" t="s">
        <v>16</v>
      </c>
      <c r="F185" s="64">
        <v>4</v>
      </c>
      <c r="G185" s="65"/>
      <c r="H185" s="65"/>
      <c r="I185" s="65"/>
      <c r="J185" s="12"/>
    </row>
    <row r="186" spans="3:10" s="11" customFormat="1" ht="35.4" customHeight="1" x14ac:dyDescent="0.25">
      <c r="C186" s="62">
        <v>4024082</v>
      </c>
      <c r="D186" s="42" t="s">
        <v>87</v>
      </c>
      <c r="E186" s="63" t="s">
        <v>15</v>
      </c>
      <c r="F186" s="64">
        <v>100</v>
      </c>
      <c r="G186" s="65"/>
      <c r="H186" s="65"/>
      <c r="I186" s="65"/>
      <c r="J186" s="12"/>
    </row>
    <row r="187" spans="3:10" s="11" customFormat="1" ht="48" x14ac:dyDescent="0.25">
      <c r="C187" s="62" t="s">
        <v>88</v>
      </c>
      <c r="D187" s="42" t="s">
        <v>89</v>
      </c>
      <c r="E187" s="63" t="s">
        <v>15</v>
      </c>
      <c r="F187" s="64">
        <v>100</v>
      </c>
      <c r="G187" s="65"/>
      <c r="H187" s="65"/>
      <c r="I187" s="65"/>
      <c r="J187" s="12"/>
    </row>
    <row r="188" spans="3:10" s="11" customFormat="1" ht="38.4" x14ac:dyDescent="0.25">
      <c r="C188" s="62">
        <v>4024221</v>
      </c>
      <c r="D188" s="42" t="s">
        <v>90</v>
      </c>
      <c r="E188" s="63" t="s">
        <v>15</v>
      </c>
      <c r="F188" s="64">
        <v>200</v>
      </c>
      <c r="G188" s="65"/>
      <c r="H188" s="65"/>
      <c r="I188" s="65"/>
      <c r="J188" s="12"/>
    </row>
    <row r="189" spans="3:10" s="11" customFormat="1" ht="57.6" x14ac:dyDescent="0.25">
      <c r="C189" s="62">
        <v>4013058</v>
      </c>
      <c r="D189" s="42" t="s">
        <v>81</v>
      </c>
      <c r="E189" s="63" t="s">
        <v>16</v>
      </c>
      <c r="F189" s="64">
        <v>1</v>
      </c>
      <c r="G189" s="65"/>
      <c r="H189" s="65"/>
      <c r="I189" s="26"/>
      <c r="J189" s="12"/>
    </row>
    <row r="190" spans="3:10" s="11" customFormat="1" ht="67.2" x14ac:dyDescent="0.25">
      <c r="C190" s="62">
        <v>40024335</v>
      </c>
      <c r="D190" s="42" t="s">
        <v>85</v>
      </c>
      <c r="E190" s="63" t="s">
        <v>16</v>
      </c>
      <c r="F190" s="64">
        <v>1</v>
      </c>
      <c r="G190" s="65"/>
      <c r="H190" s="65"/>
      <c r="I190" s="26"/>
      <c r="J190" s="12"/>
    </row>
    <row r="191" spans="3:10" s="11" customFormat="1" x14ac:dyDescent="0.25">
      <c r="C191" s="24"/>
      <c r="D191" s="42"/>
      <c r="E191" s="39"/>
      <c r="F191" s="43"/>
      <c r="G191" s="27"/>
      <c r="H191" s="27"/>
      <c r="I191" s="28"/>
      <c r="J191" s="12"/>
    </row>
    <row r="192" spans="3:10" x14ac:dyDescent="0.25">
      <c r="C192" s="40" t="s">
        <v>184</v>
      </c>
      <c r="D192" s="41" t="s">
        <v>186</v>
      </c>
      <c r="E192" s="15"/>
      <c r="F192" s="15"/>
      <c r="G192" s="15"/>
      <c r="H192" s="15"/>
      <c r="I192" s="15"/>
      <c r="J192" s="4"/>
    </row>
    <row r="193" spans="3:10" s="11" customFormat="1" x14ac:dyDescent="0.25">
      <c r="C193" s="53" t="s">
        <v>185</v>
      </c>
      <c r="D193" s="54" t="s">
        <v>116</v>
      </c>
      <c r="E193" s="55"/>
      <c r="F193" s="55"/>
      <c r="G193" s="55"/>
      <c r="H193" s="55"/>
      <c r="I193" s="55"/>
      <c r="J193" s="12"/>
    </row>
    <row r="194" spans="3:10" s="11" customFormat="1" ht="44.4" customHeight="1" x14ac:dyDescent="0.25">
      <c r="C194" s="24">
        <v>4001051</v>
      </c>
      <c r="D194" s="42" t="s">
        <v>49</v>
      </c>
      <c r="E194" s="39" t="s">
        <v>17</v>
      </c>
      <c r="F194" s="43">
        <v>103.5</v>
      </c>
      <c r="G194" s="27"/>
      <c r="H194" s="27"/>
      <c r="I194" s="26"/>
      <c r="J194" s="12"/>
    </row>
    <row r="195" spans="3:10" s="11" customFormat="1" ht="33.6" customHeight="1" x14ac:dyDescent="0.25">
      <c r="C195" s="24">
        <v>3002052</v>
      </c>
      <c r="D195" s="42" t="s">
        <v>37</v>
      </c>
      <c r="E195" s="39" t="s">
        <v>23</v>
      </c>
      <c r="F195" s="43">
        <v>6</v>
      </c>
      <c r="G195" s="27"/>
      <c r="H195" s="27"/>
      <c r="I195" s="26"/>
      <c r="J195" s="12"/>
    </row>
    <row r="196" spans="3:10" s="11" customFormat="1" ht="33" customHeight="1" x14ac:dyDescent="0.25">
      <c r="C196" s="24">
        <v>4002003</v>
      </c>
      <c r="D196" s="42" t="s">
        <v>40</v>
      </c>
      <c r="E196" s="39" t="s">
        <v>17</v>
      </c>
      <c r="F196" s="43">
        <v>20</v>
      </c>
      <c r="G196" s="27"/>
      <c r="H196" s="27"/>
      <c r="I196" s="26"/>
      <c r="J196" s="12"/>
    </row>
    <row r="197" spans="3:10" s="11" customFormat="1" ht="53.4" customHeight="1" x14ac:dyDescent="0.25">
      <c r="C197" s="24">
        <v>4002036</v>
      </c>
      <c r="D197" s="42" t="s">
        <v>38</v>
      </c>
      <c r="E197" s="39" t="s">
        <v>23</v>
      </c>
      <c r="F197" s="43">
        <v>2</v>
      </c>
      <c r="G197" s="27"/>
      <c r="H197" s="27"/>
      <c r="I197" s="26"/>
      <c r="J197" s="12"/>
    </row>
    <row r="198" spans="3:10" s="11" customFormat="1" ht="40.799999999999997" customHeight="1" x14ac:dyDescent="0.25">
      <c r="C198" s="24">
        <v>4002013</v>
      </c>
      <c r="D198" s="42" t="s">
        <v>41</v>
      </c>
      <c r="E198" s="39" t="s">
        <v>23</v>
      </c>
      <c r="F198" s="43">
        <v>3</v>
      </c>
      <c r="G198" s="27"/>
      <c r="H198" s="27"/>
      <c r="I198" s="26"/>
      <c r="J198" s="12"/>
    </row>
    <row r="199" spans="3:10" s="11" customFormat="1" ht="38.4" x14ac:dyDescent="0.25">
      <c r="C199" s="24" t="s">
        <v>188</v>
      </c>
      <c r="D199" s="42" t="s">
        <v>189</v>
      </c>
      <c r="E199" s="39" t="s">
        <v>17</v>
      </c>
      <c r="F199" s="43">
        <v>22</v>
      </c>
      <c r="G199" s="27"/>
      <c r="H199" s="27"/>
      <c r="I199" s="26"/>
      <c r="J199" s="12"/>
    </row>
    <row r="200" spans="3:10" s="11" customFormat="1" ht="42" customHeight="1" x14ac:dyDescent="0.25">
      <c r="C200" s="62">
        <v>4002021</v>
      </c>
      <c r="D200" s="42" t="s">
        <v>205</v>
      </c>
      <c r="E200" s="63" t="s">
        <v>42</v>
      </c>
      <c r="F200" s="64">
        <v>576</v>
      </c>
      <c r="G200" s="65"/>
      <c r="H200" s="65"/>
      <c r="I200" s="65"/>
      <c r="J200" s="12"/>
    </row>
    <row r="201" spans="3:10" s="11" customFormat="1" ht="43.8" customHeight="1" x14ac:dyDescent="0.25">
      <c r="C201" s="24">
        <v>4003043</v>
      </c>
      <c r="D201" s="42" t="s">
        <v>123</v>
      </c>
      <c r="E201" s="39" t="s">
        <v>16</v>
      </c>
      <c r="F201" s="43">
        <v>80</v>
      </c>
      <c r="G201" s="27"/>
      <c r="H201" s="27"/>
      <c r="I201" s="26"/>
      <c r="J201" s="12"/>
    </row>
    <row r="202" spans="3:10" s="11" customFormat="1" x14ac:dyDescent="0.25">
      <c r="C202" s="24"/>
      <c r="D202" s="42"/>
      <c r="E202" s="39"/>
      <c r="F202" s="43"/>
      <c r="G202" s="27"/>
      <c r="H202" s="27"/>
      <c r="I202" s="28"/>
      <c r="J202" s="12"/>
    </row>
    <row r="203" spans="3:10" s="11" customFormat="1" x14ac:dyDescent="0.25">
      <c r="C203" s="53" t="s">
        <v>187</v>
      </c>
      <c r="D203" s="54" t="s">
        <v>199</v>
      </c>
      <c r="E203" s="55"/>
      <c r="F203" s="55"/>
      <c r="G203" s="55"/>
      <c r="H203" s="55"/>
      <c r="I203" s="55"/>
      <c r="J203" s="12"/>
    </row>
    <row r="204" spans="3:10" s="11" customFormat="1" ht="44.4" customHeight="1" x14ac:dyDescent="0.25">
      <c r="C204" s="62">
        <v>8006425</v>
      </c>
      <c r="D204" s="42" t="s">
        <v>200</v>
      </c>
      <c r="E204" s="63" t="s">
        <v>16</v>
      </c>
      <c r="F204" s="64">
        <v>3</v>
      </c>
      <c r="G204" s="27"/>
      <c r="H204" s="27"/>
      <c r="I204" s="26"/>
      <c r="J204" s="12"/>
    </row>
    <row r="205" spans="3:10" s="11" customFormat="1" ht="64.8" customHeight="1" x14ac:dyDescent="0.25">
      <c r="C205" s="24">
        <v>4007224</v>
      </c>
      <c r="D205" s="42" t="s">
        <v>177</v>
      </c>
      <c r="E205" s="39" t="s">
        <v>15</v>
      </c>
      <c r="F205" s="43">
        <v>22.37</v>
      </c>
      <c r="G205" s="27"/>
      <c r="H205" s="27"/>
      <c r="I205" s="26"/>
      <c r="J205" s="12"/>
    </row>
    <row r="206" spans="3:10" s="11" customFormat="1" x14ac:dyDescent="0.25">
      <c r="C206" s="24"/>
      <c r="D206" s="42"/>
      <c r="E206" s="39"/>
      <c r="F206" s="43"/>
      <c r="G206" s="27"/>
      <c r="H206" s="27"/>
      <c r="I206" s="28"/>
      <c r="J206" s="12"/>
    </row>
    <row r="207" spans="3:10" x14ac:dyDescent="0.25">
      <c r="C207" s="40" t="s">
        <v>217</v>
      </c>
      <c r="D207" s="41" t="s">
        <v>191</v>
      </c>
      <c r="E207" s="15"/>
      <c r="F207" s="15"/>
      <c r="G207" s="15"/>
      <c r="H207" s="15"/>
      <c r="I207" s="15"/>
      <c r="J207" s="4"/>
    </row>
    <row r="208" spans="3:10" s="11" customFormat="1" ht="34.799999999999997" customHeight="1" x14ac:dyDescent="0.25">
      <c r="C208" s="24" t="s">
        <v>192</v>
      </c>
      <c r="D208" s="42" t="s">
        <v>193</v>
      </c>
      <c r="E208" s="39" t="s">
        <v>16</v>
      </c>
      <c r="F208" s="43">
        <v>3</v>
      </c>
      <c r="G208" s="27"/>
      <c r="H208" s="27"/>
      <c r="I208" s="26"/>
      <c r="J208" s="12"/>
    </row>
    <row r="209" spans="3:12" s="11" customFormat="1" ht="44.4" customHeight="1" x14ac:dyDescent="0.25">
      <c r="C209" s="24" t="s">
        <v>194</v>
      </c>
      <c r="D209" s="42" t="s">
        <v>195</v>
      </c>
      <c r="E209" s="39" t="s">
        <v>16</v>
      </c>
      <c r="F209" s="43">
        <v>8</v>
      </c>
      <c r="G209" s="27"/>
      <c r="H209" s="27"/>
      <c r="I209" s="26"/>
      <c r="J209" s="12"/>
    </row>
    <row r="210" spans="3:12" s="11" customFormat="1" x14ac:dyDescent="0.25">
      <c r="C210" s="24"/>
      <c r="D210" s="42"/>
      <c r="E210" s="39"/>
      <c r="F210" s="43"/>
      <c r="G210" s="27"/>
      <c r="H210" s="27"/>
      <c r="I210" s="28"/>
      <c r="J210" s="12"/>
    </row>
    <row r="211" spans="3:12" x14ac:dyDescent="0.25">
      <c r="C211" s="40" t="s">
        <v>190</v>
      </c>
      <c r="D211" s="41" t="s">
        <v>197</v>
      </c>
      <c r="E211" s="15"/>
      <c r="F211" s="15"/>
      <c r="G211" s="15"/>
      <c r="H211" s="15"/>
      <c r="I211" s="15"/>
      <c r="J211" s="4"/>
    </row>
    <row r="212" spans="3:12" s="11" customFormat="1" ht="32.4" customHeight="1" x14ac:dyDescent="0.25">
      <c r="C212" s="24">
        <v>3008001</v>
      </c>
      <c r="D212" s="42" t="s">
        <v>198</v>
      </c>
      <c r="E212" s="39" t="s">
        <v>17</v>
      </c>
      <c r="F212" s="64">
        <v>182.35</v>
      </c>
      <c r="G212" s="27"/>
      <c r="H212" s="27"/>
      <c r="I212" s="26"/>
      <c r="J212" s="12"/>
    </row>
    <row r="213" spans="3:12" s="11" customFormat="1" x14ac:dyDescent="0.25">
      <c r="C213" s="24"/>
      <c r="D213" s="42"/>
      <c r="E213" s="39"/>
      <c r="F213" s="43"/>
      <c r="G213" s="27"/>
      <c r="H213" s="27"/>
      <c r="I213" s="28"/>
      <c r="J213" s="12"/>
    </row>
    <row r="214" spans="3:12" s="16" customFormat="1" ht="9.6" x14ac:dyDescent="0.2">
      <c r="C214" s="17"/>
      <c r="D214" s="17"/>
      <c r="E214" s="22"/>
      <c r="F214" s="36"/>
      <c r="G214" s="22"/>
      <c r="H214" s="22"/>
      <c r="I214" s="19"/>
      <c r="J214" s="25"/>
    </row>
    <row r="215" spans="3:12" s="17" customFormat="1" ht="12.75" customHeight="1" x14ac:dyDescent="0.25">
      <c r="F215" s="20"/>
      <c r="G215" s="21" t="s">
        <v>8</v>
      </c>
      <c r="H215" s="21"/>
      <c r="I215" s="29"/>
      <c r="J215" s="21"/>
    </row>
    <row r="216" spans="3:12" s="17" customFormat="1" ht="12.75" customHeight="1" x14ac:dyDescent="0.25">
      <c r="F216" s="20"/>
      <c r="G216" s="21" t="s">
        <v>9</v>
      </c>
      <c r="H216" s="21"/>
      <c r="I216" s="29"/>
      <c r="J216" s="21"/>
    </row>
    <row r="217" spans="3:12" s="17" customFormat="1" ht="12.75" customHeight="1" x14ac:dyDescent="0.2">
      <c r="D217" s="50"/>
      <c r="E217" s="22"/>
      <c r="F217" s="36"/>
      <c r="G217" s="20" t="s">
        <v>10</v>
      </c>
      <c r="H217" s="20"/>
      <c r="I217" s="29"/>
      <c r="J217" s="21"/>
    </row>
    <row r="218" spans="3:12" s="18" customFormat="1" ht="12.75" customHeight="1" x14ac:dyDescent="0.2">
      <c r="D218" s="23"/>
      <c r="E218" s="22"/>
      <c r="F218" s="36"/>
      <c r="G218" s="22"/>
      <c r="H218" s="22"/>
      <c r="I218" s="29"/>
      <c r="L218" s="17"/>
    </row>
    <row r="219" spans="3:12" s="18" customFormat="1" ht="9.6" x14ac:dyDescent="0.2">
      <c r="C219" s="18" t="s">
        <v>233</v>
      </c>
      <c r="E219" s="18" t="s">
        <v>234</v>
      </c>
      <c r="F219" s="37"/>
      <c r="I219" s="83" t="s">
        <v>235</v>
      </c>
      <c r="J219" s="22"/>
      <c r="L219" s="17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86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PLAZA VICENTE VAN GOGH LICITACI</vt:lpstr>
      <vt:lpstr>PLAZA VICENTE VANGOGH CORREGIDO</vt:lpstr>
      <vt:lpstr>'PLAZA VICENTE VANGOGH CORREGIDO'!Área_de_impresión</vt:lpstr>
      <vt:lpstr>'PLAZA VICENTE VAN GOGH LICITACI'!Títulos_a_imprimir</vt:lpstr>
      <vt:lpstr>'PLAZA VICENTE VANGOGH CORREGIDO'!Títulos_a_imprimir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2024-05-22T14:43:20Z</cp:lastPrinted>
  <dcterms:created xsi:type="dcterms:W3CDTF">2014-06-26T15:10:42Z</dcterms:created>
  <dcterms:modified xsi:type="dcterms:W3CDTF">2024-05-28T16:22:50Z</dcterms:modified>
</cp:coreProperties>
</file>