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50-_PH Antonio Hernandez\"/>
    </mc:Choice>
  </mc:AlternateContent>
  <xr:revisionPtr revIDLastSave="0" documentId="13_ncr:1_{A22FE6EB-61E7-47CD-9A27-5A48C04F124B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ANTONIO HDZ HUERTA" sheetId="37" state="hidden" r:id="rId1"/>
    <sheet name="CALLE ANTONIO HDZ H. AJUSTADO" sheetId="39" r:id="rId2"/>
    <sheet name="CALLE ANTONIO HDZ AJUSTADO" sheetId="38" state="hidden" r:id="rId3"/>
  </sheets>
  <definedNames>
    <definedName name="_xlnm.Print_Area" localSheetId="1">'CALLE ANTONIO HDZ H. AJUSTADO'!$C$1:$I$102</definedName>
    <definedName name="_xlnm.Print_Titles" localSheetId="2">'CALLE ANTONIO HDZ AJUSTADO'!$1:$7</definedName>
    <definedName name="_xlnm.Print_Titles" localSheetId="1">'CALLE ANTONIO HDZ H. AJUSTADO'!$1:$11</definedName>
    <definedName name="_xlnm.Print_Titles" localSheetId="0">'CALLE ANTONIO HDZ HUERTA'!$1:$7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38" l="1"/>
  <c r="K41" i="38"/>
  <c r="L41" i="38" s="1"/>
  <c r="H41" i="38"/>
  <c r="H16" i="38" l="1"/>
  <c r="H49" i="38"/>
  <c r="H94" i="38"/>
  <c r="H93" i="38"/>
  <c r="H92" i="38"/>
  <c r="H91" i="38"/>
  <c r="H90" i="38"/>
  <c r="H89" i="38"/>
  <c r="H88" i="38"/>
  <c r="H87" i="38"/>
  <c r="H86" i="38"/>
  <c r="H85" i="38"/>
  <c r="H81" i="38"/>
  <c r="H82" i="38" s="1"/>
  <c r="H69" i="38"/>
  <c r="H70" i="38" s="1"/>
  <c r="H66" i="38"/>
  <c r="H65" i="38"/>
  <c r="H62" i="38"/>
  <c r="H61" i="38"/>
  <c r="H60" i="38"/>
  <c r="H63" i="38" s="1"/>
  <c r="H57" i="38"/>
  <c r="H56" i="38"/>
  <c r="H55" i="38"/>
  <c r="H54" i="38"/>
  <c r="H53" i="38"/>
  <c r="H47" i="38"/>
  <c r="H46" i="38"/>
  <c r="H45" i="38"/>
  <c r="H40" i="38"/>
  <c r="H39" i="38"/>
  <c r="H38" i="38"/>
  <c r="H37" i="38"/>
  <c r="H43" i="38" s="1"/>
  <c r="H34" i="38"/>
  <c r="H33" i="38"/>
  <c r="H32" i="38"/>
  <c r="H31" i="38"/>
  <c r="H30" i="38"/>
  <c r="H29" i="38"/>
  <c r="H26" i="38"/>
  <c r="H25" i="38"/>
  <c r="H24" i="38"/>
  <c r="H23" i="38"/>
  <c r="H20" i="38"/>
  <c r="H19" i="38"/>
  <c r="H18" i="38"/>
  <c r="H15" i="38"/>
  <c r="H14" i="38"/>
  <c r="H13" i="38"/>
  <c r="H12" i="38"/>
  <c r="H11" i="38"/>
  <c r="H10" i="38"/>
  <c r="H67" i="38" l="1"/>
  <c r="H51" i="38"/>
  <c r="H95" i="38"/>
  <c r="H35" i="38"/>
  <c r="H27" i="38"/>
  <c r="H58" i="38"/>
  <c r="H21" i="38"/>
  <c r="H97" i="38" l="1"/>
  <c r="H98" i="38" s="1"/>
  <c r="H99" i="38" s="1"/>
  <c r="H107" i="38" s="1"/>
  <c r="H105" i="38" l="1"/>
  <c r="K13" i="38" s="1"/>
  <c r="H89" i="37" l="1"/>
  <c r="H88" i="37"/>
  <c r="H87" i="37"/>
  <c r="H86" i="37"/>
  <c r="H85" i="37"/>
  <c r="H84" i="37"/>
  <c r="H83" i="37"/>
  <c r="H82" i="37"/>
  <c r="H81" i="37"/>
  <c r="H80" i="37"/>
  <c r="H57" i="37" l="1"/>
  <c r="H56" i="37"/>
  <c r="H55" i="37"/>
  <c r="H52" i="37"/>
  <c r="H51" i="37"/>
  <c r="H50" i="37"/>
  <c r="H49" i="37"/>
  <c r="H48" i="37"/>
  <c r="H45" i="37"/>
  <c r="H44" i="37"/>
  <c r="H43" i="37"/>
  <c r="H42" i="37"/>
  <c r="H46" i="37" s="1"/>
  <c r="H39" i="37"/>
  <c r="H38" i="37"/>
  <c r="H37" i="37"/>
  <c r="H36" i="37"/>
  <c r="H35" i="37"/>
  <c r="H32" i="37"/>
  <c r="H31" i="37"/>
  <c r="H30" i="37"/>
  <c r="H29" i="37"/>
  <c r="H28" i="37"/>
  <c r="H27" i="37"/>
  <c r="H33" i="37" s="1"/>
  <c r="H24" i="37"/>
  <c r="H23" i="37"/>
  <c r="H22" i="37"/>
  <c r="H21" i="37"/>
  <c r="H18" i="37"/>
  <c r="H17" i="37"/>
  <c r="H16" i="37"/>
  <c r="H15" i="37"/>
  <c r="H14" i="37"/>
  <c r="H13" i="37"/>
  <c r="H12" i="37"/>
  <c r="H11" i="37"/>
  <c r="H10" i="37"/>
  <c r="H19" i="37" l="1"/>
  <c r="H25" i="37"/>
  <c r="H61" i="37"/>
  <c r="H60" i="37"/>
  <c r="H76" i="37" l="1"/>
  <c r="H90" i="37" l="1"/>
  <c r="H64" i="37" l="1"/>
  <c r="H65" i="37" l="1"/>
  <c r="H40" i="37" l="1"/>
  <c r="H58" i="37"/>
  <c r="H53" i="37"/>
  <c r="H77" i="37"/>
  <c r="H62" i="37"/>
  <c r="H92" i="37" l="1"/>
  <c r="H93" i="37" s="1"/>
  <c r="H94" i="37" s="1"/>
  <c r="H102" i="37" s="1"/>
  <c r="H100" i="37" l="1"/>
</calcChain>
</file>

<file path=xl/sharedStrings.xml><?xml version="1.0" encoding="utf-8"?>
<sst xmlns="http://schemas.openxmlformats.org/spreadsheetml/2006/main" count="573" uniqueCount="141">
  <si>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</si>
  <si>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</si>
  <si>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</si>
  <si>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</si>
  <si>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</si>
  <si>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</si>
  <si>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</si>
  <si>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</si>
  <si>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</si>
  <si>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</si>
  <si>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</si>
  <si>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</si>
  <si>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</si>
  <si>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</si>
  <si>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</si>
  <si>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</si>
  <si>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</si>
  <si>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</si>
  <si>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</si>
  <si>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</si>
  <si>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</si>
  <si>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</si>
  <si>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</si>
  <si>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</si>
  <si>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</si>
  <si>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</si>
  <si>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</si>
  <si>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</si>
  <si>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</si>
  <si>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</si>
  <si>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</si>
  <si>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</si>
  <si>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</si>
  <si>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</si>
  <si>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</si>
  <si>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</si>
  <si>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</si>
  <si>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</si>
  <si>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</si>
  <si>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</si>
  <si>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</si>
  <si>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</si>
  <si>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</si>
  <si>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</si>
  <si>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</si>
  <si>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</si>
  <si>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</si>
  <si>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</si>
  <si>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</si>
  <si>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</si>
  <si>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</si>
  <si>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</si>
  <si>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</si>
  <si>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</si>
  <si>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</si>
  <si>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</si>
  <si>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</si>
  <si>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</si>
  <si>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</si>
  <si>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</si>
  <si>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</si>
  <si>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</si>
  <si>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</si>
  <si>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</si>
  <si>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</si>
  <si>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</si>
  <si>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</si>
  <si>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</si>
  <si>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</si>
  <si>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</si>
  <si>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</si>
  <si>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</si>
  <si>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</si>
  <si>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</si>
  <si>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</si>
  <si>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</si>
  <si>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</si>
  <si>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</si>
  <si>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</si>
  <si>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</si>
  <si>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</si>
  <si>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</si>
  <si>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</si>
  <si>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</si>
  <si>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</si>
  <si>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</si>
  <si>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</si>
  <si>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</si>
  <si>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</si>
  <si>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</si>
  <si>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</si>
  <si>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</si>
  <si>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</si>
  <si>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</si>
  <si>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PU / M2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</si>
  <si>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</si>
  <si>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</si>
  <si>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</si>
  <si>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</si>
  <si>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</si>
  <si>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</si>
  <si>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</si>
  <si>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</si>
  <si>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</si>
  <si>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</si>
  <si>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</si>
  <si>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</si>
  <si>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</si>
  <si>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</si>
  <si>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BRAZO DE 60 CMS, DE LONGITUD CON SOPORTE DE 2-1/2" Ø Y ACCESORIOS, HERRAMIENTA, EQUIPO, MATERIALES, MANO DE OBRA Y TODO LO NECESARIO PARA SU CORRECTO FUNCIONAMIENTO.</t>
  </si>
  <si>
    <t xml:space="preserve">( SEIS MILLONES DOSCIENTOS NUEVE MIL NOVECIENTOS QUINCE PESOS 84/100 M.N.)   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</si>
  <si>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</si>
  <si>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</si>
  <si>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</si>
  <si>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</si>
  <si>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RETIRO DE PALMAS EXISTENTES INCUYE. RETIRO FUERA DE LA OBRA, MANO DE OBRA HERRAMIENTA Y EQUIPO NECESARIO PARA LA CORRECTA EJECUCION DE LOS TRABAJOS</t>
  </si>
  <si>
    <t xml:space="preserve">      RETIRO DE BOLARDO DE CONCRETO EXISTENTE, INCLUYE: RETIRO FUERA DE OBRA, MATERIALES, MANO DE OBRA HERRAMIENTA Y EQUIPO NECESARIO PARA LA CORRECTA EJECUCION DE LOS TRABAJOS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</si>
  <si>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</si>
  <si>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</si>
  <si>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 xml:space="preserve">      SUMINISTRO E INSTALACION DE TUBERIA PVC HIDRAULICA SISTEMA INGLES RD-26 DE 4" DE Ø, INCLUYE: FLETE, MATERIAL, EQUIPO, HERRAMIENTA Y MANO DE OBRA NECESARIA PARA SU CORRECTA EJECUCION</t>
  </si>
  <si>
    <t xml:space="preserve">      SUMINISTRO E INSTALACION DE EXTREMIDAD CAMPANA DE PVC DE 4" DE  Ø, INCLUYE: FLETE, MATERIAL, EQUIPO, HERRAMIENTA Y MANO DE OBRA NECESARIA PARA SU CORRECTA EJECUCION</t>
  </si>
  <si>
    <t>PAVIMENTO HIDRÁULICA DE CALLE ANTONIO HERNÁNDEZ HUERTA  ENTRE CALLE CERO Y SUR 1 DE LA COLONIA S.N.T.E EN EL MUNICIPIO DE REYNOSA TAMAULIPAS</t>
  </si>
  <si>
    <t>SE PASA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</si>
  <si>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</si>
  <si>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</si>
  <si>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</si>
  <si>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</si>
  <si>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 xml:space="preserve">9999022
</t>
  </si>
  <si>
    <t xml:space="preserve">    PODA DE ARBOLES EXISTENTES A CUALQUIER ALTURA, INCUYE. RETIRO MATERIAL SOBRANTE FUERA DE LA OBRA, MANO DE OBRA, HERRAMIENTA Y EQUIPO NECESARIO PARA LA CORRECTA EJECUCION DE LOS TRABAJOS.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</si>
  <si>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</si>
  <si>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</si>
  <si>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</si>
  <si>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</si>
  <si>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</si>
  <si>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</si>
  <si>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</si>
  <si>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57057002-050-2024</t>
  </si>
  <si>
    <t>Pavimentación Hidráulica de calle Antonio Hernández Huerta entre calle Cero y Sur 1 de la colonia S.N.T.E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</si>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</sst>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7" fillId="0" borderId="8" xfId="2" applyNumberFormat="1" applyFont="1" applyBorder="1" applyAlignment="1">
      <alignment horizontal="justify" vertical="top"/>
    </xf>
    <xf numFmtId="44" fontId="16" fillId="0" borderId="0" xfId="0" applyNumberFormat="1" applyFont="1" applyAlignment="1">
      <alignment horizontal="center"/>
    </xf>
    <xf numFmtId="0" fontId="17" fillId="0" borderId="8" xfId="2" applyFont="1" applyBorder="1" applyAlignment="1">
      <alignment horizontal="justify" vertical="top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7" fillId="7" borderId="8" xfId="2" applyFont="1" applyFill="1" applyBorder="1" applyAlignment="1">
      <alignment horizontal="justify" vertical="top"/>
    </xf>
    <xf numFmtId="164" fontId="15" fillId="7" borderId="8" xfId="28" applyFont="1" applyFill="1" applyBorder="1" applyAlignment="1">
      <alignment horizontal="center" vertical="center"/>
    </xf>
    <xf numFmtId="4" fontId="17" fillId="7" borderId="8" xfId="2" applyNumberFormat="1" applyFont="1" applyFill="1" applyBorder="1" applyAlignment="1">
      <alignment horizontal="center" vertical="center"/>
    </xf>
    <xf numFmtId="164" fontId="15" fillId="7" borderId="8" xfId="28" applyFont="1" applyFill="1" applyBorder="1" applyAlignment="1">
      <alignment vertical="center"/>
    </xf>
    <xf numFmtId="0" fontId="15" fillId="8" borderId="8" xfId="0" applyFont="1" applyFill="1" applyBorder="1" applyAlignment="1">
      <alignment horizontal="center" vertical="center"/>
    </xf>
    <xf numFmtId="0" fontId="17" fillId="8" borderId="8" xfId="2" applyFont="1" applyFill="1" applyBorder="1" applyAlignment="1">
      <alignment horizontal="justify" vertical="top" wrapText="1"/>
    </xf>
    <xf numFmtId="164" fontId="15" fillId="8" borderId="8" xfId="28" applyFont="1" applyFill="1" applyBorder="1" applyAlignment="1">
      <alignment horizontal="center" vertical="center"/>
    </xf>
    <xf numFmtId="4" fontId="17" fillId="8" borderId="8" xfId="2" applyNumberFormat="1" applyFont="1" applyFill="1" applyBorder="1" applyAlignment="1">
      <alignment horizontal="center" vertical="center"/>
    </xf>
    <xf numFmtId="164" fontId="15" fillId="8" borderId="8" xfId="28" applyFont="1" applyFill="1" applyBorder="1" applyAlignment="1">
      <alignment vertical="center"/>
    </xf>
    <xf numFmtId="0" fontId="17" fillId="8" borderId="8" xfId="2" applyFont="1" applyFill="1" applyBorder="1" applyAlignment="1">
      <alignment horizontal="justify" vertical="top"/>
    </xf>
    <xf numFmtId="0" fontId="15" fillId="8" borderId="9" xfId="0" applyFont="1" applyFill="1" applyBorder="1" applyAlignment="1">
      <alignment horizontal="center" vertical="center"/>
    </xf>
    <xf numFmtId="0" fontId="17" fillId="8" borderId="9" xfId="2" applyFont="1" applyFill="1" applyBorder="1" applyAlignment="1">
      <alignment horizontal="justify" vertical="top" wrapText="1"/>
    </xf>
    <xf numFmtId="164" fontId="15" fillId="8" borderId="9" xfId="28" applyFont="1" applyFill="1" applyBorder="1" applyAlignment="1">
      <alignment horizontal="center" vertical="center"/>
    </xf>
    <xf numFmtId="4" fontId="17" fillId="8" borderId="9" xfId="2" applyNumberFormat="1" applyFont="1" applyFill="1" applyBorder="1" applyAlignment="1">
      <alignment horizontal="center" vertical="center"/>
    </xf>
    <xf numFmtId="164" fontId="15" fillId="8" borderId="9" xfId="28" applyFont="1" applyFill="1" applyBorder="1" applyAlignment="1">
      <alignment vertical="center"/>
    </xf>
    <xf numFmtId="164" fontId="8" fillId="0" borderId="0" xfId="0" applyNumberFormat="1" applyFont="1"/>
    <xf numFmtId="0" fontId="15" fillId="8" borderId="8" xfId="0" applyFont="1" applyFill="1" applyBorder="1" applyAlignment="1">
      <alignment horizontal="center" vertical="center" wrapText="1"/>
    </xf>
    <xf numFmtId="0" fontId="17" fillId="7" borderId="8" xfId="2" applyFont="1" applyFill="1" applyBorder="1" applyAlignment="1">
      <alignment horizontal="justify" vertical="top" wrapText="1"/>
    </xf>
    <xf numFmtId="4" fontId="17" fillId="2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9" xfId="0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5" fillId="2" borderId="9" xfId="28" applyFont="1" applyFill="1" applyBorder="1" applyAlignment="1">
      <alignment horizontal="center" vertical="center"/>
    </xf>
    <xf numFmtId="4" fontId="17" fillId="2" borderId="9" xfId="2" applyNumberFormat="1" applyFont="1" applyFill="1" applyBorder="1" applyAlignment="1">
      <alignment horizontal="center" vertical="center"/>
    </xf>
    <xf numFmtId="164" fontId="15" fillId="2" borderId="9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13"/>
  <sheetViews>
    <sheetView zoomScaleNormal="100" zoomScaleSheetLayoutView="100" workbookViewId="0">
      <selection activeCell="F16" sqref="F1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3:9" ht="24.75" customHeight="1" x14ac:dyDescent="0.3">
      <c r="C1" s="88" t="s">
        <v>14</v>
      </c>
      <c r="D1" s="88"/>
      <c r="E1" s="88"/>
      <c r="F1" s="88"/>
      <c r="G1" s="88"/>
      <c r="H1" s="88"/>
    </row>
    <row r="2" spans="3:9" s="2" customFormat="1" ht="15" customHeight="1" x14ac:dyDescent="0.25">
      <c r="C2" s="89" t="s">
        <v>0</v>
      </c>
      <c r="D2" s="89"/>
      <c r="E2" s="89"/>
      <c r="F2" s="89"/>
      <c r="G2" s="89"/>
      <c r="H2" s="89"/>
      <c r="I2" s="14"/>
    </row>
    <row r="3" spans="3:9" s="2" customFormat="1" ht="15" customHeight="1" x14ac:dyDescent="0.25">
      <c r="C3" s="90"/>
      <c r="D3" s="90"/>
      <c r="E3" s="90"/>
      <c r="F3" s="90"/>
      <c r="G3" s="90"/>
      <c r="H3" s="90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91" t="s">
        <v>1</v>
      </c>
      <c r="D5" s="92"/>
      <c r="E5" s="92"/>
      <c r="F5" s="92"/>
      <c r="G5" s="92"/>
      <c r="H5" s="93"/>
      <c r="I5" s="4"/>
    </row>
    <row r="6" spans="3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25</v>
      </c>
      <c r="D8" s="31" t="s">
        <v>121</v>
      </c>
      <c r="E8" s="35"/>
      <c r="F8" s="36"/>
      <c r="G8" s="10"/>
      <c r="H8" s="10"/>
      <c r="I8" s="4"/>
    </row>
    <row r="9" spans="3:9" s="11" customFormat="1" x14ac:dyDescent="0.25">
      <c r="C9" s="41" t="s">
        <v>18</v>
      </c>
      <c r="D9" s="42" t="s">
        <v>19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7" t="s">
        <v>27</v>
      </c>
      <c r="E10" s="40" t="s">
        <v>17</v>
      </c>
      <c r="F10" s="44">
        <v>1815.8</v>
      </c>
      <c r="G10" s="27">
        <v>19.41</v>
      </c>
      <c r="H10" s="26">
        <f t="shared" ref="H10:H18" si="0">F10*G10</f>
        <v>35244.68</v>
      </c>
      <c r="I10" s="12"/>
    </row>
    <row r="11" spans="3:9" s="11" customFormat="1" ht="38.4" x14ac:dyDescent="0.25">
      <c r="C11" s="24">
        <v>3001011</v>
      </c>
      <c r="D11" s="47" t="s">
        <v>101</v>
      </c>
      <c r="E11" s="40" t="s">
        <v>15</v>
      </c>
      <c r="F11" s="44">
        <v>64.2</v>
      </c>
      <c r="G11" s="27">
        <v>48.97</v>
      </c>
      <c r="H11" s="26">
        <f t="shared" si="0"/>
        <v>3143.87</v>
      </c>
      <c r="I11" s="12"/>
    </row>
    <row r="12" spans="3:9" s="11" customFormat="1" ht="28.8" x14ac:dyDescent="0.25">
      <c r="C12" s="24">
        <v>3001012</v>
      </c>
      <c r="D12" s="47" t="s">
        <v>38</v>
      </c>
      <c r="E12" s="40" t="s">
        <v>28</v>
      </c>
      <c r="F12" s="44">
        <v>9.6199999999999992</v>
      </c>
      <c r="G12" s="27">
        <v>923.79</v>
      </c>
      <c r="H12" s="26">
        <f t="shared" si="0"/>
        <v>8886.86</v>
      </c>
      <c r="I12" s="12"/>
    </row>
    <row r="13" spans="3:9" s="11" customFormat="1" ht="48" x14ac:dyDescent="0.25">
      <c r="C13" s="24">
        <v>3001021</v>
      </c>
      <c r="D13" s="47" t="s">
        <v>111</v>
      </c>
      <c r="E13" s="40" t="s">
        <v>15</v>
      </c>
      <c r="F13" s="44">
        <v>8.44</v>
      </c>
      <c r="G13" s="27">
        <v>47.8</v>
      </c>
      <c r="H13" s="26">
        <f t="shared" si="0"/>
        <v>403.43</v>
      </c>
      <c r="I13" s="12"/>
    </row>
    <row r="14" spans="3:9" s="11" customFormat="1" ht="28.8" x14ac:dyDescent="0.25">
      <c r="C14" s="24">
        <v>3001013</v>
      </c>
      <c r="D14" s="47" t="s">
        <v>112</v>
      </c>
      <c r="E14" s="40" t="s">
        <v>28</v>
      </c>
      <c r="F14" s="44">
        <v>4.12</v>
      </c>
      <c r="G14" s="27">
        <v>987.62</v>
      </c>
      <c r="H14" s="26">
        <f t="shared" si="0"/>
        <v>4068.99</v>
      </c>
      <c r="I14" s="12"/>
    </row>
    <row r="15" spans="3:9" s="11" customFormat="1" ht="38.4" x14ac:dyDescent="0.25">
      <c r="C15" s="24">
        <v>3008051</v>
      </c>
      <c r="D15" s="47" t="s">
        <v>113</v>
      </c>
      <c r="E15" s="40" t="s">
        <v>16</v>
      </c>
      <c r="F15" s="44">
        <v>6</v>
      </c>
      <c r="G15" s="27">
        <v>760.68</v>
      </c>
      <c r="H15" s="26">
        <f t="shared" si="0"/>
        <v>4564.08</v>
      </c>
      <c r="I15" s="12"/>
    </row>
    <row r="16" spans="3:9" s="11" customFormat="1" ht="38.4" x14ac:dyDescent="0.25">
      <c r="C16" s="24">
        <v>9999008</v>
      </c>
      <c r="D16" s="47" t="s">
        <v>114</v>
      </c>
      <c r="E16" s="40" t="s">
        <v>16</v>
      </c>
      <c r="F16" s="44">
        <v>9</v>
      </c>
      <c r="G16" s="27">
        <v>3989.07</v>
      </c>
      <c r="H16" s="26">
        <f t="shared" si="0"/>
        <v>35901.629999999997</v>
      </c>
      <c r="I16" s="12"/>
    </row>
    <row r="17" spans="3:9" s="11" customFormat="1" ht="28.8" x14ac:dyDescent="0.25">
      <c r="C17" s="24">
        <v>9999009</v>
      </c>
      <c r="D17" s="47" t="s">
        <v>115</v>
      </c>
      <c r="E17" s="40" t="s">
        <v>16</v>
      </c>
      <c r="F17" s="44">
        <v>2</v>
      </c>
      <c r="G17" s="27">
        <v>5301.29</v>
      </c>
      <c r="H17" s="26">
        <f t="shared" si="0"/>
        <v>10602.58</v>
      </c>
      <c r="I17" s="12"/>
    </row>
    <row r="18" spans="3:9" s="11" customFormat="1" ht="38.4" x14ac:dyDescent="0.25">
      <c r="C18" s="24">
        <v>6020154</v>
      </c>
      <c r="D18" s="47" t="s">
        <v>116</v>
      </c>
      <c r="E18" s="40" t="s">
        <v>16</v>
      </c>
      <c r="F18" s="44">
        <v>1</v>
      </c>
      <c r="G18" s="27">
        <v>265.89999999999998</v>
      </c>
      <c r="H18" s="26">
        <f t="shared" si="0"/>
        <v>265.89999999999998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103082.02</v>
      </c>
      <c r="I19" s="12"/>
    </row>
    <row r="20" spans="3:9" s="11" customFormat="1" x14ac:dyDescent="0.25">
      <c r="C20" s="41" t="s">
        <v>26</v>
      </c>
      <c r="D20" s="42" t="s">
        <v>29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7" t="s">
        <v>30</v>
      </c>
      <c r="E21" s="40" t="s">
        <v>28</v>
      </c>
      <c r="F21" s="44">
        <v>356.8</v>
      </c>
      <c r="G21" s="27">
        <v>69.39</v>
      </c>
      <c r="H21" s="26">
        <f t="shared" ref="H21:H24" si="1">F21*G21</f>
        <v>24758.35</v>
      </c>
      <c r="I21" s="12"/>
    </row>
    <row r="22" spans="3:9" s="11" customFormat="1" ht="38.4" x14ac:dyDescent="0.25">
      <c r="C22" s="24">
        <v>3002002</v>
      </c>
      <c r="D22" s="43" t="s">
        <v>31</v>
      </c>
      <c r="E22" s="40" t="s">
        <v>28</v>
      </c>
      <c r="F22" s="44">
        <v>356.8</v>
      </c>
      <c r="G22" s="27">
        <v>293.97000000000003</v>
      </c>
      <c r="H22" s="26">
        <f t="shared" si="1"/>
        <v>104888.5</v>
      </c>
      <c r="I22" s="12"/>
    </row>
    <row r="23" spans="3:9" s="11" customFormat="1" ht="48" x14ac:dyDescent="0.25">
      <c r="C23" s="24">
        <v>3002003</v>
      </c>
      <c r="D23" s="43" t="s">
        <v>77</v>
      </c>
      <c r="E23" s="40" t="s">
        <v>17</v>
      </c>
      <c r="F23" s="44">
        <v>1234.79</v>
      </c>
      <c r="G23" s="27">
        <v>24.3</v>
      </c>
      <c r="H23" s="26">
        <f t="shared" si="1"/>
        <v>30005.4</v>
      </c>
      <c r="I23" s="12"/>
    </row>
    <row r="24" spans="3:9" s="11" customFormat="1" ht="57.6" x14ac:dyDescent="0.25">
      <c r="C24" s="24">
        <v>3002007</v>
      </c>
      <c r="D24" s="43" t="s">
        <v>68</v>
      </c>
      <c r="E24" s="40" t="s">
        <v>28</v>
      </c>
      <c r="F24" s="44">
        <v>246.96</v>
      </c>
      <c r="G24" s="27">
        <v>1550.73</v>
      </c>
      <c r="H24" s="26">
        <f t="shared" si="1"/>
        <v>382968.28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542620.53</v>
      </c>
      <c r="I25" s="12"/>
    </row>
    <row r="26" spans="3:9" s="11" customFormat="1" x14ac:dyDescent="0.25">
      <c r="C26" s="41" t="s">
        <v>20</v>
      </c>
      <c r="D26" s="42" t="s">
        <v>39</v>
      </c>
      <c r="E26" s="15"/>
      <c r="F26" s="15"/>
      <c r="G26" s="15"/>
      <c r="H26" s="15"/>
      <c r="I26" s="12"/>
    </row>
    <row r="27" spans="3:9" s="11" customFormat="1" ht="48" x14ac:dyDescent="0.25">
      <c r="C27" s="24">
        <v>3003011</v>
      </c>
      <c r="D27" s="43" t="s">
        <v>57</v>
      </c>
      <c r="E27" s="40" t="s">
        <v>17</v>
      </c>
      <c r="F27" s="44">
        <v>385.24</v>
      </c>
      <c r="G27" s="27">
        <v>512.83000000000004</v>
      </c>
      <c r="H27" s="26">
        <f t="shared" ref="H27:H32" si="2">F27*G27</f>
        <v>197562.63</v>
      </c>
      <c r="I27" s="12"/>
    </row>
    <row r="28" spans="3:9" s="11" customFormat="1" ht="38.4" x14ac:dyDescent="0.25">
      <c r="C28" s="24">
        <v>3003013</v>
      </c>
      <c r="D28" s="43" t="s">
        <v>102</v>
      </c>
      <c r="E28" s="40" t="s">
        <v>28</v>
      </c>
      <c r="F28" s="44">
        <v>30.82</v>
      </c>
      <c r="G28" s="27">
        <v>304.7</v>
      </c>
      <c r="H28" s="26">
        <f t="shared" si="2"/>
        <v>9390.85</v>
      </c>
      <c r="I28" s="12"/>
    </row>
    <row r="29" spans="3:9" s="11" customFormat="1" ht="67.2" x14ac:dyDescent="0.25">
      <c r="C29" s="24">
        <v>3003021</v>
      </c>
      <c r="D29" s="43" t="s">
        <v>108</v>
      </c>
      <c r="E29" s="40" t="s">
        <v>28</v>
      </c>
      <c r="F29" s="44">
        <v>21.85</v>
      </c>
      <c r="G29" s="27">
        <v>7170.77</v>
      </c>
      <c r="H29" s="26">
        <f t="shared" si="2"/>
        <v>156681.32</v>
      </c>
      <c r="I29" s="12"/>
    </row>
    <row r="30" spans="3:9" s="11" customFormat="1" ht="48" x14ac:dyDescent="0.25">
      <c r="C30" s="24">
        <v>3003020</v>
      </c>
      <c r="D30" s="43" t="s">
        <v>75</v>
      </c>
      <c r="E30" s="40" t="s">
        <v>17</v>
      </c>
      <c r="F30" s="44">
        <v>65.94</v>
      </c>
      <c r="G30" s="27">
        <v>547.4</v>
      </c>
      <c r="H30" s="26">
        <f t="shared" si="2"/>
        <v>36095.56</v>
      </c>
      <c r="I30" s="12"/>
    </row>
    <row r="31" spans="3:9" s="11" customFormat="1" ht="28.8" x14ac:dyDescent="0.25">
      <c r="C31" s="24">
        <v>3003008</v>
      </c>
      <c r="D31" s="43" t="s">
        <v>60</v>
      </c>
      <c r="E31" s="40" t="s">
        <v>17</v>
      </c>
      <c r="F31" s="44">
        <v>37.68</v>
      </c>
      <c r="G31" s="27">
        <v>11.36</v>
      </c>
      <c r="H31" s="26">
        <f t="shared" si="2"/>
        <v>428.04</v>
      </c>
      <c r="I31" s="12"/>
    </row>
    <row r="32" spans="3:9" s="11" customFormat="1" ht="38.4" x14ac:dyDescent="0.25">
      <c r="C32" s="24">
        <v>3003009</v>
      </c>
      <c r="D32" s="43" t="s">
        <v>61</v>
      </c>
      <c r="E32" s="40" t="s">
        <v>17</v>
      </c>
      <c r="F32" s="44">
        <v>37.68</v>
      </c>
      <c r="G32" s="27">
        <v>61.69</v>
      </c>
      <c r="H32" s="26">
        <f t="shared" si="2"/>
        <v>2324.48</v>
      </c>
      <c r="I32" s="12"/>
    </row>
    <row r="33" spans="3:9" s="11" customFormat="1" x14ac:dyDescent="0.25">
      <c r="C33" s="24"/>
      <c r="D33" s="43"/>
      <c r="E33" s="40"/>
      <c r="F33" s="44"/>
      <c r="G33" s="27"/>
      <c r="H33" s="28">
        <f>SUM(H27:H32)</f>
        <v>402482.88</v>
      </c>
      <c r="I33" s="12"/>
    </row>
    <row r="34" spans="3:9" s="11" customFormat="1" x14ac:dyDescent="0.25">
      <c r="C34" s="41" t="s">
        <v>21</v>
      </c>
      <c r="D34" s="42" t="s">
        <v>78</v>
      </c>
      <c r="E34" s="15"/>
      <c r="F34" s="15"/>
      <c r="G34" s="15"/>
      <c r="H34" s="15"/>
      <c r="I34" s="12"/>
    </row>
    <row r="35" spans="3:9" s="11" customFormat="1" ht="28.8" x14ac:dyDescent="0.25">
      <c r="C35" s="24">
        <v>3004001</v>
      </c>
      <c r="D35" s="47" t="s">
        <v>79</v>
      </c>
      <c r="E35" s="40" t="s">
        <v>17</v>
      </c>
      <c r="F35" s="44">
        <v>1234.79</v>
      </c>
      <c r="G35" s="27">
        <v>11.36</v>
      </c>
      <c r="H35" s="26">
        <f t="shared" ref="H35:H39" si="3">F35*G35</f>
        <v>14027.21</v>
      </c>
      <c r="I35" s="12"/>
    </row>
    <row r="36" spans="3:9" s="11" customFormat="1" ht="57.6" x14ac:dyDescent="0.25">
      <c r="C36" s="24" t="s">
        <v>80</v>
      </c>
      <c r="D36" s="47" t="s">
        <v>81</v>
      </c>
      <c r="E36" s="40" t="s">
        <v>15</v>
      </c>
      <c r="F36" s="44">
        <v>287.16000000000003</v>
      </c>
      <c r="G36" s="27">
        <v>55.24</v>
      </c>
      <c r="H36" s="26">
        <f t="shared" si="3"/>
        <v>15862.72</v>
      </c>
      <c r="I36" s="12"/>
    </row>
    <row r="37" spans="3:9" s="11" customFormat="1" ht="38.4" x14ac:dyDescent="0.25">
      <c r="C37" s="24" t="s">
        <v>82</v>
      </c>
      <c r="D37" s="47" t="s">
        <v>83</v>
      </c>
      <c r="E37" s="40" t="s">
        <v>15</v>
      </c>
      <c r="F37" s="44">
        <v>34.4</v>
      </c>
      <c r="G37" s="27">
        <v>154.62</v>
      </c>
      <c r="H37" s="26">
        <f t="shared" si="3"/>
        <v>5318.93</v>
      </c>
      <c r="I37" s="12"/>
    </row>
    <row r="38" spans="3:9" s="11" customFormat="1" ht="38.4" x14ac:dyDescent="0.25">
      <c r="C38" s="24">
        <v>3004007</v>
      </c>
      <c r="D38" s="47" t="s">
        <v>84</v>
      </c>
      <c r="E38" s="40" t="s">
        <v>15</v>
      </c>
      <c r="F38" s="44">
        <v>438.6</v>
      </c>
      <c r="G38" s="27">
        <v>63.48</v>
      </c>
      <c r="H38" s="26">
        <f t="shared" si="3"/>
        <v>27842.33</v>
      </c>
      <c r="I38" s="12"/>
    </row>
    <row r="39" spans="3:9" s="11" customFormat="1" ht="57.6" x14ac:dyDescent="0.25">
      <c r="C39" s="24" t="s">
        <v>85</v>
      </c>
      <c r="D39" s="43" t="s">
        <v>86</v>
      </c>
      <c r="E39" s="40" t="s">
        <v>17</v>
      </c>
      <c r="F39" s="44">
        <v>1234.79</v>
      </c>
      <c r="G39" s="27">
        <v>821.13</v>
      </c>
      <c r="H39" s="26">
        <f t="shared" si="3"/>
        <v>1013923.11</v>
      </c>
      <c r="I39" s="12"/>
    </row>
    <row r="40" spans="3:9" s="11" customFormat="1" x14ac:dyDescent="0.25">
      <c r="C40" s="24"/>
      <c r="D40" s="46"/>
      <c r="E40" s="40"/>
      <c r="F40" s="44"/>
      <c r="G40" s="27"/>
      <c r="H40" s="28">
        <f>SUM(H35:H39)</f>
        <v>1076974.3</v>
      </c>
      <c r="I40" s="12"/>
    </row>
    <row r="41" spans="3:9" s="11" customFormat="1" x14ac:dyDescent="0.25">
      <c r="C41" s="41" t="s">
        <v>22</v>
      </c>
      <c r="D41" s="42" t="s">
        <v>23</v>
      </c>
      <c r="E41" s="15"/>
      <c r="F41" s="15"/>
      <c r="G41" s="15"/>
      <c r="H41" s="15"/>
      <c r="I41" s="12"/>
    </row>
    <row r="42" spans="3:9" s="11" customFormat="1" ht="38.4" x14ac:dyDescent="0.25">
      <c r="C42" s="24">
        <v>3006001</v>
      </c>
      <c r="D42" s="47" t="s">
        <v>40</v>
      </c>
      <c r="E42" s="40" t="s">
        <v>16</v>
      </c>
      <c r="F42" s="44">
        <v>11</v>
      </c>
      <c r="G42" s="27">
        <v>7462.25</v>
      </c>
      <c r="H42" s="26">
        <f t="shared" ref="H42:H45" si="4">F42*G42</f>
        <v>82084.75</v>
      </c>
      <c r="I42" s="12"/>
    </row>
    <row r="43" spans="3:9" s="11" customFormat="1" ht="57.6" x14ac:dyDescent="0.25">
      <c r="C43" s="24">
        <v>3006003</v>
      </c>
      <c r="D43" s="47" t="s">
        <v>103</v>
      </c>
      <c r="E43" s="40" t="s">
        <v>41</v>
      </c>
      <c r="F43" s="44">
        <v>5</v>
      </c>
      <c r="G43" s="27">
        <v>3781.94</v>
      </c>
      <c r="H43" s="26">
        <f t="shared" si="4"/>
        <v>18909.7</v>
      </c>
      <c r="I43" s="12"/>
    </row>
    <row r="44" spans="3:9" s="11" customFormat="1" ht="57.6" x14ac:dyDescent="0.25">
      <c r="C44" s="24">
        <v>3006005</v>
      </c>
      <c r="D44" s="47" t="s">
        <v>87</v>
      </c>
      <c r="E44" s="40" t="s">
        <v>41</v>
      </c>
      <c r="F44" s="44">
        <v>6</v>
      </c>
      <c r="G44" s="27">
        <v>6184.04</v>
      </c>
      <c r="H44" s="26">
        <f t="shared" si="4"/>
        <v>37104.239999999998</v>
      </c>
      <c r="I44" s="12"/>
    </row>
    <row r="45" spans="3:9" s="11" customFormat="1" ht="67.2" x14ac:dyDescent="0.25">
      <c r="C45" s="24" t="s">
        <v>92</v>
      </c>
      <c r="D45" s="47" t="s">
        <v>93</v>
      </c>
      <c r="E45" s="40" t="s">
        <v>16</v>
      </c>
      <c r="F45" s="44">
        <v>11</v>
      </c>
      <c r="G45" s="27">
        <v>9176.06</v>
      </c>
      <c r="H45" s="26">
        <f t="shared" si="4"/>
        <v>100936.66</v>
      </c>
      <c r="I45" s="12"/>
    </row>
    <row r="46" spans="3:9" s="11" customFormat="1" x14ac:dyDescent="0.25">
      <c r="C46" s="24"/>
      <c r="D46" s="46"/>
      <c r="E46" s="40"/>
      <c r="F46" s="44"/>
      <c r="G46" s="27"/>
      <c r="H46" s="28">
        <f>SUM(H42:H45)</f>
        <v>239035.35</v>
      </c>
      <c r="I46" s="12"/>
    </row>
    <row r="47" spans="3:9" s="11" customFormat="1" x14ac:dyDescent="0.25">
      <c r="C47" s="41" t="s">
        <v>32</v>
      </c>
      <c r="D47" s="42" t="s">
        <v>42</v>
      </c>
      <c r="E47" s="15"/>
      <c r="F47" s="15"/>
      <c r="G47" s="15"/>
      <c r="H47" s="15"/>
      <c r="I47" s="12"/>
    </row>
    <row r="48" spans="3:9" s="11" customFormat="1" ht="67.2" x14ac:dyDescent="0.25">
      <c r="C48" s="24" t="s">
        <v>52</v>
      </c>
      <c r="D48" s="48" t="s">
        <v>73</v>
      </c>
      <c r="E48" s="40" t="s">
        <v>16</v>
      </c>
      <c r="F48" s="44">
        <v>6</v>
      </c>
      <c r="G48" s="27">
        <v>3864.71</v>
      </c>
      <c r="H48" s="26">
        <f t="shared" ref="H48:H52" si="5">F48*G48</f>
        <v>23188.26</v>
      </c>
      <c r="I48" s="12"/>
    </row>
    <row r="49" spans="3:9" s="11" customFormat="1" ht="57.6" x14ac:dyDescent="0.25">
      <c r="C49" s="24" t="s">
        <v>53</v>
      </c>
      <c r="D49" s="48" t="s">
        <v>54</v>
      </c>
      <c r="E49" s="40" t="s">
        <v>16</v>
      </c>
      <c r="F49" s="44">
        <v>2</v>
      </c>
      <c r="G49" s="27">
        <v>3862.45</v>
      </c>
      <c r="H49" s="26">
        <f t="shared" si="5"/>
        <v>7724.9</v>
      </c>
      <c r="I49" s="12"/>
    </row>
    <row r="50" spans="3:9" s="11" customFormat="1" ht="67.2" x14ac:dyDescent="0.25">
      <c r="C50" s="24" t="s">
        <v>104</v>
      </c>
      <c r="D50" s="48" t="s">
        <v>105</v>
      </c>
      <c r="E50" s="40" t="s">
        <v>16</v>
      </c>
      <c r="F50" s="44">
        <v>2</v>
      </c>
      <c r="G50" s="27">
        <v>3598.55</v>
      </c>
      <c r="H50" s="26">
        <f t="shared" si="5"/>
        <v>7197.1</v>
      </c>
      <c r="I50" s="12"/>
    </row>
    <row r="51" spans="3:9" s="11" customFormat="1" ht="57.6" x14ac:dyDescent="0.25">
      <c r="C51" s="24" t="s">
        <v>55</v>
      </c>
      <c r="D51" s="48" t="s">
        <v>56</v>
      </c>
      <c r="E51" s="40" t="s">
        <v>16</v>
      </c>
      <c r="F51" s="44">
        <v>7</v>
      </c>
      <c r="G51" s="27">
        <v>3581.67</v>
      </c>
      <c r="H51" s="26">
        <f t="shared" si="5"/>
        <v>25071.69</v>
      </c>
      <c r="I51" s="12"/>
    </row>
    <row r="52" spans="3:9" s="11" customFormat="1" ht="57.6" x14ac:dyDescent="0.25">
      <c r="C52" s="24" t="s">
        <v>69</v>
      </c>
      <c r="D52" s="48" t="s">
        <v>70</v>
      </c>
      <c r="E52" s="40" t="s">
        <v>15</v>
      </c>
      <c r="F52" s="44">
        <v>24</v>
      </c>
      <c r="G52" s="27">
        <v>612.88</v>
      </c>
      <c r="H52" s="26">
        <f t="shared" si="5"/>
        <v>14709.12</v>
      </c>
      <c r="I52" s="12"/>
    </row>
    <row r="53" spans="3:9" s="11" customFormat="1" x14ac:dyDescent="0.25">
      <c r="C53" s="24"/>
      <c r="D53" s="46"/>
      <c r="E53" s="40"/>
      <c r="F53" s="44"/>
      <c r="G53" s="27"/>
      <c r="H53" s="28">
        <f>SUM(H48:H52)</f>
        <v>77891.070000000007</v>
      </c>
      <c r="I53" s="12"/>
    </row>
    <row r="54" spans="3:9" s="11" customFormat="1" x14ac:dyDescent="0.25">
      <c r="C54" s="41" t="s">
        <v>37</v>
      </c>
      <c r="D54" s="42" t="s">
        <v>43</v>
      </c>
      <c r="E54" s="15"/>
      <c r="F54" s="15"/>
      <c r="G54" s="15"/>
      <c r="H54" s="15"/>
      <c r="I54" s="12"/>
    </row>
    <row r="55" spans="3:9" s="11" customFormat="1" ht="76.8" x14ac:dyDescent="0.25">
      <c r="C55" s="24" t="s">
        <v>99</v>
      </c>
      <c r="D55" s="48" t="s">
        <v>100</v>
      </c>
      <c r="E55" s="40" t="s">
        <v>15</v>
      </c>
      <c r="F55" s="44">
        <v>94.05</v>
      </c>
      <c r="G55" s="27">
        <v>78.510000000000005</v>
      </c>
      <c r="H55" s="26">
        <f t="shared" ref="H55:H57" si="6">F55*G55</f>
        <v>7383.87</v>
      </c>
      <c r="I55" s="12"/>
    </row>
    <row r="56" spans="3:9" s="11" customFormat="1" ht="67.2" x14ac:dyDescent="0.25">
      <c r="C56" s="24" t="s">
        <v>95</v>
      </c>
      <c r="D56" s="48" t="s">
        <v>96</v>
      </c>
      <c r="E56" s="40" t="s">
        <v>15</v>
      </c>
      <c r="F56" s="44">
        <v>8.6</v>
      </c>
      <c r="G56" s="27">
        <v>331.85</v>
      </c>
      <c r="H56" s="26">
        <f t="shared" si="6"/>
        <v>2853.91</v>
      </c>
      <c r="I56" s="12"/>
    </row>
    <row r="57" spans="3:9" s="11" customFormat="1" ht="76.8" x14ac:dyDescent="0.25">
      <c r="C57" s="24" t="s">
        <v>97</v>
      </c>
      <c r="D57" s="48" t="s">
        <v>98</v>
      </c>
      <c r="E57" s="40" t="s">
        <v>15</v>
      </c>
      <c r="F57" s="44">
        <v>154</v>
      </c>
      <c r="G57" s="27">
        <v>331.85</v>
      </c>
      <c r="H57" s="26">
        <f t="shared" si="6"/>
        <v>51104.9</v>
      </c>
      <c r="I57" s="12"/>
    </row>
    <row r="58" spans="3:9" s="11" customFormat="1" x14ac:dyDescent="0.25">
      <c r="C58" s="24"/>
      <c r="D58" s="46"/>
      <c r="E58" s="40"/>
      <c r="F58" s="44"/>
      <c r="G58" s="27"/>
      <c r="H58" s="28">
        <f>SUM(H55:H57)</f>
        <v>61342.68</v>
      </c>
      <c r="I58" s="12"/>
    </row>
    <row r="59" spans="3:9" s="11" customFormat="1" x14ac:dyDescent="0.25">
      <c r="C59" s="41" t="s">
        <v>44</v>
      </c>
      <c r="D59" s="42" t="s">
        <v>45</v>
      </c>
      <c r="E59" s="15"/>
      <c r="F59" s="15"/>
      <c r="G59" s="15"/>
      <c r="H59" s="15"/>
      <c r="I59" s="12"/>
    </row>
    <row r="60" spans="3:9" s="11" customFormat="1" ht="163.19999999999999" x14ac:dyDescent="0.25">
      <c r="C60" s="24">
        <v>3007057</v>
      </c>
      <c r="D60" s="54" t="s">
        <v>109</v>
      </c>
      <c r="E60" s="40" t="s">
        <v>16</v>
      </c>
      <c r="F60" s="44">
        <v>10</v>
      </c>
      <c r="G60" s="27">
        <v>34154.94</v>
      </c>
      <c r="H60" s="26">
        <f t="shared" ref="H60:H61" si="7">F60*G60</f>
        <v>341549.4</v>
      </c>
      <c r="I60" s="12"/>
    </row>
    <row r="61" spans="3:9" s="11" customFormat="1" ht="96" x14ac:dyDescent="0.25">
      <c r="C61" s="24">
        <v>3007007</v>
      </c>
      <c r="D61" s="48" t="s">
        <v>89</v>
      </c>
      <c r="E61" s="40" t="s">
        <v>16</v>
      </c>
      <c r="F61" s="44">
        <v>10</v>
      </c>
      <c r="G61" s="27">
        <v>4929.46</v>
      </c>
      <c r="H61" s="26">
        <f t="shared" si="7"/>
        <v>49294.6</v>
      </c>
      <c r="I61" s="12"/>
    </row>
    <row r="62" spans="3:9" s="11" customFormat="1" x14ac:dyDescent="0.25">
      <c r="C62" s="24"/>
      <c r="D62" s="46"/>
      <c r="E62" s="40"/>
      <c r="F62" s="44"/>
      <c r="G62" s="27"/>
      <c r="H62" s="28">
        <f>SUM(H60:H61)</f>
        <v>390844</v>
      </c>
      <c r="I62" s="12"/>
    </row>
    <row r="63" spans="3:9" s="11" customFormat="1" x14ac:dyDescent="0.25">
      <c r="C63" s="41" t="s">
        <v>71</v>
      </c>
      <c r="D63" s="42" t="s">
        <v>46</v>
      </c>
      <c r="E63" s="15"/>
      <c r="F63" s="15"/>
      <c r="G63" s="15"/>
      <c r="H63" s="15"/>
      <c r="I63" s="12"/>
    </row>
    <row r="64" spans="3:9" s="11" customFormat="1" ht="28.8" x14ac:dyDescent="0.25">
      <c r="C64" s="24">
        <v>3008001</v>
      </c>
      <c r="D64" s="47" t="s">
        <v>90</v>
      </c>
      <c r="E64" s="40" t="s">
        <v>17</v>
      </c>
      <c r="F64" s="44">
        <v>1815.8</v>
      </c>
      <c r="G64" s="27">
        <v>4.1100000000000003</v>
      </c>
      <c r="H64" s="26">
        <f t="shared" ref="H64" si="8">F64*G64</f>
        <v>7462.94</v>
      </c>
      <c r="I64" s="12"/>
    </row>
    <row r="65" spans="3:9" s="11" customFormat="1" ht="13.8" thickBot="1" x14ac:dyDescent="0.3">
      <c r="C65" s="24"/>
      <c r="D65" s="46"/>
      <c r="E65" s="40"/>
      <c r="F65" s="44"/>
      <c r="G65" s="27"/>
      <c r="H65" s="28">
        <f>SUM(H64)</f>
        <v>7462.94</v>
      </c>
      <c r="I65" s="12"/>
    </row>
    <row r="66" spans="3:9" ht="13.8" thickTop="1" x14ac:dyDescent="0.25">
      <c r="C66" s="32" t="s">
        <v>47</v>
      </c>
      <c r="D66" s="31" t="s">
        <v>76</v>
      </c>
      <c r="E66" s="35"/>
      <c r="F66" s="36"/>
      <c r="G66" s="10"/>
      <c r="H66" s="10"/>
      <c r="I66" s="4"/>
    </row>
    <row r="67" spans="3:9" s="11" customFormat="1" x14ac:dyDescent="0.25">
      <c r="C67" s="41" t="s">
        <v>48</v>
      </c>
      <c r="D67" s="42" t="s">
        <v>33</v>
      </c>
      <c r="E67" s="15"/>
      <c r="F67" s="15"/>
      <c r="G67" s="15"/>
      <c r="H67" s="15"/>
      <c r="I67" s="12"/>
    </row>
    <row r="68" spans="3:9" s="11" customFormat="1" ht="28.8" x14ac:dyDescent="0.25">
      <c r="C68" s="24" t="s">
        <v>34</v>
      </c>
      <c r="D68" s="47" t="s">
        <v>62</v>
      </c>
      <c r="E68" s="40" t="s">
        <v>15</v>
      </c>
      <c r="F68" s="44">
        <v>106.5</v>
      </c>
      <c r="G68" s="27">
        <v>19.18</v>
      </c>
      <c r="H68" s="26">
        <v>2042.67</v>
      </c>
      <c r="I68" s="12"/>
    </row>
    <row r="69" spans="3:9" s="11" customFormat="1" ht="38.4" x14ac:dyDescent="0.25">
      <c r="C69" s="24">
        <v>3002052</v>
      </c>
      <c r="D69" s="47" t="s">
        <v>91</v>
      </c>
      <c r="E69" s="40" t="s">
        <v>28</v>
      </c>
      <c r="F69" s="44">
        <v>127.8</v>
      </c>
      <c r="G69" s="27">
        <v>113.18</v>
      </c>
      <c r="H69" s="26">
        <v>14464.4</v>
      </c>
      <c r="I69" s="12"/>
    </row>
    <row r="70" spans="3:9" s="11" customFormat="1" ht="28.8" x14ac:dyDescent="0.25">
      <c r="C70" s="24">
        <v>3002041</v>
      </c>
      <c r="D70" s="47" t="s">
        <v>49</v>
      </c>
      <c r="E70" s="40" t="s">
        <v>28</v>
      </c>
      <c r="F70" s="44">
        <v>7.99</v>
      </c>
      <c r="G70" s="27">
        <v>1417.08</v>
      </c>
      <c r="H70" s="26">
        <v>11322.47</v>
      </c>
      <c r="I70" s="12"/>
    </row>
    <row r="71" spans="3:9" s="11" customFormat="1" ht="28.8" x14ac:dyDescent="0.25">
      <c r="C71" s="24" t="s">
        <v>63</v>
      </c>
      <c r="D71" s="47" t="s">
        <v>64</v>
      </c>
      <c r="E71" s="40" t="s">
        <v>15</v>
      </c>
      <c r="F71" s="44">
        <v>106.5</v>
      </c>
      <c r="G71" s="27">
        <v>278.83999999999997</v>
      </c>
      <c r="H71" s="26">
        <v>29696.46</v>
      </c>
      <c r="I71" s="12"/>
    </row>
    <row r="72" spans="3:9" s="11" customFormat="1" ht="28.8" x14ac:dyDescent="0.25">
      <c r="C72" s="24" t="s">
        <v>65</v>
      </c>
      <c r="D72" s="47" t="s">
        <v>66</v>
      </c>
      <c r="E72" s="40" t="s">
        <v>15</v>
      </c>
      <c r="F72" s="44">
        <v>106.5</v>
      </c>
      <c r="G72" s="27">
        <v>99.73</v>
      </c>
      <c r="H72" s="26">
        <v>10621.25</v>
      </c>
      <c r="I72" s="12"/>
    </row>
    <row r="73" spans="3:9" s="11" customFormat="1" ht="38.4" x14ac:dyDescent="0.25">
      <c r="C73" s="24" t="s">
        <v>117</v>
      </c>
      <c r="D73" s="47" t="s">
        <v>118</v>
      </c>
      <c r="E73" s="40" t="s">
        <v>28</v>
      </c>
      <c r="F73" s="44">
        <v>91.76</v>
      </c>
      <c r="G73" s="27">
        <v>316.29000000000002</v>
      </c>
      <c r="H73" s="26">
        <v>29022.77</v>
      </c>
      <c r="I73" s="12"/>
    </row>
    <row r="74" spans="3:9" s="11" customFormat="1" ht="38.4" x14ac:dyDescent="0.25">
      <c r="C74" s="24">
        <v>3002002</v>
      </c>
      <c r="D74" s="47" t="s">
        <v>31</v>
      </c>
      <c r="E74" s="40" t="s">
        <v>28</v>
      </c>
      <c r="F74" s="44">
        <v>8.08</v>
      </c>
      <c r="G74" s="27">
        <v>293.97000000000003</v>
      </c>
      <c r="H74" s="26">
        <v>2375.2800000000002</v>
      </c>
      <c r="I74" s="12"/>
    </row>
    <row r="75" spans="3:9" s="11" customFormat="1" ht="28.8" x14ac:dyDescent="0.25">
      <c r="C75" s="24" t="s">
        <v>58</v>
      </c>
      <c r="D75" s="47" t="s">
        <v>67</v>
      </c>
      <c r="E75" s="40" t="s">
        <v>59</v>
      </c>
      <c r="F75" s="44">
        <v>6</v>
      </c>
      <c r="G75" s="27">
        <v>920.48</v>
      </c>
      <c r="H75" s="26">
        <v>5522.88</v>
      </c>
      <c r="I75" s="12"/>
    </row>
    <row r="76" spans="3:9" s="11" customFormat="1" ht="38.4" x14ac:dyDescent="0.25">
      <c r="C76" s="24" t="s">
        <v>35</v>
      </c>
      <c r="D76" s="47" t="s">
        <v>72</v>
      </c>
      <c r="E76" s="40" t="s">
        <v>36</v>
      </c>
      <c r="F76" s="44">
        <v>48</v>
      </c>
      <c r="G76" s="27">
        <v>144.25</v>
      </c>
      <c r="H76" s="26">
        <f t="shared" ref="H76" si="9">F76*G76</f>
        <v>6924</v>
      </c>
      <c r="I76" s="12"/>
    </row>
    <row r="77" spans="3:9" s="11" customFormat="1" ht="13.8" thickBot="1" x14ac:dyDescent="0.3">
      <c r="C77" s="24"/>
      <c r="D77" s="46"/>
      <c r="E77" s="40"/>
      <c r="F77" s="44"/>
      <c r="G77" s="27"/>
      <c r="H77" s="28">
        <f>SUM(H68:H76)</f>
        <v>111992.18</v>
      </c>
      <c r="I77" s="12"/>
    </row>
    <row r="78" spans="3:9" ht="13.8" thickTop="1" x14ac:dyDescent="0.25">
      <c r="C78" s="32" t="s">
        <v>50</v>
      </c>
      <c r="D78" s="31" t="s">
        <v>88</v>
      </c>
      <c r="E78" s="35"/>
      <c r="F78" s="36"/>
      <c r="G78" s="10"/>
      <c r="H78" s="10"/>
      <c r="I78" s="4"/>
    </row>
    <row r="79" spans="3:9" s="11" customFormat="1" x14ac:dyDescent="0.25">
      <c r="C79" s="41" t="s">
        <v>51</v>
      </c>
      <c r="D79" s="42" t="s">
        <v>33</v>
      </c>
      <c r="E79" s="15"/>
      <c r="F79" s="15"/>
      <c r="G79" s="15"/>
      <c r="H79" s="15"/>
      <c r="I79" s="12"/>
    </row>
    <row r="80" spans="3:9" s="11" customFormat="1" ht="28.8" x14ac:dyDescent="0.25">
      <c r="C80" s="24" t="s">
        <v>34</v>
      </c>
      <c r="D80" s="56" t="s">
        <v>62</v>
      </c>
      <c r="E80" s="40" t="s">
        <v>15</v>
      </c>
      <c r="F80" s="44">
        <v>151.5</v>
      </c>
      <c r="G80" s="27">
        <v>19.18</v>
      </c>
      <c r="H80" s="26">
        <f t="shared" ref="H80:H89" si="10">F80*G80</f>
        <v>2905.77</v>
      </c>
      <c r="I80" s="12"/>
    </row>
    <row r="81" spans="3:9" s="11" customFormat="1" ht="38.4" x14ac:dyDescent="0.25">
      <c r="C81" s="24">
        <v>3002052</v>
      </c>
      <c r="D81" s="56" t="s">
        <v>91</v>
      </c>
      <c r="E81" s="40" t="s">
        <v>28</v>
      </c>
      <c r="F81" s="44">
        <v>124.99</v>
      </c>
      <c r="G81" s="27">
        <v>113.18</v>
      </c>
      <c r="H81" s="26">
        <f t="shared" si="10"/>
        <v>14146.37</v>
      </c>
      <c r="I81" s="12"/>
    </row>
    <row r="82" spans="3:9" s="11" customFormat="1" ht="28.8" x14ac:dyDescent="0.25">
      <c r="C82" s="24">
        <v>3002041</v>
      </c>
      <c r="D82" s="56" t="s">
        <v>49</v>
      </c>
      <c r="E82" s="40" t="s">
        <v>28</v>
      </c>
      <c r="F82" s="44">
        <v>11.36</v>
      </c>
      <c r="G82" s="27">
        <v>1417.08</v>
      </c>
      <c r="H82" s="26">
        <f t="shared" si="10"/>
        <v>16098.03</v>
      </c>
      <c r="I82" s="12"/>
    </row>
    <row r="83" spans="3:9" s="11" customFormat="1" ht="38.4" x14ac:dyDescent="0.25">
      <c r="C83" s="24" t="s">
        <v>117</v>
      </c>
      <c r="D83" s="56" t="s">
        <v>118</v>
      </c>
      <c r="E83" s="40" t="s">
        <v>28</v>
      </c>
      <c r="F83" s="44">
        <v>73.849999999999994</v>
      </c>
      <c r="G83" s="27">
        <v>316.29000000000002</v>
      </c>
      <c r="H83" s="26">
        <f t="shared" si="10"/>
        <v>23358.02</v>
      </c>
      <c r="I83" s="12"/>
    </row>
    <row r="84" spans="3:9" s="11" customFormat="1" ht="38.4" x14ac:dyDescent="0.25">
      <c r="C84" s="24">
        <v>3002002</v>
      </c>
      <c r="D84" s="56" t="s">
        <v>31</v>
      </c>
      <c r="E84" s="40" t="s">
        <v>28</v>
      </c>
      <c r="F84" s="44">
        <v>11.37</v>
      </c>
      <c r="G84" s="27">
        <v>293.97000000000003</v>
      </c>
      <c r="H84" s="26">
        <f t="shared" si="10"/>
        <v>3342.44</v>
      </c>
      <c r="I84" s="12"/>
    </row>
    <row r="85" spans="3:9" s="11" customFormat="1" ht="38.4" x14ac:dyDescent="0.25">
      <c r="C85" s="24" t="s">
        <v>35</v>
      </c>
      <c r="D85" s="56" t="s">
        <v>72</v>
      </c>
      <c r="E85" s="40" t="s">
        <v>36</v>
      </c>
      <c r="F85" s="44">
        <v>48</v>
      </c>
      <c r="G85" s="27">
        <v>144.25</v>
      </c>
      <c r="H85" s="26">
        <f t="shared" si="10"/>
        <v>6924</v>
      </c>
      <c r="I85" s="12"/>
    </row>
    <row r="86" spans="3:9" s="11" customFormat="1" ht="38.4" x14ac:dyDescent="0.25">
      <c r="C86" s="24">
        <v>3005844</v>
      </c>
      <c r="D86" s="56" t="s">
        <v>119</v>
      </c>
      <c r="E86" s="40" t="s">
        <v>15</v>
      </c>
      <c r="F86" s="44">
        <v>151.5</v>
      </c>
      <c r="G86" s="27">
        <v>215.48</v>
      </c>
      <c r="H86" s="26">
        <f t="shared" si="10"/>
        <v>32645.22</v>
      </c>
      <c r="I86" s="12"/>
    </row>
    <row r="87" spans="3:9" s="11" customFormat="1" ht="28.8" x14ac:dyDescent="0.25">
      <c r="C87" s="24">
        <v>3005124</v>
      </c>
      <c r="D87" s="56" t="s">
        <v>106</v>
      </c>
      <c r="E87" s="40" t="s">
        <v>16</v>
      </c>
      <c r="F87" s="44">
        <v>1</v>
      </c>
      <c r="G87" s="27">
        <v>6273.19</v>
      </c>
      <c r="H87" s="26">
        <f t="shared" si="10"/>
        <v>6273.19</v>
      </c>
      <c r="I87" s="12"/>
    </row>
    <row r="88" spans="3:9" s="11" customFormat="1" ht="28.8" x14ac:dyDescent="0.25">
      <c r="C88" s="24">
        <v>3006445</v>
      </c>
      <c r="D88" s="56" t="s">
        <v>107</v>
      </c>
      <c r="E88" s="40" t="s">
        <v>16</v>
      </c>
      <c r="F88" s="44">
        <v>1</v>
      </c>
      <c r="G88" s="27">
        <v>889.32</v>
      </c>
      <c r="H88" s="26">
        <f t="shared" si="10"/>
        <v>889.32</v>
      </c>
      <c r="I88" s="12"/>
    </row>
    <row r="89" spans="3:9" s="11" customFormat="1" ht="28.8" x14ac:dyDescent="0.25">
      <c r="C89" s="24">
        <v>3006448</v>
      </c>
      <c r="D89" s="56" t="s">
        <v>120</v>
      </c>
      <c r="E89" s="40" t="s">
        <v>16</v>
      </c>
      <c r="F89" s="44">
        <v>2</v>
      </c>
      <c r="G89" s="27">
        <v>1266.95</v>
      </c>
      <c r="H89" s="26">
        <f t="shared" si="10"/>
        <v>2533.9</v>
      </c>
      <c r="I89" s="12"/>
    </row>
    <row r="90" spans="3:9" s="11" customFormat="1" x14ac:dyDescent="0.25">
      <c r="C90" s="24"/>
      <c r="D90" s="46"/>
      <c r="E90" s="40"/>
      <c r="F90" s="44"/>
      <c r="G90" s="27"/>
      <c r="H90" s="28">
        <f>SUM(H80:H89)</f>
        <v>109116.26</v>
      </c>
      <c r="I90" s="12"/>
    </row>
    <row r="91" spans="3:9" s="16" customFormat="1" ht="9.6" x14ac:dyDescent="0.2">
      <c r="C91" s="17"/>
      <c r="D91" s="17"/>
      <c r="E91" s="22"/>
      <c r="F91" s="37"/>
      <c r="G91" s="22"/>
      <c r="H91" s="19"/>
      <c r="I91" s="25"/>
    </row>
    <row r="92" spans="3:9" s="17" customFormat="1" ht="12.75" customHeight="1" x14ac:dyDescent="0.25">
      <c r="F92" s="20"/>
      <c r="G92" s="21" t="s">
        <v>8</v>
      </c>
      <c r="H92" s="29">
        <f>+H62+H58+H53+H46+H40+H33+H25+H19+H65+H90+H77</f>
        <v>3122844.21</v>
      </c>
      <c r="I92" s="21"/>
    </row>
    <row r="93" spans="3:9" s="17" customFormat="1" ht="12.75" customHeight="1" x14ac:dyDescent="0.25">
      <c r="F93" s="20"/>
      <c r="G93" s="21" t="s">
        <v>9</v>
      </c>
      <c r="H93" s="29">
        <f>+H92*0.16</f>
        <v>499655.07</v>
      </c>
      <c r="I93" s="21"/>
    </row>
    <row r="94" spans="3:9" s="17" customFormat="1" ht="12.75" customHeight="1" x14ac:dyDescent="0.2">
      <c r="D94" s="53"/>
      <c r="E94" s="22"/>
      <c r="F94" s="37"/>
      <c r="G94" s="20" t="s">
        <v>10</v>
      </c>
      <c r="H94" s="29">
        <f>+H93+H92</f>
        <v>3622499.28</v>
      </c>
      <c r="I94" s="21"/>
    </row>
    <row r="95" spans="3:9" s="18" customFormat="1" ht="12.75" customHeight="1" x14ac:dyDescent="0.2">
      <c r="D95" s="23"/>
      <c r="E95" s="22"/>
      <c r="F95" s="37"/>
      <c r="G95" s="22"/>
      <c r="H95" s="45" t="s">
        <v>110</v>
      </c>
    </row>
    <row r="96" spans="3:9" s="18" customFormat="1" ht="9.6" x14ac:dyDescent="0.2">
      <c r="C96" s="22"/>
      <c r="D96" s="23"/>
      <c r="E96" s="22"/>
      <c r="F96" s="37"/>
      <c r="G96" s="22"/>
      <c r="H96" s="22"/>
      <c r="I96" s="22"/>
    </row>
    <row r="97" spans="1:8" x14ac:dyDescent="0.25">
      <c r="C97" s="22"/>
      <c r="D97" s="23" t="s">
        <v>11</v>
      </c>
      <c r="E97" s="22"/>
      <c r="F97" s="37"/>
      <c r="G97" s="22" t="s">
        <v>12</v>
      </c>
      <c r="H97" s="33"/>
    </row>
    <row r="98" spans="1:8" x14ac:dyDescent="0.25">
      <c r="C98" s="22"/>
      <c r="D98" s="23"/>
      <c r="E98" s="22"/>
      <c r="F98" s="37"/>
      <c r="G98" s="22"/>
      <c r="H98" s="34"/>
    </row>
    <row r="99" spans="1:8" x14ac:dyDescent="0.25">
      <c r="C99" s="22"/>
      <c r="D99" s="23"/>
      <c r="E99" s="22"/>
      <c r="F99" s="37"/>
      <c r="G99" s="51" t="s">
        <v>74</v>
      </c>
      <c r="H99" s="52">
        <v>3337500</v>
      </c>
    </row>
    <row r="100" spans="1:8" x14ac:dyDescent="0.25">
      <c r="C100" s="22"/>
      <c r="D100" s="23"/>
      <c r="E100" s="22"/>
      <c r="F100" s="37"/>
      <c r="G100" s="57" t="s">
        <v>122</v>
      </c>
      <c r="H100" s="58">
        <f>+H99-H94</f>
        <v>-284999.28000000003</v>
      </c>
    </row>
    <row r="101" spans="1:8" s="1" customFormat="1" x14ac:dyDescent="0.25">
      <c r="A101"/>
      <c r="B101"/>
      <c r="C101" s="22"/>
      <c r="D101" s="23"/>
      <c r="E101" s="22"/>
      <c r="F101" s="37"/>
      <c r="G101" s="49"/>
      <c r="H101" s="50"/>
    </row>
    <row r="102" spans="1:8" s="1" customFormat="1" x14ac:dyDescent="0.25">
      <c r="A102"/>
      <c r="B102"/>
      <c r="C102" s="22"/>
      <c r="D102" s="23"/>
      <c r="E102" s="22"/>
      <c r="F102" s="37"/>
      <c r="G102" s="34" t="s">
        <v>94</v>
      </c>
      <c r="H102" s="55">
        <f>H94/F10</f>
        <v>1994.99</v>
      </c>
    </row>
    <row r="103" spans="1:8" s="1" customFormat="1" x14ac:dyDescent="0.25">
      <c r="A103"/>
      <c r="B103"/>
      <c r="C103" s="22"/>
      <c r="D103" s="23"/>
      <c r="E103" s="22"/>
      <c r="F103" s="37"/>
      <c r="G103" s="22"/>
      <c r="H103" s="22"/>
    </row>
    <row r="104" spans="1:8" s="1" customFormat="1" x14ac:dyDescent="0.25">
      <c r="A104"/>
      <c r="B104"/>
      <c r="C104" s="30" t="s">
        <v>13</v>
      </c>
      <c r="D104" s="23"/>
      <c r="E104" s="22"/>
      <c r="F104" s="37"/>
      <c r="H104" s="22"/>
    </row>
    <row r="105" spans="1:8" s="1" customFormat="1" x14ac:dyDescent="0.25">
      <c r="A105"/>
      <c r="B105"/>
      <c r="C105" s="18" t="s">
        <v>24</v>
      </c>
      <c r="D105" s="23"/>
      <c r="E105" s="22"/>
      <c r="F105" s="37"/>
      <c r="G105" s="22"/>
      <c r="H105" s="22"/>
    </row>
    <row r="106" spans="1:8" s="1" customFormat="1" x14ac:dyDescent="0.25">
      <c r="A106"/>
      <c r="B106"/>
      <c r="C106" s="22"/>
      <c r="D106" s="23"/>
      <c r="E106" s="22"/>
      <c r="F106" s="37"/>
      <c r="G106" s="22"/>
      <c r="H106" s="22"/>
    </row>
    <row r="107" spans="1:8" s="1" customFormat="1" x14ac:dyDescent="0.25">
      <c r="A107"/>
      <c r="B107"/>
      <c r="C107" s="22"/>
      <c r="D107" s="23"/>
      <c r="E107" s="22"/>
      <c r="F107" s="37"/>
      <c r="G107" s="22"/>
      <c r="H107" s="22"/>
    </row>
    <row r="108" spans="1:8" s="1" customFormat="1" x14ac:dyDescent="0.25">
      <c r="A108"/>
      <c r="B108"/>
      <c r="C108" s="18"/>
      <c r="D108" s="18"/>
      <c r="E108" s="18"/>
      <c r="F108" s="38"/>
      <c r="G108" s="18"/>
      <c r="H108" s="18"/>
    </row>
    <row r="109" spans="1:8" s="1" customFormat="1" x14ac:dyDescent="0.25">
      <c r="A109"/>
      <c r="B109"/>
      <c r="C109" s="18"/>
      <c r="D109" s="18"/>
      <c r="E109" s="18"/>
      <c r="F109" s="38"/>
      <c r="G109" s="18"/>
      <c r="H109" s="18"/>
    </row>
    <row r="110" spans="1:8" s="1" customFormat="1" x14ac:dyDescent="0.25">
      <c r="A110"/>
      <c r="B110"/>
      <c r="C110" s="18"/>
      <c r="D110" s="18"/>
      <c r="E110" s="18"/>
      <c r="F110" s="38"/>
      <c r="G110" s="18"/>
      <c r="H110" s="18"/>
    </row>
    <row r="111" spans="1:8" s="1" customFormat="1" x14ac:dyDescent="0.25">
      <c r="A111"/>
      <c r="B111"/>
      <c r="C111" s="18"/>
      <c r="D111" s="18"/>
      <c r="E111" s="18"/>
      <c r="F111" s="38"/>
      <c r="G111" s="18"/>
      <c r="H111" s="18"/>
    </row>
    <row r="112" spans="1:8" s="1" customFormat="1" x14ac:dyDescent="0.25">
      <c r="A112"/>
      <c r="B112"/>
      <c r="C112" s="18"/>
      <c r="D112" s="18"/>
      <c r="E112" s="18"/>
      <c r="F112" s="38"/>
      <c r="G112" s="18"/>
      <c r="H112" s="18"/>
    </row>
    <row r="113" spans="1:8" s="1" customFormat="1" x14ac:dyDescent="0.25">
      <c r="A113"/>
      <c r="B113"/>
      <c r="C113" s="18"/>
      <c r="D113" s="18"/>
      <c r="E113" s="18"/>
      <c r="F113" s="38"/>
      <c r="G113" s="18"/>
      <c r="H113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10"/>
  <sheetViews>
    <sheetView tabSelected="1" view="pageBreakPreview" topLeftCell="A34" zoomScaleNormal="100" zoomScaleSheetLayoutView="100" workbookViewId="0">
      <selection activeCell="A103" sqref="A103:XFD11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4.88671875" style="13" customWidth="1"/>
    <col min="5" max="5" width="7.33203125" style="1" customWidth="1"/>
    <col min="6" max="6" width="8.33203125" style="39" customWidth="1"/>
    <col min="7" max="7" width="8.5546875" style="1" customWidth="1"/>
    <col min="8" max="8" width="11.21875" style="1" customWidth="1"/>
    <col min="9" max="9" width="8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88" t="s">
        <v>14</v>
      </c>
      <c r="D1" s="88"/>
      <c r="E1" s="88"/>
      <c r="F1" s="88"/>
      <c r="G1" s="88"/>
      <c r="H1" s="88"/>
      <c r="I1" s="88"/>
    </row>
    <row r="2" spans="3:10" s="2" customFormat="1" ht="15" customHeight="1" x14ac:dyDescent="0.25">
      <c r="C2" s="89" t="s">
        <v>0</v>
      </c>
      <c r="D2" s="89"/>
      <c r="E2" s="89"/>
      <c r="F2" s="89"/>
      <c r="G2" s="89"/>
      <c r="H2" s="89"/>
      <c r="I2" s="89"/>
      <c r="J2" s="14"/>
    </row>
    <row r="3" spans="3:10" s="2" customFormat="1" ht="15" customHeight="1" x14ac:dyDescent="0.25">
      <c r="C3" s="79"/>
      <c r="D3" s="79"/>
      <c r="E3" s="79"/>
      <c r="F3" s="79"/>
      <c r="G3" s="79"/>
      <c r="H3" s="79"/>
      <c r="I3" s="79"/>
      <c r="J3" s="14"/>
    </row>
    <row r="4" spans="3:10" s="2" customFormat="1" ht="15" customHeight="1" x14ac:dyDescent="0.25">
      <c r="C4" s="95" t="s">
        <v>136</v>
      </c>
      <c r="D4" s="95"/>
      <c r="E4" s="14"/>
      <c r="F4" s="14"/>
      <c r="G4" s="14"/>
      <c r="H4" s="14"/>
      <c r="I4" s="96" t="s">
        <v>131</v>
      </c>
      <c r="J4" s="14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14"/>
    </row>
    <row r="6" spans="3:10" s="2" customFormat="1" ht="15" customHeight="1" x14ac:dyDescent="0.25">
      <c r="C6" s="97" t="s">
        <v>132</v>
      </c>
      <c r="D6" s="98" t="s">
        <v>137</v>
      </c>
      <c r="E6" s="98"/>
      <c r="F6" s="98"/>
      <c r="G6" s="98"/>
      <c r="H6" s="99"/>
      <c r="I6" s="100" t="s">
        <v>133</v>
      </c>
      <c r="J6" s="14"/>
    </row>
    <row r="7" spans="3:10" s="2" customFormat="1" ht="15" customHeight="1" x14ac:dyDescent="0.25">
      <c r="C7" s="97"/>
      <c r="D7" s="98"/>
      <c r="E7" s="98"/>
      <c r="F7" s="98"/>
      <c r="G7" s="98"/>
      <c r="H7" s="99"/>
      <c r="I7" s="100" t="s">
        <v>134</v>
      </c>
      <c r="J7" s="3"/>
    </row>
    <row r="8" spans="3:10" s="2" customFormat="1" ht="14.4" thickBot="1" x14ac:dyDescent="0.3">
      <c r="C8" s="97"/>
      <c r="D8" s="101"/>
      <c r="E8" s="101"/>
      <c r="F8" s="101"/>
      <c r="G8" s="101"/>
      <c r="H8" s="99"/>
      <c r="I8" s="100" t="s">
        <v>135</v>
      </c>
      <c r="J8" s="3"/>
    </row>
    <row r="9" spans="3:10" ht="13.8" thickTop="1" x14ac:dyDescent="0.25">
      <c r="C9" s="91" t="s">
        <v>1</v>
      </c>
      <c r="D9" s="92"/>
      <c r="E9" s="92"/>
      <c r="F9" s="92"/>
      <c r="G9" s="92"/>
      <c r="H9" s="94"/>
      <c r="I9" s="93"/>
      <c r="J9" s="4"/>
    </row>
    <row r="10" spans="3:10" ht="13.8" thickBot="1" x14ac:dyDescent="0.3">
      <c r="C10" s="5" t="s">
        <v>2</v>
      </c>
      <c r="D10" s="6" t="s">
        <v>3</v>
      </c>
      <c r="E10" s="7" t="s">
        <v>4</v>
      </c>
      <c r="F10" s="7" t="s">
        <v>5</v>
      </c>
      <c r="G10" s="7" t="s">
        <v>6</v>
      </c>
      <c r="H10" s="7" t="s">
        <v>130</v>
      </c>
      <c r="I10" s="7" t="s">
        <v>7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2" t="s">
        <v>25</v>
      </c>
      <c r="D12" s="31" t="s">
        <v>121</v>
      </c>
      <c r="E12" s="35"/>
      <c r="F12" s="36"/>
      <c r="G12" s="10"/>
      <c r="H12" s="10"/>
      <c r="I12" s="10"/>
      <c r="J12" s="4"/>
    </row>
    <row r="13" spans="3:10" s="11" customFormat="1" x14ac:dyDescent="0.25">
      <c r="C13" s="41" t="s">
        <v>18</v>
      </c>
      <c r="D13" s="42" t="s">
        <v>19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7" t="s">
        <v>27</v>
      </c>
      <c r="E14" s="40" t="s">
        <v>17</v>
      </c>
      <c r="F14" s="44">
        <v>1815.8</v>
      </c>
      <c r="G14" s="27"/>
      <c r="H14" s="27"/>
      <c r="I14" s="26"/>
      <c r="J14" s="12"/>
    </row>
    <row r="15" spans="3:10" s="11" customFormat="1" ht="38.4" x14ac:dyDescent="0.25">
      <c r="C15" s="80">
        <v>3001011</v>
      </c>
      <c r="D15" s="47" t="s">
        <v>101</v>
      </c>
      <c r="E15" s="81" t="s">
        <v>15</v>
      </c>
      <c r="F15" s="78">
        <v>69.3</v>
      </c>
      <c r="G15" s="82"/>
      <c r="H15" s="82"/>
      <c r="I15" s="82"/>
      <c r="J15" s="12"/>
    </row>
    <row r="16" spans="3:10" s="11" customFormat="1" ht="32.4" customHeight="1" x14ac:dyDescent="0.25">
      <c r="C16" s="80">
        <v>3001012</v>
      </c>
      <c r="D16" s="47" t="s">
        <v>38</v>
      </c>
      <c r="E16" s="81" t="s">
        <v>28</v>
      </c>
      <c r="F16" s="78">
        <v>9.6199999999999992</v>
      </c>
      <c r="G16" s="82"/>
      <c r="H16" s="82"/>
      <c r="I16" s="82"/>
      <c r="J16" s="12"/>
    </row>
    <row r="17" spans="3:12" s="11" customFormat="1" ht="48" x14ac:dyDescent="0.25">
      <c r="C17" s="80">
        <v>3001021</v>
      </c>
      <c r="D17" s="47" t="s">
        <v>111</v>
      </c>
      <c r="E17" s="81" t="s">
        <v>15</v>
      </c>
      <c r="F17" s="78">
        <v>8.44</v>
      </c>
      <c r="G17" s="82"/>
      <c r="H17" s="82"/>
      <c r="I17" s="82"/>
      <c r="J17" s="12"/>
    </row>
    <row r="18" spans="3:12" s="11" customFormat="1" ht="33.6" customHeight="1" x14ac:dyDescent="0.25">
      <c r="C18" s="80">
        <v>3001013</v>
      </c>
      <c r="D18" s="47" t="s">
        <v>112</v>
      </c>
      <c r="E18" s="81" t="s">
        <v>28</v>
      </c>
      <c r="F18" s="78">
        <v>4.12</v>
      </c>
      <c r="G18" s="82"/>
      <c r="H18" s="82"/>
      <c r="I18" s="82"/>
      <c r="J18" s="12"/>
    </row>
    <row r="19" spans="3:12" s="11" customFormat="1" ht="42.6" customHeight="1" x14ac:dyDescent="0.25">
      <c r="C19" s="80">
        <v>3008051</v>
      </c>
      <c r="D19" s="47" t="s">
        <v>113</v>
      </c>
      <c r="E19" s="81" t="s">
        <v>16</v>
      </c>
      <c r="F19" s="78">
        <v>6</v>
      </c>
      <c r="G19" s="82"/>
      <c r="H19" s="82"/>
      <c r="I19" s="82"/>
      <c r="J19" s="12"/>
    </row>
    <row r="20" spans="3:12" s="11" customFormat="1" ht="45.6" customHeight="1" x14ac:dyDescent="0.25">
      <c r="C20" s="83">
        <v>4000016</v>
      </c>
      <c r="D20" s="84" t="s">
        <v>126</v>
      </c>
      <c r="E20" s="85" t="s">
        <v>16</v>
      </c>
      <c r="F20" s="86">
        <v>9</v>
      </c>
      <c r="G20" s="87"/>
      <c r="H20" s="87"/>
      <c r="I20" s="82"/>
      <c r="J20" s="12"/>
    </row>
    <row r="21" spans="3:12" s="11" customFormat="1" ht="38.4" x14ac:dyDescent="0.25">
      <c r="C21" s="80">
        <v>9999008</v>
      </c>
      <c r="D21" s="47" t="s">
        <v>114</v>
      </c>
      <c r="E21" s="81" t="s">
        <v>16</v>
      </c>
      <c r="F21" s="78">
        <v>9</v>
      </c>
      <c r="G21" s="82"/>
      <c r="H21" s="82"/>
      <c r="I21" s="82"/>
      <c r="J21" s="12"/>
      <c r="L21" s="75"/>
    </row>
    <row r="22" spans="3:12" s="11" customFormat="1" ht="32.4" customHeight="1" x14ac:dyDescent="0.25">
      <c r="C22" s="80">
        <v>9999009</v>
      </c>
      <c r="D22" s="47" t="s">
        <v>115</v>
      </c>
      <c r="E22" s="81" t="s">
        <v>16</v>
      </c>
      <c r="F22" s="78">
        <v>2</v>
      </c>
      <c r="G22" s="82"/>
      <c r="H22" s="82"/>
      <c r="I22" s="82"/>
      <c r="J22" s="12"/>
    </row>
    <row r="23" spans="3:12" s="11" customFormat="1" ht="38.4" x14ac:dyDescent="0.25">
      <c r="C23" s="80">
        <v>6020154</v>
      </c>
      <c r="D23" s="47" t="s">
        <v>116</v>
      </c>
      <c r="E23" s="81" t="s">
        <v>16</v>
      </c>
      <c r="F23" s="78">
        <v>2</v>
      </c>
      <c r="G23" s="82"/>
      <c r="H23" s="82"/>
      <c r="I23" s="82"/>
      <c r="J23" s="12"/>
    </row>
    <row r="24" spans="3:12" s="11" customFormat="1" x14ac:dyDescent="0.25">
      <c r="C24" s="24"/>
      <c r="D24" s="43"/>
      <c r="E24" s="40"/>
      <c r="F24" s="44"/>
      <c r="G24" s="27"/>
      <c r="H24" s="27"/>
      <c r="I24" s="28"/>
      <c r="J24" s="12"/>
    </row>
    <row r="25" spans="3:12" s="11" customFormat="1" x14ac:dyDescent="0.25">
      <c r="C25" s="41" t="s">
        <v>26</v>
      </c>
      <c r="D25" s="42" t="s">
        <v>29</v>
      </c>
      <c r="E25" s="15"/>
      <c r="F25" s="15"/>
      <c r="G25" s="15"/>
      <c r="H25" s="15"/>
      <c r="I25" s="15"/>
      <c r="J25" s="12"/>
    </row>
    <row r="26" spans="3:12" s="11" customFormat="1" ht="26.25" customHeight="1" x14ac:dyDescent="0.25">
      <c r="C26" s="24">
        <v>3002001</v>
      </c>
      <c r="D26" s="47" t="s">
        <v>30</v>
      </c>
      <c r="E26" s="40" t="s">
        <v>28</v>
      </c>
      <c r="F26" s="44">
        <v>356.8</v>
      </c>
      <c r="G26" s="27"/>
      <c r="H26" s="27"/>
      <c r="I26" s="26"/>
      <c r="J26" s="12"/>
    </row>
    <row r="27" spans="3:12" s="11" customFormat="1" ht="32.4" customHeight="1" x14ac:dyDescent="0.25">
      <c r="C27" s="24">
        <v>3002002</v>
      </c>
      <c r="D27" s="43" t="s">
        <v>31</v>
      </c>
      <c r="E27" s="40" t="s">
        <v>28</v>
      </c>
      <c r="F27" s="44">
        <v>356.8</v>
      </c>
      <c r="G27" s="27"/>
      <c r="H27" s="27"/>
      <c r="I27" s="26"/>
      <c r="J27" s="12"/>
    </row>
    <row r="28" spans="3:12" s="11" customFormat="1" ht="48" x14ac:dyDescent="0.25">
      <c r="C28" s="24">
        <v>3002003</v>
      </c>
      <c r="D28" s="43" t="s">
        <v>77</v>
      </c>
      <c r="E28" s="40" t="s">
        <v>17</v>
      </c>
      <c r="F28" s="44">
        <v>1234.79</v>
      </c>
      <c r="G28" s="27"/>
      <c r="H28" s="27"/>
      <c r="I28" s="26"/>
      <c r="J28" s="12"/>
    </row>
    <row r="29" spans="3:12" s="11" customFormat="1" ht="57.75" customHeight="1" x14ac:dyDescent="0.25">
      <c r="C29" s="24">
        <v>3002007</v>
      </c>
      <c r="D29" s="43" t="s">
        <v>68</v>
      </c>
      <c r="E29" s="40" t="s">
        <v>28</v>
      </c>
      <c r="F29" s="44">
        <v>246.96</v>
      </c>
      <c r="G29" s="27"/>
      <c r="H29" s="27"/>
      <c r="I29" s="26"/>
      <c r="J29" s="12"/>
    </row>
    <row r="30" spans="3:12" s="11" customFormat="1" x14ac:dyDescent="0.25">
      <c r="C30" s="24"/>
      <c r="D30" s="43"/>
      <c r="E30" s="40"/>
      <c r="F30" s="44"/>
      <c r="G30" s="27"/>
      <c r="H30" s="27"/>
      <c r="I30" s="28"/>
      <c r="J30" s="12"/>
    </row>
    <row r="31" spans="3:12" s="11" customFormat="1" x14ac:dyDescent="0.25">
      <c r="C31" s="41" t="s">
        <v>20</v>
      </c>
      <c r="D31" s="42" t="s">
        <v>39</v>
      </c>
      <c r="E31" s="15"/>
      <c r="F31" s="15"/>
      <c r="G31" s="15"/>
      <c r="H31" s="15"/>
      <c r="I31" s="15"/>
      <c r="J31" s="12"/>
    </row>
    <row r="32" spans="3:12" s="11" customFormat="1" ht="51" customHeight="1" x14ac:dyDescent="0.25">
      <c r="C32" s="24">
        <v>3003011</v>
      </c>
      <c r="D32" s="43" t="s">
        <v>57</v>
      </c>
      <c r="E32" s="40" t="s">
        <v>17</v>
      </c>
      <c r="F32" s="44">
        <v>385.24</v>
      </c>
      <c r="G32" s="27"/>
      <c r="H32" s="27"/>
      <c r="I32" s="26"/>
      <c r="J32" s="12"/>
    </row>
    <row r="33" spans="3:10" s="11" customFormat="1" ht="38.4" x14ac:dyDescent="0.25">
      <c r="C33" s="24">
        <v>3003013</v>
      </c>
      <c r="D33" s="43" t="s">
        <v>102</v>
      </c>
      <c r="E33" s="40" t="s">
        <v>28</v>
      </c>
      <c r="F33" s="44">
        <v>30.82</v>
      </c>
      <c r="G33" s="27"/>
      <c r="H33" s="27"/>
      <c r="I33" s="26"/>
      <c r="J33" s="12"/>
    </row>
    <row r="34" spans="3:10" s="11" customFormat="1" ht="67.2" x14ac:dyDescent="0.25">
      <c r="C34" s="24">
        <v>3003021</v>
      </c>
      <c r="D34" s="43" t="s">
        <v>108</v>
      </c>
      <c r="E34" s="40" t="s">
        <v>28</v>
      </c>
      <c r="F34" s="44">
        <v>21.85</v>
      </c>
      <c r="G34" s="27"/>
      <c r="H34" s="27"/>
      <c r="I34" s="26"/>
      <c r="J34" s="12"/>
    </row>
    <row r="35" spans="3:10" s="11" customFormat="1" ht="52.2" customHeight="1" x14ac:dyDescent="0.25">
      <c r="C35" s="24">
        <v>3003020</v>
      </c>
      <c r="D35" s="43" t="s">
        <v>75</v>
      </c>
      <c r="E35" s="40" t="s">
        <v>17</v>
      </c>
      <c r="F35" s="44">
        <v>65.94</v>
      </c>
      <c r="G35" s="27"/>
      <c r="H35" s="27"/>
      <c r="I35" s="26"/>
      <c r="J35" s="12"/>
    </row>
    <row r="36" spans="3:10" s="11" customFormat="1" ht="34.200000000000003" customHeight="1" x14ac:dyDescent="0.25">
      <c r="C36" s="24">
        <v>3003008</v>
      </c>
      <c r="D36" s="43" t="s">
        <v>60</v>
      </c>
      <c r="E36" s="40" t="s">
        <v>17</v>
      </c>
      <c r="F36" s="44">
        <v>37.68</v>
      </c>
      <c r="G36" s="27"/>
      <c r="H36" s="27"/>
      <c r="I36" s="26"/>
      <c r="J36" s="12"/>
    </row>
    <row r="37" spans="3:10" s="11" customFormat="1" ht="40.200000000000003" customHeight="1" x14ac:dyDescent="0.25">
      <c r="C37" s="24">
        <v>3003009</v>
      </c>
      <c r="D37" s="43" t="s">
        <v>61</v>
      </c>
      <c r="E37" s="40" t="s">
        <v>17</v>
      </c>
      <c r="F37" s="44">
        <v>37.68</v>
      </c>
      <c r="G37" s="27"/>
      <c r="H37" s="27"/>
      <c r="I37" s="26"/>
      <c r="J37" s="12"/>
    </row>
    <row r="38" spans="3:10" s="11" customFormat="1" x14ac:dyDescent="0.25">
      <c r="C38" s="24"/>
      <c r="D38" s="43"/>
      <c r="E38" s="40"/>
      <c r="F38" s="44"/>
      <c r="G38" s="27"/>
      <c r="H38" s="27"/>
      <c r="I38" s="28"/>
      <c r="J38" s="12"/>
    </row>
    <row r="39" spans="3:10" s="11" customFormat="1" x14ac:dyDescent="0.25">
      <c r="C39" s="41" t="s">
        <v>21</v>
      </c>
      <c r="D39" s="42" t="s">
        <v>78</v>
      </c>
      <c r="E39" s="15"/>
      <c r="F39" s="15"/>
      <c r="G39" s="15"/>
      <c r="H39" s="15"/>
      <c r="I39" s="15"/>
      <c r="J39" s="12"/>
    </row>
    <row r="40" spans="3:10" s="11" customFormat="1" ht="34.200000000000003" customHeight="1" x14ac:dyDescent="0.25">
      <c r="C40" s="24">
        <v>3004001</v>
      </c>
      <c r="D40" s="47" t="s">
        <v>79</v>
      </c>
      <c r="E40" s="40" t="s">
        <v>17</v>
      </c>
      <c r="F40" s="44">
        <v>1234.79</v>
      </c>
      <c r="G40" s="27"/>
      <c r="H40" s="27"/>
      <c r="I40" s="26"/>
      <c r="J40" s="12"/>
    </row>
    <row r="41" spans="3:10" s="11" customFormat="1" ht="62.4" customHeight="1" x14ac:dyDescent="0.25">
      <c r="C41" s="24" t="s">
        <v>80</v>
      </c>
      <c r="D41" s="47" t="s">
        <v>81</v>
      </c>
      <c r="E41" s="40" t="s">
        <v>15</v>
      </c>
      <c r="F41" s="44">
        <v>287.16000000000003</v>
      </c>
      <c r="G41" s="27"/>
      <c r="H41" s="27"/>
      <c r="I41" s="26"/>
      <c r="J41" s="12"/>
    </row>
    <row r="42" spans="3:10" s="11" customFormat="1" ht="42.6" customHeight="1" x14ac:dyDescent="0.25">
      <c r="C42" s="24" t="s">
        <v>82</v>
      </c>
      <c r="D42" s="47" t="s">
        <v>83</v>
      </c>
      <c r="E42" s="40" t="s">
        <v>15</v>
      </c>
      <c r="F42" s="44">
        <v>34.4</v>
      </c>
      <c r="G42" s="27"/>
      <c r="H42" s="27"/>
      <c r="I42" s="26"/>
      <c r="J42" s="12"/>
    </row>
    <row r="43" spans="3:10" s="11" customFormat="1" ht="38.4" x14ac:dyDescent="0.25">
      <c r="C43" s="24">
        <v>3004007</v>
      </c>
      <c r="D43" s="47" t="s">
        <v>84</v>
      </c>
      <c r="E43" s="40" t="s">
        <v>15</v>
      </c>
      <c r="F43" s="44">
        <v>438.6</v>
      </c>
      <c r="G43" s="27"/>
      <c r="H43" s="27"/>
      <c r="I43" s="26"/>
      <c r="J43" s="12"/>
    </row>
    <row r="44" spans="3:10" s="11" customFormat="1" ht="57.6" x14ac:dyDescent="0.25">
      <c r="C44" s="80">
        <v>3004010</v>
      </c>
      <c r="D44" s="43" t="s">
        <v>129</v>
      </c>
      <c r="E44" s="81" t="s">
        <v>17</v>
      </c>
      <c r="F44" s="78">
        <v>1234.79</v>
      </c>
      <c r="G44" s="82"/>
      <c r="H44" s="82"/>
      <c r="I44" s="82"/>
      <c r="J44" s="12"/>
    </row>
    <row r="45" spans="3:10" s="11" customFormat="1" x14ac:dyDescent="0.25">
      <c r="C45" s="24"/>
      <c r="D45" s="46"/>
      <c r="E45" s="40"/>
      <c r="F45" s="44"/>
      <c r="G45" s="27"/>
      <c r="H45" s="27"/>
      <c r="I45" s="28"/>
      <c r="J45" s="12"/>
    </row>
    <row r="46" spans="3:10" s="11" customFormat="1" x14ac:dyDescent="0.25">
      <c r="C46" s="41" t="s">
        <v>22</v>
      </c>
      <c r="D46" s="42" t="s">
        <v>23</v>
      </c>
      <c r="E46" s="15"/>
      <c r="F46" s="15"/>
      <c r="G46" s="15"/>
      <c r="H46" s="15"/>
      <c r="I46" s="15"/>
      <c r="J46" s="12"/>
    </row>
    <row r="47" spans="3:10" s="11" customFormat="1" ht="33" customHeight="1" x14ac:dyDescent="0.25">
      <c r="C47" s="24">
        <v>3006001</v>
      </c>
      <c r="D47" s="47" t="s">
        <v>40</v>
      </c>
      <c r="E47" s="40" t="s">
        <v>16</v>
      </c>
      <c r="F47" s="44">
        <v>11</v>
      </c>
      <c r="G47" s="27"/>
      <c r="H47" s="27"/>
      <c r="I47" s="26"/>
      <c r="J47" s="12"/>
    </row>
    <row r="48" spans="3:10" s="11" customFormat="1" ht="57.6" x14ac:dyDescent="0.25">
      <c r="C48" s="24">
        <v>3006003</v>
      </c>
      <c r="D48" s="47" t="s">
        <v>103</v>
      </c>
      <c r="E48" s="40" t="s">
        <v>41</v>
      </c>
      <c r="F48" s="44">
        <v>5</v>
      </c>
      <c r="G48" s="27"/>
      <c r="H48" s="27"/>
      <c r="I48" s="26"/>
      <c r="J48" s="12"/>
    </row>
    <row r="49" spans="3:12" s="11" customFormat="1" ht="57.6" x14ac:dyDescent="0.25">
      <c r="C49" s="24">
        <v>3006005</v>
      </c>
      <c r="D49" s="47" t="s">
        <v>87</v>
      </c>
      <c r="E49" s="40" t="s">
        <v>41</v>
      </c>
      <c r="F49" s="44">
        <v>6</v>
      </c>
      <c r="G49" s="27"/>
      <c r="H49" s="27"/>
      <c r="I49" s="26"/>
      <c r="J49" s="12"/>
    </row>
    <row r="50" spans="3:12" s="11" customFormat="1" ht="57.6" x14ac:dyDescent="0.25">
      <c r="C50" s="80">
        <v>3006031</v>
      </c>
      <c r="D50" s="47" t="s">
        <v>125</v>
      </c>
      <c r="E50" s="81" t="s">
        <v>16</v>
      </c>
      <c r="F50" s="78">
        <v>3</v>
      </c>
      <c r="G50" s="82"/>
      <c r="H50" s="82"/>
      <c r="I50" s="82"/>
      <c r="J50" s="12"/>
    </row>
    <row r="51" spans="3:12" s="11" customFormat="1" ht="74.400000000000006" customHeight="1" x14ac:dyDescent="0.25">
      <c r="C51" s="80" t="s">
        <v>123</v>
      </c>
      <c r="D51" s="43" t="s">
        <v>124</v>
      </c>
      <c r="E51" s="81" t="s">
        <v>16</v>
      </c>
      <c r="F51" s="78">
        <v>9</v>
      </c>
      <c r="G51" s="82"/>
      <c r="H51" s="82"/>
      <c r="I51" s="82"/>
      <c r="J51" s="12"/>
      <c r="L51" s="75"/>
    </row>
    <row r="52" spans="3:12" s="11" customFormat="1" x14ac:dyDescent="0.25">
      <c r="C52" s="24"/>
      <c r="D52" s="46"/>
      <c r="E52" s="40"/>
      <c r="F52" s="44"/>
      <c r="G52" s="27"/>
      <c r="H52" s="27"/>
      <c r="I52" s="28"/>
      <c r="J52" s="12"/>
    </row>
    <row r="53" spans="3:12" s="11" customFormat="1" x14ac:dyDescent="0.25">
      <c r="C53" s="41" t="s">
        <v>32</v>
      </c>
      <c r="D53" s="42" t="s">
        <v>42</v>
      </c>
      <c r="E53" s="15"/>
      <c r="F53" s="15"/>
      <c r="G53" s="15"/>
      <c r="H53" s="15"/>
      <c r="I53" s="15"/>
      <c r="J53" s="12"/>
    </row>
    <row r="54" spans="3:12" s="11" customFormat="1" ht="67.2" x14ac:dyDescent="0.25">
      <c r="C54" s="24" t="s">
        <v>52</v>
      </c>
      <c r="D54" s="48" t="s">
        <v>73</v>
      </c>
      <c r="E54" s="40" t="s">
        <v>16</v>
      </c>
      <c r="F54" s="44">
        <v>6</v>
      </c>
      <c r="G54" s="27"/>
      <c r="H54" s="27"/>
      <c r="I54" s="26"/>
      <c r="J54" s="12"/>
    </row>
    <row r="55" spans="3:12" s="11" customFormat="1" ht="57.6" x14ac:dyDescent="0.25">
      <c r="C55" s="24" t="s">
        <v>53</v>
      </c>
      <c r="D55" s="48" t="s">
        <v>54</v>
      </c>
      <c r="E55" s="40" t="s">
        <v>16</v>
      </c>
      <c r="F55" s="44">
        <v>2</v>
      </c>
      <c r="G55" s="27"/>
      <c r="H55" s="27"/>
      <c r="I55" s="26"/>
      <c r="J55" s="12"/>
    </row>
    <row r="56" spans="3:12" s="11" customFormat="1" ht="67.2" x14ac:dyDescent="0.25">
      <c r="C56" s="24" t="s">
        <v>104</v>
      </c>
      <c r="D56" s="48" t="s">
        <v>105</v>
      </c>
      <c r="E56" s="40" t="s">
        <v>16</v>
      </c>
      <c r="F56" s="44">
        <v>2</v>
      </c>
      <c r="G56" s="27"/>
      <c r="H56" s="27"/>
      <c r="I56" s="26"/>
      <c r="J56" s="12"/>
    </row>
    <row r="57" spans="3:12" s="11" customFormat="1" ht="57.6" x14ac:dyDescent="0.25">
      <c r="C57" s="24" t="s">
        <v>55</v>
      </c>
      <c r="D57" s="48" t="s">
        <v>56</v>
      </c>
      <c r="E57" s="40" t="s">
        <v>16</v>
      </c>
      <c r="F57" s="44">
        <v>7</v>
      </c>
      <c r="G57" s="27"/>
      <c r="H57" s="27"/>
      <c r="I57" s="26"/>
      <c r="J57" s="12"/>
    </row>
    <row r="58" spans="3:12" s="11" customFormat="1" ht="57.6" x14ac:dyDescent="0.25">
      <c r="C58" s="24" t="s">
        <v>69</v>
      </c>
      <c r="D58" s="48" t="s">
        <v>70</v>
      </c>
      <c r="E58" s="40" t="s">
        <v>15</v>
      </c>
      <c r="F58" s="44">
        <v>24</v>
      </c>
      <c r="G58" s="27"/>
      <c r="H58" s="27"/>
      <c r="I58" s="26"/>
      <c r="J58" s="12"/>
    </row>
    <row r="59" spans="3:12" s="11" customFormat="1" x14ac:dyDescent="0.25">
      <c r="C59" s="24"/>
      <c r="D59" s="46"/>
      <c r="E59" s="40"/>
      <c r="F59" s="44"/>
      <c r="G59" s="27"/>
      <c r="H59" s="27"/>
      <c r="I59" s="28"/>
      <c r="J59" s="12"/>
    </row>
    <row r="60" spans="3:12" s="11" customFormat="1" x14ac:dyDescent="0.25">
      <c r="C60" s="41" t="s">
        <v>37</v>
      </c>
      <c r="D60" s="42" t="s">
        <v>43</v>
      </c>
      <c r="E60" s="15"/>
      <c r="F60" s="15"/>
      <c r="G60" s="15"/>
      <c r="H60" s="15"/>
      <c r="I60" s="15"/>
      <c r="J60" s="12"/>
    </row>
    <row r="61" spans="3:12" s="11" customFormat="1" ht="76.8" x14ac:dyDescent="0.25">
      <c r="C61" s="24" t="s">
        <v>99</v>
      </c>
      <c r="D61" s="48" t="s">
        <v>100</v>
      </c>
      <c r="E61" s="40" t="s">
        <v>15</v>
      </c>
      <c r="F61" s="44">
        <v>94.05</v>
      </c>
      <c r="G61" s="27"/>
      <c r="H61" s="27"/>
      <c r="I61" s="26"/>
      <c r="J61" s="12"/>
    </row>
    <row r="62" spans="3:12" s="11" customFormat="1" ht="67.2" x14ac:dyDescent="0.25">
      <c r="C62" s="24" t="s">
        <v>95</v>
      </c>
      <c r="D62" s="48" t="s">
        <v>96</v>
      </c>
      <c r="E62" s="40" t="s">
        <v>15</v>
      </c>
      <c r="F62" s="44">
        <v>8.6</v>
      </c>
      <c r="G62" s="27"/>
      <c r="H62" s="27"/>
      <c r="I62" s="26"/>
      <c r="J62" s="12"/>
    </row>
    <row r="63" spans="3:12" s="11" customFormat="1" ht="76.8" x14ac:dyDescent="0.25">
      <c r="C63" s="24" t="s">
        <v>97</v>
      </c>
      <c r="D63" s="48" t="s">
        <v>98</v>
      </c>
      <c r="E63" s="40" t="s">
        <v>15</v>
      </c>
      <c r="F63" s="44">
        <v>154</v>
      </c>
      <c r="G63" s="27"/>
      <c r="H63" s="27"/>
      <c r="I63" s="26"/>
      <c r="J63" s="12"/>
    </row>
    <row r="64" spans="3:12" s="11" customFormat="1" x14ac:dyDescent="0.25">
      <c r="C64" s="24"/>
      <c r="D64" s="46"/>
      <c r="E64" s="40"/>
      <c r="F64" s="44"/>
      <c r="G64" s="27"/>
      <c r="H64" s="27"/>
      <c r="I64" s="28"/>
      <c r="J64" s="12"/>
    </row>
    <row r="65" spans="3:10" s="11" customFormat="1" x14ac:dyDescent="0.25">
      <c r="C65" s="41" t="s">
        <v>44</v>
      </c>
      <c r="D65" s="42" t="s">
        <v>45</v>
      </c>
      <c r="E65" s="15"/>
      <c r="F65" s="15"/>
      <c r="G65" s="15"/>
      <c r="H65" s="15"/>
      <c r="I65" s="15"/>
      <c r="J65" s="12"/>
    </row>
    <row r="66" spans="3:10" s="11" customFormat="1" ht="144.6" customHeight="1" x14ac:dyDescent="0.25">
      <c r="C66" s="24">
        <v>3007057</v>
      </c>
      <c r="D66" s="54" t="s">
        <v>109</v>
      </c>
      <c r="E66" s="40" t="s">
        <v>16</v>
      </c>
      <c r="F66" s="78">
        <v>8</v>
      </c>
      <c r="G66" s="27"/>
      <c r="H66" s="27"/>
      <c r="I66" s="26"/>
      <c r="J66" s="12"/>
    </row>
    <row r="67" spans="3:10" s="11" customFormat="1" ht="84" customHeight="1" x14ac:dyDescent="0.25">
      <c r="C67" s="24">
        <v>3007007</v>
      </c>
      <c r="D67" s="48" t="s">
        <v>89</v>
      </c>
      <c r="E67" s="40" t="s">
        <v>16</v>
      </c>
      <c r="F67" s="78">
        <v>8</v>
      </c>
      <c r="G67" s="27"/>
      <c r="H67" s="27"/>
      <c r="I67" s="26"/>
      <c r="J67" s="12"/>
    </row>
    <row r="68" spans="3:10" s="11" customFormat="1" x14ac:dyDescent="0.25">
      <c r="C68" s="24"/>
      <c r="D68" s="46"/>
      <c r="E68" s="40"/>
      <c r="F68" s="44"/>
      <c r="G68" s="27"/>
      <c r="H68" s="27"/>
      <c r="I68" s="28"/>
      <c r="J68" s="12"/>
    </row>
    <row r="69" spans="3:10" s="11" customFormat="1" x14ac:dyDescent="0.25">
      <c r="C69" s="41" t="s">
        <v>71</v>
      </c>
      <c r="D69" s="42" t="s">
        <v>46</v>
      </c>
      <c r="E69" s="15"/>
      <c r="F69" s="15"/>
      <c r="G69" s="15"/>
      <c r="H69" s="15"/>
      <c r="I69" s="15"/>
      <c r="J69" s="12"/>
    </row>
    <row r="70" spans="3:10" s="11" customFormat="1" ht="36" customHeight="1" x14ac:dyDescent="0.25">
      <c r="C70" s="24">
        <v>3008001</v>
      </c>
      <c r="D70" s="47" t="s">
        <v>90</v>
      </c>
      <c r="E70" s="40" t="s">
        <v>17</v>
      </c>
      <c r="F70" s="44">
        <v>1815.8</v>
      </c>
      <c r="G70" s="27"/>
      <c r="H70" s="27"/>
      <c r="I70" s="26"/>
      <c r="J70" s="12"/>
    </row>
    <row r="71" spans="3:10" s="11" customFormat="1" ht="13.8" thickBot="1" x14ac:dyDescent="0.3">
      <c r="C71" s="24"/>
      <c r="D71" s="46"/>
      <c r="E71" s="40"/>
      <c r="F71" s="44"/>
      <c r="G71" s="27"/>
      <c r="H71" s="27"/>
      <c r="I71" s="28"/>
      <c r="J71" s="12"/>
    </row>
    <row r="72" spans="3:10" ht="13.8" thickTop="1" x14ac:dyDescent="0.25">
      <c r="C72" s="32" t="s">
        <v>47</v>
      </c>
      <c r="D72" s="31" t="s">
        <v>76</v>
      </c>
      <c r="E72" s="35"/>
      <c r="F72" s="36"/>
      <c r="G72" s="10"/>
      <c r="H72" s="10"/>
      <c r="I72" s="10"/>
      <c r="J72" s="4"/>
    </row>
    <row r="73" spans="3:10" s="11" customFormat="1" x14ac:dyDescent="0.25">
      <c r="C73" s="41" t="s">
        <v>48</v>
      </c>
      <c r="D73" s="42" t="s">
        <v>33</v>
      </c>
      <c r="E73" s="15"/>
      <c r="F73" s="15"/>
      <c r="G73" s="15"/>
      <c r="H73" s="15"/>
      <c r="I73" s="15"/>
      <c r="J73" s="12"/>
    </row>
    <row r="74" spans="3:10" s="11" customFormat="1" ht="34.799999999999997" customHeight="1" x14ac:dyDescent="0.25">
      <c r="C74" s="24" t="s">
        <v>34</v>
      </c>
      <c r="D74" s="47" t="s">
        <v>62</v>
      </c>
      <c r="E74" s="40" t="s">
        <v>15</v>
      </c>
      <c r="F74" s="44">
        <v>106.5</v>
      </c>
      <c r="G74" s="27"/>
      <c r="H74" s="27"/>
      <c r="I74" s="26"/>
      <c r="J74" s="12"/>
    </row>
    <row r="75" spans="3:10" s="11" customFormat="1" ht="38.4" x14ac:dyDescent="0.25">
      <c r="C75" s="24">
        <v>3002052</v>
      </c>
      <c r="D75" s="47" t="s">
        <v>91</v>
      </c>
      <c r="E75" s="40" t="s">
        <v>28</v>
      </c>
      <c r="F75" s="44">
        <v>127.8</v>
      </c>
      <c r="G75" s="27"/>
      <c r="H75" s="27"/>
      <c r="I75" s="26"/>
      <c r="J75" s="12"/>
    </row>
    <row r="76" spans="3:10" s="11" customFormat="1" ht="28.8" x14ac:dyDescent="0.25">
      <c r="C76" s="24">
        <v>3002041</v>
      </c>
      <c r="D76" s="47" t="s">
        <v>49</v>
      </c>
      <c r="E76" s="40" t="s">
        <v>28</v>
      </c>
      <c r="F76" s="44">
        <v>7.99</v>
      </c>
      <c r="G76" s="27"/>
      <c r="H76" s="27"/>
      <c r="I76" s="26"/>
      <c r="J76" s="12"/>
    </row>
    <row r="77" spans="3:10" s="11" customFormat="1" ht="34.799999999999997" customHeight="1" x14ac:dyDescent="0.25">
      <c r="C77" s="24" t="s">
        <v>63</v>
      </c>
      <c r="D77" s="47" t="s">
        <v>64</v>
      </c>
      <c r="E77" s="40" t="s">
        <v>15</v>
      </c>
      <c r="F77" s="44">
        <v>106.5</v>
      </c>
      <c r="G77" s="27"/>
      <c r="H77" s="27"/>
      <c r="I77" s="26"/>
      <c r="J77" s="12"/>
    </row>
    <row r="78" spans="3:10" s="11" customFormat="1" ht="33" customHeight="1" x14ac:dyDescent="0.25">
      <c r="C78" s="24" t="s">
        <v>65</v>
      </c>
      <c r="D78" s="47" t="s">
        <v>66</v>
      </c>
      <c r="E78" s="40" t="s">
        <v>15</v>
      </c>
      <c r="F78" s="44">
        <v>106.5</v>
      </c>
      <c r="G78" s="27"/>
      <c r="H78" s="27"/>
      <c r="I78" s="26"/>
      <c r="J78" s="12"/>
    </row>
    <row r="79" spans="3:10" s="11" customFormat="1" ht="42.6" customHeight="1" x14ac:dyDescent="0.25">
      <c r="C79" s="24" t="s">
        <v>117</v>
      </c>
      <c r="D79" s="47" t="s">
        <v>118</v>
      </c>
      <c r="E79" s="40" t="s">
        <v>28</v>
      </c>
      <c r="F79" s="44">
        <v>91.76</v>
      </c>
      <c r="G79" s="27"/>
      <c r="H79" s="27"/>
      <c r="I79" s="26"/>
      <c r="J79" s="12"/>
    </row>
    <row r="80" spans="3:10" s="11" customFormat="1" ht="38.4" x14ac:dyDescent="0.25">
      <c r="C80" s="24">
        <v>3002002</v>
      </c>
      <c r="D80" s="47" t="s">
        <v>31</v>
      </c>
      <c r="E80" s="40" t="s">
        <v>28</v>
      </c>
      <c r="F80" s="44">
        <v>8.08</v>
      </c>
      <c r="G80" s="27"/>
      <c r="H80" s="27"/>
      <c r="I80" s="26"/>
      <c r="J80" s="12"/>
    </row>
    <row r="81" spans="3:10" s="11" customFormat="1" ht="32.4" customHeight="1" x14ac:dyDescent="0.25">
      <c r="C81" s="24" t="s">
        <v>58</v>
      </c>
      <c r="D81" s="47" t="s">
        <v>67</v>
      </c>
      <c r="E81" s="40" t="s">
        <v>59</v>
      </c>
      <c r="F81" s="44">
        <v>6</v>
      </c>
      <c r="G81" s="27"/>
      <c r="H81" s="27"/>
      <c r="I81" s="26"/>
      <c r="J81" s="12"/>
    </row>
    <row r="82" spans="3:10" s="11" customFormat="1" ht="38.4" x14ac:dyDescent="0.25">
      <c r="C82" s="24" t="s">
        <v>35</v>
      </c>
      <c r="D82" s="47" t="s">
        <v>72</v>
      </c>
      <c r="E82" s="40" t="s">
        <v>36</v>
      </c>
      <c r="F82" s="44">
        <v>48</v>
      </c>
      <c r="G82" s="27"/>
      <c r="H82" s="27"/>
      <c r="I82" s="26"/>
      <c r="J82" s="12"/>
    </row>
    <row r="83" spans="3:10" s="11" customFormat="1" ht="13.8" thickBot="1" x14ac:dyDescent="0.3">
      <c r="C83" s="24"/>
      <c r="D83" s="46"/>
      <c r="E83" s="40"/>
      <c r="F83" s="44"/>
      <c r="G83" s="27"/>
      <c r="H83" s="27"/>
      <c r="I83" s="28"/>
      <c r="J83" s="12"/>
    </row>
    <row r="84" spans="3:10" ht="13.8" thickTop="1" x14ac:dyDescent="0.25">
      <c r="C84" s="32" t="s">
        <v>50</v>
      </c>
      <c r="D84" s="31" t="s">
        <v>88</v>
      </c>
      <c r="E84" s="35"/>
      <c r="F84" s="36"/>
      <c r="G84" s="10"/>
      <c r="H84" s="10"/>
      <c r="I84" s="10"/>
      <c r="J84" s="4"/>
    </row>
    <row r="85" spans="3:10" s="11" customFormat="1" x14ac:dyDescent="0.25">
      <c r="C85" s="41" t="s">
        <v>51</v>
      </c>
      <c r="D85" s="42" t="s">
        <v>33</v>
      </c>
      <c r="E85" s="15"/>
      <c r="F85" s="15"/>
      <c r="G85" s="15"/>
      <c r="H85" s="15"/>
      <c r="I85" s="15"/>
      <c r="J85" s="12"/>
    </row>
    <row r="86" spans="3:10" s="11" customFormat="1" ht="34.799999999999997" customHeight="1" x14ac:dyDescent="0.25">
      <c r="C86" s="24" t="s">
        <v>34</v>
      </c>
      <c r="D86" s="56" t="s">
        <v>62</v>
      </c>
      <c r="E86" s="40" t="s">
        <v>15</v>
      </c>
      <c r="F86" s="44">
        <v>151.5</v>
      </c>
      <c r="G86" s="27"/>
      <c r="H86" s="27"/>
      <c r="I86" s="26"/>
      <c r="J86" s="12"/>
    </row>
    <row r="87" spans="3:10" s="11" customFormat="1" ht="38.4" x14ac:dyDescent="0.25">
      <c r="C87" s="24">
        <v>3002052</v>
      </c>
      <c r="D87" s="56" t="s">
        <v>91</v>
      </c>
      <c r="E87" s="40" t="s">
        <v>28</v>
      </c>
      <c r="F87" s="44">
        <v>124.99</v>
      </c>
      <c r="G87" s="27"/>
      <c r="H87" s="27"/>
      <c r="I87" s="26"/>
      <c r="J87" s="12"/>
    </row>
    <row r="88" spans="3:10" s="11" customFormat="1" ht="28.8" x14ac:dyDescent="0.25">
      <c r="C88" s="24">
        <v>3002041</v>
      </c>
      <c r="D88" s="56" t="s">
        <v>49</v>
      </c>
      <c r="E88" s="40" t="s">
        <v>28</v>
      </c>
      <c r="F88" s="44">
        <v>11.36</v>
      </c>
      <c r="G88" s="27"/>
      <c r="H88" s="27"/>
      <c r="I88" s="26"/>
      <c r="J88" s="12"/>
    </row>
    <row r="89" spans="3:10" s="11" customFormat="1" ht="42.6" customHeight="1" x14ac:dyDescent="0.25">
      <c r="C89" s="24" t="s">
        <v>117</v>
      </c>
      <c r="D89" s="56" t="s">
        <v>118</v>
      </c>
      <c r="E89" s="40" t="s">
        <v>28</v>
      </c>
      <c r="F89" s="44">
        <v>73.849999999999994</v>
      </c>
      <c r="G89" s="27"/>
      <c r="H89" s="27"/>
      <c r="I89" s="26"/>
      <c r="J89" s="12"/>
    </row>
    <row r="90" spans="3:10" s="11" customFormat="1" ht="38.4" x14ac:dyDescent="0.25">
      <c r="C90" s="24">
        <v>3002002</v>
      </c>
      <c r="D90" s="56" t="s">
        <v>31</v>
      </c>
      <c r="E90" s="40" t="s">
        <v>28</v>
      </c>
      <c r="F90" s="44">
        <v>11.37</v>
      </c>
      <c r="G90" s="27"/>
      <c r="H90" s="27"/>
      <c r="I90" s="26"/>
      <c r="J90" s="12"/>
    </row>
    <row r="91" spans="3:10" s="11" customFormat="1" ht="38.4" x14ac:dyDescent="0.25">
      <c r="C91" s="24" t="s">
        <v>35</v>
      </c>
      <c r="D91" s="56" t="s">
        <v>72</v>
      </c>
      <c r="E91" s="40" t="s">
        <v>36</v>
      </c>
      <c r="F91" s="44">
        <v>48</v>
      </c>
      <c r="G91" s="27"/>
      <c r="H91" s="27"/>
      <c r="I91" s="26"/>
      <c r="J91" s="12"/>
    </row>
    <row r="92" spans="3:10" s="11" customFormat="1" ht="38.4" x14ac:dyDescent="0.25">
      <c r="C92" s="24">
        <v>3005844</v>
      </c>
      <c r="D92" s="56" t="s">
        <v>119</v>
      </c>
      <c r="E92" s="40" t="s">
        <v>15</v>
      </c>
      <c r="F92" s="44">
        <v>151.5</v>
      </c>
      <c r="G92" s="27"/>
      <c r="H92" s="27"/>
      <c r="I92" s="26"/>
      <c r="J92" s="12"/>
    </row>
    <row r="93" spans="3:10" s="11" customFormat="1" ht="32.4" customHeight="1" x14ac:dyDescent="0.25">
      <c r="C93" s="24">
        <v>3005124</v>
      </c>
      <c r="D93" s="56" t="s">
        <v>106</v>
      </c>
      <c r="E93" s="40" t="s">
        <v>16</v>
      </c>
      <c r="F93" s="44">
        <v>1</v>
      </c>
      <c r="G93" s="27"/>
      <c r="H93" s="27"/>
      <c r="I93" s="26"/>
      <c r="J93" s="12"/>
    </row>
    <row r="94" spans="3:10" s="11" customFormat="1" ht="31.2" customHeight="1" x14ac:dyDescent="0.25">
      <c r="C94" s="24">
        <v>3006445</v>
      </c>
      <c r="D94" s="56" t="s">
        <v>107</v>
      </c>
      <c r="E94" s="40" t="s">
        <v>16</v>
      </c>
      <c r="F94" s="44">
        <v>1</v>
      </c>
      <c r="G94" s="27"/>
      <c r="H94" s="27"/>
      <c r="I94" s="26"/>
      <c r="J94" s="12"/>
    </row>
    <row r="95" spans="3:10" s="11" customFormat="1" ht="33" customHeight="1" x14ac:dyDescent="0.25">
      <c r="C95" s="24">
        <v>3006448</v>
      </c>
      <c r="D95" s="56" t="s">
        <v>120</v>
      </c>
      <c r="E95" s="40" t="s">
        <v>16</v>
      </c>
      <c r="F95" s="44">
        <v>2</v>
      </c>
      <c r="G95" s="27"/>
      <c r="H95" s="27"/>
      <c r="I95" s="26"/>
      <c r="J95" s="12"/>
    </row>
    <row r="96" spans="3:10" s="11" customFormat="1" x14ac:dyDescent="0.25">
      <c r="C96" s="24"/>
      <c r="D96" s="46"/>
      <c r="E96" s="40"/>
      <c r="F96" s="44"/>
      <c r="G96" s="27"/>
      <c r="H96" s="27"/>
      <c r="I96" s="28"/>
      <c r="J96" s="12"/>
    </row>
    <row r="97" spans="1:10" s="16" customFormat="1" ht="9.6" x14ac:dyDescent="0.2">
      <c r="C97" s="17"/>
      <c r="D97" s="17"/>
      <c r="E97" s="22"/>
      <c r="F97" s="37"/>
      <c r="G97" s="22"/>
      <c r="H97" s="22"/>
      <c r="I97" s="19"/>
      <c r="J97" s="25"/>
    </row>
    <row r="98" spans="1:10" s="17" customFormat="1" ht="12.75" customHeight="1" x14ac:dyDescent="0.25">
      <c r="F98" s="20"/>
      <c r="G98" s="21" t="s">
        <v>8</v>
      </c>
      <c r="H98" s="21"/>
      <c r="I98" s="29"/>
      <c r="J98" s="21"/>
    </row>
    <row r="99" spans="1:10" s="17" customFormat="1" ht="12.75" customHeight="1" x14ac:dyDescent="0.25">
      <c r="F99" s="20"/>
      <c r="G99" s="21" t="s">
        <v>9</v>
      </c>
      <c r="H99" s="21"/>
      <c r="I99" s="29"/>
      <c r="J99" s="21"/>
    </row>
    <row r="100" spans="1:10" s="17" customFormat="1" ht="12.75" customHeight="1" x14ac:dyDescent="0.2">
      <c r="D100" s="53"/>
      <c r="E100" s="22"/>
      <c r="F100" s="37"/>
      <c r="G100" s="20" t="s">
        <v>10</v>
      </c>
      <c r="H100" s="20"/>
      <c r="I100" s="29"/>
      <c r="J100" s="21"/>
    </row>
    <row r="101" spans="1:10" s="18" customFormat="1" ht="12.75" customHeight="1" x14ac:dyDescent="0.2">
      <c r="D101" s="23"/>
      <c r="E101" s="22"/>
      <c r="F101" s="37"/>
      <c r="G101" s="22"/>
      <c r="H101" s="22"/>
      <c r="I101" s="29"/>
    </row>
    <row r="102" spans="1:10" s="18" customFormat="1" ht="9.6" x14ac:dyDescent="0.2">
      <c r="C102" s="18" t="s">
        <v>138</v>
      </c>
      <c r="E102" s="18" t="s">
        <v>139</v>
      </c>
      <c r="F102" s="38"/>
      <c r="I102" s="102" t="s">
        <v>140</v>
      </c>
      <c r="J102" s="22"/>
    </row>
    <row r="103" spans="1:10" s="1" customFormat="1" x14ac:dyDescent="0.25">
      <c r="A103"/>
      <c r="B103"/>
      <c r="C103" s="22"/>
      <c r="D103" s="23"/>
      <c r="E103" s="22"/>
      <c r="F103" s="37"/>
      <c r="G103" s="22"/>
      <c r="H103" s="22"/>
      <c r="I103" s="22"/>
    </row>
    <row r="104" spans="1:10" s="1" customFormat="1" x14ac:dyDescent="0.25">
      <c r="A104"/>
      <c r="B104"/>
      <c r="C104" s="22"/>
      <c r="D104" s="23"/>
      <c r="E104" s="22"/>
      <c r="F104" s="37"/>
      <c r="G104" s="22"/>
      <c r="H104" s="22"/>
      <c r="I104" s="22"/>
    </row>
    <row r="105" spans="1:10" s="1" customFormat="1" x14ac:dyDescent="0.25">
      <c r="A105"/>
      <c r="B105"/>
      <c r="C105" s="18"/>
      <c r="D105" s="18"/>
      <c r="E105" s="18"/>
      <c r="F105" s="38"/>
      <c r="G105" s="18"/>
      <c r="H105" s="18"/>
      <c r="I105" s="18"/>
    </row>
    <row r="106" spans="1:10" s="1" customFormat="1" x14ac:dyDescent="0.25">
      <c r="A106"/>
      <c r="B106"/>
      <c r="C106" s="18"/>
      <c r="D106" s="18"/>
      <c r="E106" s="18"/>
      <c r="F106" s="38"/>
      <c r="G106" s="18"/>
      <c r="H106" s="18"/>
      <c r="I106" s="18"/>
    </row>
    <row r="107" spans="1:10" s="1" customFormat="1" x14ac:dyDescent="0.25">
      <c r="A107"/>
      <c r="B107"/>
      <c r="C107" s="18"/>
      <c r="D107" s="18"/>
      <c r="E107" s="18"/>
      <c r="F107" s="38"/>
      <c r="G107" s="18"/>
      <c r="H107" s="18"/>
      <c r="I107" s="18"/>
    </row>
    <row r="108" spans="1:10" s="1" customFormat="1" x14ac:dyDescent="0.25">
      <c r="A108"/>
      <c r="B108"/>
      <c r="C108" s="18"/>
      <c r="D108" s="18"/>
      <c r="E108" s="18"/>
      <c r="F108" s="38"/>
      <c r="G108" s="18"/>
      <c r="H108" s="18"/>
      <c r="I108" s="18"/>
    </row>
    <row r="109" spans="1:10" s="1" customFormat="1" x14ac:dyDescent="0.25">
      <c r="A109"/>
      <c r="B109"/>
      <c r="C109" s="18"/>
      <c r="D109" s="18"/>
      <c r="E109" s="18"/>
      <c r="F109" s="38"/>
      <c r="G109" s="18"/>
      <c r="H109" s="18"/>
      <c r="I109" s="18"/>
    </row>
    <row r="110" spans="1:10" s="1" customFormat="1" x14ac:dyDescent="0.25">
      <c r="A110"/>
      <c r="B110"/>
      <c r="C110" s="18"/>
      <c r="D110" s="18"/>
      <c r="E110" s="18"/>
      <c r="F110" s="38"/>
      <c r="G110" s="18"/>
      <c r="H110" s="18"/>
      <c r="I110" s="18"/>
    </row>
  </sheetData>
  <mergeCells count="5">
    <mergeCell ref="C1:I1"/>
    <mergeCell ref="C2:I2"/>
    <mergeCell ref="C9:I9"/>
    <mergeCell ref="C6:C8"/>
    <mergeCell ref="D6:G8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118"/>
  <sheetViews>
    <sheetView topLeftCell="A44" zoomScaleNormal="100" zoomScaleSheetLayoutView="100" workbookViewId="0">
      <selection activeCell="C48" sqref="C48:H4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  <col min="11" max="12" width="12.33203125" bestFit="1" customWidth="1"/>
  </cols>
  <sheetData>
    <row r="1" spans="3:11" ht="24.75" customHeight="1" x14ac:dyDescent="0.3">
      <c r="C1" s="88" t="s">
        <v>14</v>
      </c>
      <c r="D1" s="88"/>
      <c r="E1" s="88"/>
      <c r="F1" s="88"/>
      <c r="G1" s="88"/>
      <c r="H1" s="88"/>
    </row>
    <row r="2" spans="3:11" s="2" customFormat="1" ht="15" customHeight="1" x14ac:dyDescent="0.25">
      <c r="C2" s="89" t="s">
        <v>0</v>
      </c>
      <c r="D2" s="89"/>
      <c r="E2" s="89"/>
      <c r="F2" s="89"/>
      <c r="G2" s="89"/>
      <c r="H2" s="89"/>
      <c r="I2" s="14"/>
    </row>
    <row r="3" spans="3:11" s="2" customFormat="1" ht="15" customHeight="1" x14ac:dyDescent="0.25">
      <c r="C3" s="90"/>
      <c r="D3" s="90"/>
      <c r="E3" s="90"/>
      <c r="F3" s="90"/>
      <c r="G3" s="90"/>
      <c r="H3" s="90"/>
      <c r="I3" s="3"/>
    </row>
    <row r="4" spans="3:11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11" ht="13.8" thickTop="1" x14ac:dyDescent="0.25">
      <c r="C5" s="91" t="s">
        <v>1</v>
      </c>
      <c r="D5" s="92"/>
      <c r="E5" s="92"/>
      <c r="F5" s="92"/>
      <c r="G5" s="92"/>
      <c r="H5" s="93"/>
      <c r="I5" s="4"/>
    </row>
    <row r="6" spans="3:11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3:11" ht="14.4" thickTop="1" thickBot="1" x14ac:dyDescent="0.3">
      <c r="C7"/>
      <c r="D7" s="8"/>
      <c r="E7"/>
      <c r="F7" s="9"/>
      <c r="G7"/>
      <c r="H7"/>
      <c r="I7" s="4"/>
    </row>
    <row r="8" spans="3:11" ht="48.6" thickTop="1" x14ac:dyDescent="0.25">
      <c r="C8" s="32" t="s">
        <v>25</v>
      </c>
      <c r="D8" s="31" t="s">
        <v>121</v>
      </c>
      <c r="E8" s="35"/>
      <c r="F8" s="36"/>
      <c r="G8" s="10"/>
      <c r="H8" s="10"/>
      <c r="I8" s="4"/>
    </row>
    <row r="9" spans="3:11" s="11" customFormat="1" x14ac:dyDescent="0.25">
      <c r="C9" s="41" t="s">
        <v>18</v>
      </c>
      <c r="D9" s="42" t="s">
        <v>19</v>
      </c>
      <c r="E9" s="15"/>
      <c r="F9" s="15"/>
      <c r="G9" s="15"/>
      <c r="H9" s="15"/>
      <c r="I9" s="12"/>
    </row>
    <row r="10" spans="3:11" s="11" customFormat="1" ht="38.4" x14ac:dyDescent="0.25">
      <c r="C10" s="24">
        <v>3001001</v>
      </c>
      <c r="D10" s="47" t="s">
        <v>27</v>
      </c>
      <c r="E10" s="40" t="s">
        <v>17</v>
      </c>
      <c r="F10" s="44">
        <v>1815.8</v>
      </c>
      <c r="G10" s="27">
        <v>19.41</v>
      </c>
      <c r="H10" s="26">
        <f t="shared" ref="H10:H20" si="0">F10*G10</f>
        <v>35244.68</v>
      </c>
      <c r="I10" s="12"/>
    </row>
    <row r="11" spans="3:11" s="11" customFormat="1" ht="38.4" x14ac:dyDescent="0.25">
      <c r="C11" s="24">
        <v>3001011</v>
      </c>
      <c r="D11" s="47" t="s">
        <v>101</v>
      </c>
      <c r="E11" s="40" t="s">
        <v>15</v>
      </c>
      <c r="F11" s="44">
        <v>64.2</v>
      </c>
      <c r="G11" s="27">
        <v>48.97</v>
      </c>
      <c r="H11" s="26">
        <f t="shared" si="0"/>
        <v>3143.87</v>
      </c>
      <c r="I11" s="12"/>
    </row>
    <row r="12" spans="3:11" s="11" customFormat="1" ht="28.8" x14ac:dyDescent="0.25">
      <c r="C12" s="24">
        <v>3001012</v>
      </c>
      <c r="D12" s="47" t="s">
        <v>38</v>
      </c>
      <c r="E12" s="40" t="s">
        <v>28</v>
      </c>
      <c r="F12" s="44">
        <v>9.6199999999999992</v>
      </c>
      <c r="G12" s="27">
        <v>923.79</v>
      </c>
      <c r="H12" s="26">
        <f t="shared" si="0"/>
        <v>8886.86</v>
      </c>
      <c r="I12" s="12"/>
    </row>
    <row r="13" spans="3:11" s="11" customFormat="1" ht="48" x14ac:dyDescent="0.25">
      <c r="C13" s="24">
        <v>3001021</v>
      </c>
      <c r="D13" s="47" t="s">
        <v>111</v>
      </c>
      <c r="E13" s="40" t="s">
        <v>15</v>
      </c>
      <c r="F13" s="44">
        <v>8.44</v>
      </c>
      <c r="G13" s="27">
        <v>47.8</v>
      </c>
      <c r="H13" s="26">
        <f t="shared" si="0"/>
        <v>403.43</v>
      </c>
      <c r="I13" s="12"/>
      <c r="K13" s="75">
        <f>H105</f>
        <v>13702.55</v>
      </c>
    </row>
    <row r="14" spans="3:11" s="11" customFormat="1" ht="28.8" x14ac:dyDescent="0.25">
      <c r="C14" s="24">
        <v>3001013</v>
      </c>
      <c r="D14" s="47" t="s">
        <v>112</v>
      </c>
      <c r="E14" s="40" t="s">
        <v>28</v>
      </c>
      <c r="F14" s="44">
        <v>4.12</v>
      </c>
      <c r="G14" s="27">
        <v>987.62</v>
      </c>
      <c r="H14" s="26">
        <f t="shared" si="0"/>
        <v>4068.99</v>
      </c>
      <c r="I14" s="12"/>
    </row>
    <row r="15" spans="3:11" s="11" customFormat="1" ht="38.4" x14ac:dyDescent="0.25">
      <c r="C15" s="24">
        <v>3008051</v>
      </c>
      <c r="D15" s="47" t="s">
        <v>113</v>
      </c>
      <c r="E15" s="40" t="s">
        <v>16</v>
      </c>
      <c r="F15" s="44">
        <v>6</v>
      </c>
      <c r="G15" s="27">
        <v>760.68</v>
      </c>
      <c r="H15" s="26">
        <f t="shared" si="0"/>
        <v>4564.08</v>
      </c>
      <c r="I15" s="12"/>
    </row>
    <row r="16" spans="3:11" s="11" customFormat="1" ht="38.4" x14ac:dyDescent="0.25">
      <c r="C16" s="70">
        <v>4000016</v>
      </c>
      <c r="D16" s="71" t="s">
        <v>126</v>
      </c>
      <c r="E16" s="72" t="s">
        <v>16</v>
      </c>
      <c r="F16" s="73">
        <v>11</v>
      </c>
      <c r="G16" s="74">
        <v>570.48</v>
      </c>
      <c r="H16" s="68">
        <f>+G16*F16</f>
        <v>6275.28</v>
      </c>
      <c r="I16" s="12"/>
    </row>
    <row r="17" spans="3:9" s="11" customFormat="1" ht="38.4" x14ac:dyDescent="0.25">
      <c r="C17" s="76" t="s">
        <v>127</v>
      </c>
      <c r="D17" s="69" t="s">
        <v>128</v>
      </c>
      <c r="E17" s="66" t="s">
        <v>16</v>
      </c>
      <c r="F17" s="67">
        <v>1</v>
      </c>
      <c r="G17" s="68">
        <v>1994.53</v>
      </c>
      <c r="H17" s="68"/>
      <c r="I17" s="12"/>
    </row>
    <row r="18" spans="3:9" s="11" customFormat="1" ht="38.4" x14ac:dyDescent="0.25">
      <c r="C18" s="24">
        <v>9999008</v>
      </c>
      <c r="D18" s="47" t="s">
        <v>114</v>
      </c>
      <c r="E18" s="40" t="s">
        <v>16</v>
      </c>
      <c r="F18" s="78">
        <v>9</v>
      </c>
      <c r="G18" s="27">
        <v>3989.07</v>
      </c>
      <c r="H18" s="26">
        <f t="shared" si="0"/>
        <v>35901.629999999997</v>
      </c>
      <c r="I18" s="12"/>
    </row>
    <row r="19" spans="3:9" s="11" customFormat="1" ht="28.8" x14ac:dyDescent="0.25">
      <c r="C19" s="24">
        <v>9999009</v>
      </c>
      <c r="D19" s="47" t="s">
        <v>115</v>
      </c>
      <c r="E19" s="40" t="s">
        <v>16</v>
      </c>
      <c r="F19" s="44">
        <v>2</v>
      </c>
      <c r="G19" s="27">
        <v>5301.29</v>
      </c>
      <c r="H19" s="26">
        <f t="shared" si="0"/>
        <v>10602.58</v>
      </c>
      <c r="I19" s="12"/>
    </row>
    <row r="20" spans="3:9" s="11" customFormat="1" ht="38.4" x14ac:dyDescent="0.25">
      <c r="C20" s="24">
        <v>6020154</v>
      </c>
      <c r="D20" s="47" t="s">
        <v>116</v>
      </c>
      <c r="E20" s="40" t="s">
        <v>16</v>
      </c>
      <c r="F20" s="78">
        <v>1</v>
      </c>
      <c r="G20" s="27">
        <v>265.89999999999998</v>
      </c>
      <c r="H20" s="26">
        <f t="shared" si="0"/>
        <v>265.89999999999998</v>
      </c>
      <c r="I20" s="12"/>
    </row>
    <row r="21" spans="3:9" s="11" customFormat="1" x14ac:dyDescent="0.25">
      <c r="C21" s="24"/>
      <c r="D21" s="43"/>
      <c r="E21" s="40"/>
      <c r="F21" s="44"/>
      <c r="G21" s="27"/>
      <c r="H21" s="28">
        <f>SUM(H10:H20)</f>
        <v>109357.3</v>
      </c>
      <c r="I21" s="12"/>
    </row>
    <row r="22" spans="3:9" s="11" customFormat="1" x14ac:dyDescent="0.25">
      <c r="C22" s="41" t="s">
        <v>26</v>
      </c>
      <c r="D22" s="42" t="s">
        <v>29</v>
      </c>
      <c r="E22" s="15"/>
      <c r="F22" s="15"/>
      <c r="G22" s="15"/>
      <c r="H22" s="15"/>
      <c r="I22" s="12"/>
    </row>
    <row r="23" spans="3:9" s="11" customFormat="1" ht="19.2" x14ac:dyDescent="0.25">
      <c r="C23" s="24">
        <v>3002001</v>
      </c>
      <c r="D23" s="47" t="s">
        <v>30</v>
      </c>
      <c r="E23" s="40" t="s">
        <v>28</v>
      </c>
      <c r="F23" s="44">
        <v>356.8</v>
      </c>
      <c r="G23" s="27">
        <v>69.39</v>
      </c>
      <c r="H23" s="26">
        <f t="shared" ref="H23:H26" si="1">F23*G23</f>
        <v>24758.35</v>
      </c>
      <c r="I23" s="12"/>
    </row>
    <row r="24" spans="3:9" s="11" customFormat="1" ht="38.4" x14ac:dyDescent="0.25">
      <c r="C24" s="24">
        <v>3002002</v>
      </c>
      <c r="D24" s="43" t="s">
        <v>31</v>
      </c>
      <c r="E24" s="40" t="s">
        <v>28</v>
      </c>
      <c r="F24" s="44">
        <v>356.8</v>
      </c>
      <c r="G24" s="27">
        <v>293.97000000000003</v>
      </c>
      <c r="H24" s="26">
        <f t="shared" si="1"/>
        <v>104888.5</v>
      </c>
      <c r="I24" s="12"/>
    </row>
    <row r="25" spans="3:9" s="11" customFormat="1" ht="48" x14ac:dyDescent="0.25">
      <c r="C25" s="24">
        <v>3002003</v>
      </c>
      <c r="D25" s="43" t="s">
        <v>77</v>
      </c>
      <c r="E25" s="40" t="s">
        <v>17</v>
      </c>
      <c r="F25" s="44">
        <v>1234.79</v>
      </c>
      <c r="G25" s="27">
        <v>24.3</v>
      </c>
      <c r="H25" s="26">
        <f t="shared" si="1"/>
        <v>30005.4</v>
      </c>
      <c r="I25" s="12"/>
    </row>
    <row r="26" spans="3:9" s="11" customFormat="1" ht="57.6" x14ac:dyDescent="0.25">
      <c r="C26" s="24">
        <v>3002007</v>
      </c>
      <c r="D26" s="43" t="s">
        <v>68</v>
      </c>
      <c r="E26" s="40" t="s">
        <v>28</v>
      </c>
      <c r="F26" s="44">
        <v>246.96</v>
      </c>
      <c r="G26" s="27">
        <v>1550.73</v>
      </c>
      <c r="H26" s="26">
        <f t="shared" si="1"/>
        <v>382968.28</v>
      </c>
      <c r="I26" s="12"/>
    </row>
    <row r="27" spans="3:9" s="11" customFormat="1" x14ac:dyDescent="0.25">
      <c r="C27" s="24"/>
      <c r="D27" s="43"/>
      <c r="E27" s="40"/>
      <c r="F27" s="44"/>
      <c r="G27" s="27"/>
      <c r="H27" s="28">
        <f>SUM(H23:H26)</f>
        <v>542620.53</v>
      </c>
      <c r="I27" s="12"/>
    </row>
    <row r="28" spans="3:9" s="11" customFormat="1" x14ac:dyDescent="0.25">
      <c r="C28" s="41" t="s">
        <v>20</v>
      </c>
      <c r="D28" s="42" t="s">
        <v>39</v>
      </c>
      <c r="E28" s="15"/>
      <c r="F28" s="15"/>
      <c r="G28" s="15"/>
      <c r="H28" s="15"/>
      <c r="I28" s="12"/>
    </row>
    <row r="29" spans="3:9" s="11" customFormat="1" ht="48" x14ac:dyDescent="0.25">
      <c r="C29" s="24">
        <v>3003011</v>
      </c>
      <c r="D29" s="43" t="s">
        <v>57</v>
      </c>
      <c r="E29" s="40" t="s">
        <v>17</v>
      </c>
      <c r="F29" s="44">
        <v>385.24</v>
      </c>
      <c r="G29" s="27">
        <v>512.83000000000004</v>
      </c>
      <c r="H29" s="26">
        <f t="shared" ref="H29:H34" si="2">F29*G29</f>
        <v>197562.63</v>
      </c>
      <c r="I29" s="12"/>
    </row>
    <row r="30" spans="3:9" s="11" customFormat="1" ht="38.4" x14ac:dyDescent="0.25">
      <c r="C30" s="24">
        <v>3003013</v>
      </c>
      <c r="D30" s="43" t="s">
        <v>102</v>
      </c>
      <c r="E30" s="40" t="s">
        <v>28</v>
      </c>
      <c r="F30" s="44">
        <v>30.82</v>
      </c>
      <c r="G30" s="27">
        <v>304.7</v>
      </c>
      <c r="H30" s="26">
        <f t="shared" si="2"/>
        <v>9390.85</v>
      </c>
      <c r="I30" s="12"/>
    </row>
    <row r="31" spans="3:9" s="11" customFormat="1" ht="67.2" x14ac:dyDescent="0.25">
      <c r="C31" s="24">
        <v>3003021</v>
      </c>
      <c r="D31" s="43" t="s">
        <v>108</v>
      </c>
      <c r="E31" s="40" t="s">
        <v>28</v>
      </c>
      <c r="F31" s="44">
        <v>21.85</v>
      </c>
      <c r="G31" s="27">
        <v>7170.77</v>
      </c>
      <c r="H31" s="26">
        <f t="shared" si="2"/>
        <v>156681.32</v>
      </c>
      <c r="I31" s="12"/>
    </row>
    <row r="32" spans="3:9" s="11" customFormat="1" ht="48" x14ac:dyDescent="0.25">
      <c r="C32" s="24">
        <v>3003020</v>
      </c>
      <c r="D32" s="43" t="s">
        <v>75</v>
      </c>
      <c r="E32" s="40" t="s">
        <v>17</v>
      </c>
      <c r="F32" s="44">
        <v>65.94</v>
      </c>
      <c r="G32" s="27">
        <v>547.4</v>
      </c>
      <c r="H32" s="26">
        <f t="shared" si="2"/>
        <v>36095.56</v>
      </c>
      <c r="I32" s="12"/>
    </row>
    <row r="33" spans="3:12" s="11" customFormat="1" ht="28.8" x14ac:dyDescent="0.25">
      <c r="C33" s="24">
        <v>3003008</v>
      </c>
      <c r="D33" s="43" t="s">
        <v>60</v>
      </c>
      <c r="E33" s="40" t="s">
        <v>17</v>
      </c>
      <c r="F33" s="44">
        <v>37.68</v>
      </c>
      <c r="G33" s="27">
        <v>11.36</v>
      </c>
      <c r="H33" s="26">
        <f t="shared" si="2"/>
        <v>428.04</v>
      </c>
      <c r="I33" s="12"/>
    </row>
    <row r="34" spans="3:12" s="11" customFormat="1" ht="38.4" x14ac:dyDescent="0.25">
      <c r="C34" s="24">
        <v>3003009</v>
      </c>
      <c r="D34" s="43" t="s">
        <v>61</v>
      </c>
      <c r="E34" s="40" t="s">
        <v>17</v>
      </c>
      <c r="F34" s="44">
        <v>37.68</v>
      </c>
      <c r="G34" s="27">
        <v>61.69</v>
      </c>
      <c r="H34" s="26">
        <f t="shared" si="2"/>
        <v>2324.48</v>
      </c>
      <c r="I34" s="12"/>
    </row>
    <row r="35" spans="3:12" s="11" customFormat="1" x14ac:dyDescent="0.25">
      <c r="C35" s="24"/>
      <c r="D35" s="43"/>
      <c r="E35" s="40"/>
      <c r="F35" s="44"/>
      <c r="G35" s="27"/>
      <c r="H35" s="28">
        <f>SUM(H29:H34)</f>
        <v>402482.88</v>
      </c>
      <c r="I35" s="12"/>
    </row>
    <row r="36" spans="3:12" s="11" customFormat="1" x14ac:dyDescent="0.25">
      <c r="C36" s="41" t="s">
        <v>21</v>
      </c>
      <c r="D36" s="42" t="s">
        <v>78</v>
      </c>
      <c r="E36" s="15"/>
      <c r="F36" s="15"/>
      <c r="G36" s="15"/>
      <c r="H36" s="15"/>
      <c r="I36" s="12"/>
    </row>
    <row r="37" spans="3:12" s="11" customFormat="1" ht="28.8" x14ac:dyDescent="0.25">
      <c r="C37" s="24">
        <v>3004001</v>
      </c>
      <c r="D37" s="47" t="s">
        <v>79</v>
      </c>
      <c r="E37" s="40" t="s">
        <v>17</v>
      </c>
      <c r="F37" s="44">
        <v>1234.79</v>
      </c>
      <c r="G37" s="27">
        <v>11.36</v>
      </c>
      <c r="H37" s="26">
        <f t="shared" ref="H37:H40" si="3">F37*G37</f>
        <v>14027.21</v>
      </c>
      <c r="I37" s="12"/>
    </row>
    <row r="38" spans="3:12" s="11" customFormat="1" ht="57.6" x14ac:dyDescent="0.25">
      <c r="C38" s="24" t="s">
        <v>80</v>
      </c>
      <c r="D38" s="47" t="s">
        <v>81</v>
      </c>
      <c r="E38" s="40" t="s">
        <v>15</v>
      </c>
      <c r="F38" s="44">
        <v>287.16000000000003</v>
      </c>
      <c r="G38" s="27">
        <v>55.24</v>
      </c>
      <c r="H38" s="26">
        <f t="shared" si="3"/>
        <v>15862.72</v>
      </c>
      <c r="I38" s="12"/>
    </row>
    <row r="39" spans="3:12" s="11" customFormat="1" ht="38.4" x14ac:dyDescent="0.25">
      <c r="C39" s="24" t="s">
        <v>82</v>
      </c>
      <c r="D39" s="47" t="s">
        <v>83</v>
      </c>
      <c r="E39" s="40" t="s">
        <v>15</v>
      </c>
      <c r="F39" s="44">
        <v>34.4</v>
      </c>
      <c r="G39" s="27">
        <v>154.62</v>
      </c>
      <c r="H39" s="26">
        <f t="shared" si="3"/>
        <v>5318.93</v>
      </c>
      <c r="I39" s="12"/>
    </row>
    <row r="40" spans="3:12" s="11" customFormat="1" ht="38.4" x14ac:dyDescent="0.25">
      <c r="C40" s="24">
        <v>3004007</v>
      </c>
      <c r="D40" s="47" t="s">
        <v>84</v>
      </c>
      <c r="E40" s="40" t="s">
        <v>15</v>
      </c>
      <c r="F40" s="44">
        <v>438.6</v>
      </c>
      <c r="G40" s="27">
        <v>63.48</v>
      </c>
      <c r="H40" s="26">
        <f t="shared" si="3"/>
        <v>27842.33</v>
      </c>
      <c r="I40" s="12"/>
    </row>
    <row r="41" spans="3:12" s="11" customFormat="1" ht="57.6" x14ac:dyDescent="0.25">
      <c r="C41" s="64">
        <v>3004010</v>
      </c>
      <c r="D41" s="65" t="s">
        <v>129</v>
      </c>
      <c r="E41" s="66" t="s">
        <v>17</v>
      </c>
      <c r="F41" s="67">
        <v>1234.79</v>
      </c>
      <c r="G41" s="68">
        <v>705.3</v>
      </c>
      <c r="H41" s="68">
        <f t="shared" ref="H41" si="4">+G41*F41</f>
        <v>870897.39</v>
      </c>
      <c r="I41" s="12"/>
      <c r="K41" s="75">
        <f>G42-G41</f>
        <v>115.83</v>
      </c>
      <c r="L41" s="75">
        <f>F41*K41</f>
        <v>143025.73000000001</v>
      </c>
    </row>
    <row r="42" spans="3:12" s="11" customFormat="1" ht="57.6" x14ac:dyDescent="0.25">
      <c r="C42" s="59" t="s">
        <v>85</v>
      </c>
      <c r="D42" s="77" t="s">
        <v>86</v>
      </c>
      <c r="E42" s="61" t="s">
        <v>17</v>
      </c>
      <c r="F42" s="62">
        <v>1234.79</v>
      </c>
      <c r="G42" s="63">
        <v>821.13</v>
      </c>
      <c r="H42" s="63"/>
      <c r="I42" s="12"/>
      <c r="K42" s="75"/>
    </row>
    <row r="43" spans="3:12" s="11" customFormat="1" x14ac:dyDescent="0.25">
      <c r="C43" s="24"/>
      <c r="D43" s="46"/>
      <c r="E43" s="40"/>
      <c r="F43" s="44"/>
      <c r="G43" s="27"/>
      <c r="H43" s="28">
        <f>SUM(H37:H42)</f>
        <v>933948.58</v>
      </c>
      <c r="I43" s="12"/>
    </row>
    <row r="44" spans="3:12" s="11" customFormat="1" x14ac:dyDescent="0.25">
      <c r="C44" s="41" t="s">
        <v>22</v>
      </c>
      <c r="D44" s="42" t="s">
        <v>23</v>
      </c>
      <c r="E44" s="15"/>
      <c r="F44" s="15"/>
      <c r="G44" s="15"/>
      <c r="H44" s="15"/>
      <c r="I44" s="12"/>
    </row>
    <row r="45" spans="3:12" s="11" customFormat="1" ht="38.4" x14ac:dyDescent="0.25">
      <c r="C45" s="24">
        <v>3006001</v>
      </c>
      <c r="D45" s="47" t="s">
        <v>40</v>
      </c>
      <c r="E45" s="40" t="s">
        <v>16</v>
      </c>
      <c r="F45" s="44">
        <v>11</v>
      </c>
      <c r="G45" s="27">
        <v>7462.25</v>
      </c>
      <c r="H45" s="26">
        <f t="shared" ref="H45:H50" si="5">F45*G45</f>
        <v>82084.75</v>
      </c>
      <c r="I45" s="12"/>
    </row>
    <row r="46" spans="3:12" s="11" customFormat="1" ht="57.6" x14ac:dyDescent="0.25">
      <c r="C46" s="24">
        <v>3006003</v>
      </c>
      <c r="D46" s="47" t="s">
        <v>103</v>
      </c>
      <c r="E46" s="40" t="s">
        <v>41</v>
      </c>
      <c r="F46" s="44">
        <v>5</v>
      </c>
      <c r="G46" s="27">
        <v>3781.94</v>
      </c>
      <c r="H46" s="26">
        <f t="shared" si="5"/>
        <v>18909.7</v>
      </c>
      <c r="I46" s="12"/>
    </row>
    <row r="47" spans="3:12" s="11" customFormat="1" ht="57.6" x14ac:dyDescent="0.25">
      <c r="C47" s="24">
        <v>3006005</v>
      </c>
      <c r="D47" s="47" t="s">
        <v>87</v>
      </c>
      <c r="E47" s="40" t="s">
        <v>41</v>
      </c>
      <c r="F47" s="44">
        <v>6</v>
      </c>
      <c r="G47" s="27">
        <v>6184.04</v>
      </c>
      <c r="H47" s="26">
        <f t="shared" si="5"/>
        <v>37104.239999999998</v>
      </c>
      <c r="I47" s="12"/>
    </row>
    <row r="48" spans="3:12" s="11" customFormat="1" ht="57.6" x14ac:dyDescent="0.25">
      <c r="C48" s="64">
        <v>3006031</v>
      </c>
      <c r="D48" s="69" t="s">
        <v>125</v>
      </c>
      <c r="E48" s="66" t="s">
        <v>16</v>
      </c>
      <c r="F48" s="67">
        <v>5</v>
      </c>
      <c r="G48" s="68">
        <v>3232.44</v>
      </c>
      <c r="H48" s="68"/>
      <c r="I48" s="12"/>
    </row>
    <row r="49" spans="3:9" s="11" customFormat="1" ht="86.4" x14ac:dyDescent="0.25">
      <c r="C49" s="64" t="s">
        <v>123</v>
      </c>
      <c r="D49" s="65" t="s">
        <v>124</v>
      </c>
      <c r="E49" s="66" t="s">
        <v>16</v>
      </c>
      <c r="F49" s="67">
        <v>11</v>
      </c>
      <c r="G49" s="68">
        <v>6788.26</v>
      </c>
      <c r="H49" s="68">
        <f t="shared" si="5"/>
        <v>74670.86</v>
      </c>
      <c r="I49" s="12"/>
    </row>
    <row r="50" spans="3:9" s="11" customFormat="1" ht="67.2" x14ac:dyDescent="0.25">
      <c r="C50" s="59" t="s">
        <v>92</v>
      </c>
      <c r="D50" s="60" t="s">
        <v>93</v>
      </c>
      <c r="E50" s="61" t="s">
        <v>16</v>
      </c>
      <c r="F50" s="62">
        <v>11</v>
      </c>
      <c r="G50" s="63">
        <v>9176.06</v>
      </c>
      <c r="H50" s="68">
        <f t="shared" si="5"/>
        <v>100936.66</v>
      </c>
      <c r="I50" s="12"/>
    </row>
    <row r="51" spans="3:9" s="11" customFormat="1" x14ac:dyDescent="0.25">
      <c r="C51" s="24"/>
      <c r="D51" s="46"/>
      <c r="E51" s="40"/>
      <c r="F51" s="44"/>
      <c r="G51" s="27"/>
      <c r="H51" s="28">
        <f>SUM(H45:H50)</f>
        <v>313706.21000000002</v>
      </c>
      <c r="I51" s="12"/>
    </row>
    <row r="52" spans="3:9" s="11" customFormat="1" x14ac:dyDescent="0.25">
      <c r="C52" s="41" t="s">
        <v>32</v>
      </c>
      <c r="D52" s="42" t="s">
        <v>42</v>
      </c>
      <c r="E52" s="15"/>
      <c r="F52" s="15"/>
      <c r="G52" s="15"/>
      <c r="H52" s="15"/>
      <c r="I52" s="12"/>
    </row>
    <row r="53" spans="3:9" s="11" customFormat="1" ht="67.2" x14ac:dyDescent="0.25">
      <c r="C53" s="24" t="s">
        <v>52</v>
      </c>
      <c r="D53" s="48" t="s">
        <v>73</v>
      </c>
      <c r="E53" s="40" t="s">
        <v>16</v>
      </c>
      <c r="F53" s="44">
        <v>6</v>
      </c>
      <c r="G53" s="27">
        <v>3864.71</v>
      </c>
      <c r="H53" s="26">
        <f t="shared" ref="H53:H57" si="6">F53*G53</f>
        <v>23188.26</v>
      </c>
      <c r="I53" s="12"/>
    </row>
    <row r="54" spans="3:9" s="11" customFormat="1" ht="57.6" x14ac:dyDescent="0.25">
      <c r="C54" s="24" t="s">
        <v>53</v>
      </c>
      <c r="D54" s="48" t="s">
        <v>54</v>
      </c>
      <c r="E54" s="40" t="s">
        <v>16</v>
      </c>
      <c r="F54" s="44">
        <v>2</v>
      </c>
      <c r="G54" s="27">
        <v>3862.45</v>
      </c>
      <c r="H54" s="26">
        <f t="shared" si="6"/>
        <v>7724.9</v>
      </c>
      <c r="I54" s="12"/>
    </row>
    <row r="55" spans="3:9" s="11" customFormat="1" ht="67.2" x14ac:dyDescent="0.25">
      <c r="C55" s="24" t="s">
        <v>104</v>
      </c>
      <c r="D55" s="48" t="s">
        <v>105</v>
      </c>
      <c r="E55" s="40" t="s">
        <v>16</v>
      </c>
      <c r="F55" s="44">
        <v>2</v>
      </c>
      <c r="G55" s="27">
        <v>3598.55</v>
      </c>
      <c r="H55" s="26">
        <f t="shared" si="6"/>
        <v>7197.1</v>
      </c>
      <c r="I55" s="12"/>
    </row>
    <row r="56" spans="3:9" s="11" customFormat="1" ht="57.6" x14ac:dyDescent="0.25">
      <c r="C56" s="24" t="s">
        <v>55</v>
      </c>
      <c r="D56" s="48" t="s">
        <v>56</v>
      </c>
      <c r="E56" s="40" t="s">
        <v>16</v>
      </c>
      <c r="F56" s="44">
        <v>7</v>
      </c>
      <c r="G56" s="27">
        <v>3581.67</v>
      </c>
      <c r="H56" s="26">
        <f t="shared" si="6"/>
        <v>25071.69</v>
      </c>
      <c r="I56" s="12"/>
    </row>
    <row r="57" spans="3:9" s="11" customFormat="1" ht="57.6" x14ac:dyDescent="0.25">
      <c r="C57" s="24" t="s">
        <v>69</v>
      </c>
      <c r="D57" s="48" t="s">
        <v>70</v>
      </c>
      <c r="E57" s="40" t="s">
        <v>15</v>
      </c>
      <c r="F57" s="44">
        <v>24</v>
      </c>
      <c r="G57" s="27">
        <v>612.88</v>
      </c>
      <c r="H57" s="26">
        <f t="shared" si="6"/>
        <v>14709.12</v>
      </c>
      <c r="I57" s="12"/>
    </row>
    <row r="58" spans="3:9" s="11" customFormat="1" x14ac:dyDescent="0.25">
      <c r="C58" s="24"/>
      <c r="D58" s="46"/>
      <c r="E58" s="40"/>
      <c r="F58" s="44"/>
      <c r="G58" s="27"/>
      <c r="H58" s="28">
        <f>SUM(H53:H57)</f>
        <v>77891.070000000007</v>
      </c>
      <c r="I58" s="12"/>
    </row>
    <row r="59" spans="3:9" s="11" customFormat="1" x14ac:dyDescent="0.25">
      <c r="C59" s="41" t="s">
        <v>37</v>
      </c>
      <c r="D59" s="42" t="s">
        <v>43</v>
      </c>
      <c r="E59" s="15"/>
      <c r="F59" s="15"/>
      <c r="G59" s="15"/>
      <c r="H59" s="15"/>
      <c r="I59" s="12"/>
    </row>
    <row r="60" spans="3:9" s="11" customFormat="1" ht="76.8" x14ac:dyDescent="0.25">
      <c r="C60" s="24" t="s">
        <v>99</v>
      </c>
      <c r="D60" s="48" t="s">
        <v>100</v>
      </c>
      <c r="E60" s="40" t="s">
        <v>15</v>
      </c>
      <c r="F60" s="44">
        <v>94.05</v>
      </c>
      <c r="G60" s="27">
        <v>78.510000000000005</v>
      </c>
      <c r="H60" s="26">
        <f t="shared" ref="H60:H62" si="7">F60*G60</f>
        <v>7383.87</v>
      </c>
      <c r="I60" s="12"/>
    </row>
    <row r="61" spans="3:9" s="11" customFormat="1" ht="67.2" x14ac:dyDescent="0.25">
      <c r="C61" s="24" t="s">
        <v>95</v>
      </c>
      <c r="D61" s="48" t="s">
        <v>96</v>
      </c>
      <c r="E61" s="40" t="s">
        <v>15</v>
      </c>
      <c r="F61" s="44">
        <v>8.6</v>
      </c>
      <c r="G61" s="27">
        <v>331.85</v>
      </c>
      <c r="H61" s="26">
        <f t="shared" si="7"/>
        <v>2853.91</v>
      </c>
      <c r="I61" s="12"/>
    </row>
    <row r="62" spans="3:9" s="11" customFormat="1" ht="76.8" x14ac:dyDescent="0.25">
      <c r="C62" s="24" t="s">
        <v>97</v>
      </c>
      <c r="D62" s="48" t="s">
        <v>98</v>
      </c>
      <c r="E62" s="40" t="s">
        <v>15</v>
      </c>
      <c r="F62" s="44">
        <v>154</v>
      </c>
      <c r="G62" s="27">
        <v>331.85</v>
      </c>
      <c r="H62" s="26">
        <f t="shared" si="7"/>
        <v>51104.9</v>
      </c>
      <c r="I62" s="12"/>
    </row>
    <row r="63" spans="3:9" s="11" customFormat="1" x14ac:dyDescent="0.25">
      <c r="C63" s="24"/>
      <c r="D63" s="46"/>
      <c r="E63" s="40"/>
      <c r="F63" s="44"/>
      <c r="G63" s="27"/>
      <c r="H63" s="28">
        <f>SUM(H60:H62)</f>
        <v>61342.68</v>
      </c>
      <c r="I63" s="12"/>
    </row>
    <row r="64" spans="3:9" s="11" customFormat="1" x14ac:dyDescent="0.25">
      <c r="C64" s="41" t="s">
        <v>44</v>
      </c>
      <c r="D64" s="42" t="s">
        <v>45</v>
      </c>
      <c r="E64" s="15"/>
      <c r="F64" s="15"/>
      <c r="G64" s="15"/>
      <c r="H64" s="15"/>
      <c r="I64" s="12"/>
    </row>
    <row r="65" spans="3:9" s="11" customFormat="1" ht="163.19999999999999" x14ac:dyDescent="0.25">
      <c r="C65" s="24">
        <v>3007057</v>
      </c>
      <c r="D65" s="54" t="s">
        <v>109</v>
      </c>
      <c r="E65" s="40" t="s">
        <v>16</v>
      </c>
      <c r="F65" s="44">
        <v>5</v>
      </c>
      <c r="G65" s="27">
        <v>34154.94</v>
      </c>
      <c r="H65" s="26">
        <f t="shared" ref="H65:H66" si="8">F65*G65</f>
        <v>170774.7</v>
      </c>
      <c r="I65" s="12"/>
    </row>
    <row r="66" spans="3:9" s="11" customFormat="1" ht="96" x14ac:dyDescent="0.25">
      <c r="C66" s="24">
        <v>3007007</v>
      </c>
      <c r="D66" s="48" t="s">
        <v>89</v>
      </c>
      <c r="E66" s="40" t="s">
        <v>16</v>
      </c>
      <c r="F66" s="44">
        <v>5</v>
      </c>
      <c r="G66" s="27">
        <v>4929.46</v>
      </c>
      <c r="H66" s="26">
        <f t="shared" si="8"/>
        <v>24647.3</v>
      </c>
      <c r="I66" s="12"/>
    </row>
    <row r="67" spans="3:9" s="11" customFormat="1" x14ac:dyDescent="0.25">
      <c r="C67" s="24"/>
      <c r="D67" s="46"/>
      <c r="E67" s="40"/>
      <c r="F67" s="44"/>
      <c r="G67" s="27"/>
      <c r="H67" s="28">
        <f>SUM(H65:H66)</f>
        <v>195422</v>
      </c>
      <c r="I67" s="12"/>
    </row>
    <row r="68" spans="3:9" s="11" customFormat="1" x14ac:dyDescent="0.25">
      <c r="C68" s="41" t="s">
        <v>71</v>
      </c>
      <c r="D68" s="42" t="s">
        <v>46</v>
      </c>
      <c r="E68" s="15"/>
      <c r="F68" s="15"/>
      <c r="G68" s="15"/>
      <c r="H68" s="15"/>
      <c r="I68" s="12"/>
    </row>
    <row r="69" spans="3:9" s="11" customFormat="1" ht="28.8" x14ac:dyDescent="0.25">
      <c r="C69" s="24">
        <v>3008001</v>
      </c>
      <c r="D69" s="47" t="s">
        <v>90</v>
      </c>
      <c r="E69" s="40" t="s">
        <v>17</v>
      </c>
      <c r="F69" s="44">
        <v>1815.8</v>
      </c>
      <c r="G69" s="27">
        <v>4.1100000000000003</v>
      </c>
      <c r="H69" s="26">
        <f t="shared" ref="H69" si="9">F69*G69</f>
        <v>7462.94</v>
      </c>
      <c r="I69" s="12"/>
    </row>
    <row r="70" spans="3:9" s="11" customFormat="1" ht="13.8" thickBot="1" x14ac:dyDescent="0.3">
      <c r="C70" s="24"/>
      <c r="D70" s="46"/>
      <c r="E70" s="40"/>
      <c r="F70" s="44"/>
      <c r="G70" s="27"/>
      <c r="H70" s="28">
        <f>SUM(H69)</f>
        <v>7462.94</v>
      </c>
      <c r="I70" s="12"/>
    </row>
    <row r="71" spans="3:9" ht="13.8" thickTop="1" x14ac:dyDescent="0.25">
      <c r="C71" s="32" t="s">
        <v>47</v>
      </c>
      <c r="D71" s="31" t="s">
        <v>76</v>
      </c>
      <c r="E71" s="35"/>
      <c r="F71" s="36"/>
      <c r="G71" s="10"/>
      <c r="H71" s="10"/>
      <c r="I71" s="4"/>
    </row>
    <row r="72" spans="3:9" s="11" customFormat="1" x14ac:dyDescent="0.25">
      <c r="C72" s="41" t="s">
        <v>48</v>
      </c>
      <c r="D72" s="42" t="s">
        <v>33</v>
      </c>
      <c r="E72" s="15"/>
      <c r="F72" s="15"/>
      <c r="G72" s="15"/>
      <c r="H72" s="15"/>
      <c r="I72" s="12"/>
    </row>
    <row r="73" spans="3:9" s="11" customFormat="1" ht="28.8" x14ac:dyDescent="0.25">
      <c r="C73" s="24" t="s">
        <v>34</v>
      </c>
      <c r="D73" s="47" t="s">
        <v>62</v>
      </c>
      <c r="E73" s="40" t="s">
        <v>15</v>
      </c>
      <c r="F73" s="44">
        <v>106.5</v>
      </c>
      <c r="G73" s="27">
        <v>19.18</v>
      </c>
      <c r="H73" s="26">
        <v>2042.67</v>
      </c>
      <c r="I73" s="12"/>
    </row>
    <row r="74" spans="3:9" s="11" customFormat="1" ht="38.4" x14ac:dyDescent="0.25">
      <c r="C74" s="24">
        <v>3002052</v>
      </c>
      <c r="D74" s="47" t="s">
        <v>91</v>
      </c>
      <c r="E74" s="40" t="s">
        <v>28</v>
      </c>
      <c r="F74" s="44">
        <v>127.8</v>
      </c>
      <c r="G74" s="27">
        <v>113.18</v>
      </c>
      <c r="H74" s="26">
        <v>14464.4</v>
      </c>
      <c r="I74" s="12"/>
    </row>
    <row r="75" spans="3:9" s="11" customFormat="1" ht="28.8" x14ac:dyDescent="0.25">
      <c r="C75" s="24">
        <v>3002041</v>
      </c>
      <c r="D75" s="47" t="s">
        <v>49</v>
      </c>
      <c r="E75" s="40" t="s">
        <v>28</v>
      </c>
      <c r="F75" s="44">
        <v>7.99</v>
      </c>
      <c r="G75" s="27">
        <v>1417.08</v>
      </c>
      <c r="H75" s="26">
        <v>11322.47</v>
      </c>
      <c r="I75" s="12"/>
    </row>
    <row r="76" spans="3:9" s="11" customFormat="1" ht="28.8" x14ac:dyDescent="0.25">
      <c r="C76" s="24" t="s">
        <v>63</v>
      </c>
      <c r="D76" s="47" t="s">
        <v>64</v>
      </c>
      <c r="E76" s="40" t="s">
        <v>15</v>
      </c>
      <c r="F76" s="44">
        <v>106.5</v>
      </c>
      <c r="G76" s="27">
        <v>278.83999999999997</v>
      </c>
      <c r="H76" s="26">
        <v>29696.46</v>
      </c>
      <c r="I76" s="12"/>
    </row>
    <row r="77" spans="3:9" s="11" customFormat="1" ht="28.8" x14ac:dyDescent="0.25">
      <c r="C77" s="24" t="s">
        <v>65</v>
      </c>
      <c r="D77" s="47" t="s">
        <v>66</v>
      </c>
      <c r="E77" s="40" t="s">
        <v>15</v>
      </c>
      <c r="F77" s="44">
        <v>106.5</v>
      </c>
      <c r="G77" s="27">
        <v>99.73</v>
      </c>
      <c r="H77" s="26">
        <v>10621.25</v>
      </c>
      <c r="I77" s="12"/>
    </row>
    <row r="78" spans="3:9" s="11" customFormat="1" ht="38.4" x14ac:dyDescent="0.25">
      <c r="C78" s="24" t="s">
        <v>117</v>
      </c>
      <c r="D78" s="47" t="s">
        <v>118</v>
      </c>
      <c r="E78" s="40" t="s">
        <v>28</v>
      </c>
      <c r="F78" s="44">
        <v>91.76</v>
      </c>
      <c r="G78" s="27">
        <v>316.29000000000002</v>
      </c>
      <c r="H78" s="26">
        <v>29022.77</v>
      </c>
      <c r="I78" s="12"/>
    </row>
    <row r="79" spans="3:9" s="11" customFormat="1" ht="38.4" x14ac:dyDescent="0.25">
      <c r="C79" s="24">
        <v>3002002</v>
      </c>
      <c r="D79" s="47" t="s">
        <v>31</v>
      </c>
      <c r="E79" s="40" t="s">
        <v>28</v>
      </c>
      <c r="F79" s="44">
        <v>8.08</v>
      </c>
      <c r="G79" s="27">
        <v>293.97000000000003</v>
      </c>
      <c r="H79" s="26">
        <v>2375.2800000000002</v>
      </c>
      <c r="I79" s="12"/>
    </row>
    <row r="80" spans="3:9" s="11" customFormat="1" ht="28.8" x14ac:dyDescent="0.25">
      <c r="C80" s="24" t="s">
        <v>58</v>
      </c>
      <c r="D80" s="47" t="s">
        <v>67</v>
      </c>
      <c r="E80" s="40" t="s">
        <v>59</v>
      </c>
      <c r="F80" s="44">
        <v>6</v>
      </c>
      <c r="G80" s="27">
        <v>920.48</v>
      </c>
      <c r="H80" s="26">
        <v>5522.88</v>
      </c>
      <c r="I80" s="12"/>
    </row>
    <row r="81" spans="3:9" s="11" customFormat="1" ht="38.4" x14ac:dyDescent="0.25">
      <c r="C81" s="24" t="s">
        <v>35</v>
      </c>
      <c r="D81" s="47" t="s">
        <v>72</v>
      </c>
      <c r="E81" s="40" t="s">
        <v>36</v>
      </c>
      <c r="F81" s="44">
        <v>48</v>
      </c>
      <c r="G81" s="27">
        <v>144.25</v>
      </c>
      <c r="H81" s="26">
        <f t="shared" ref="H81" si="10">F81*G81</f>
        <v>6924</v>
      </c>
      <c r="I81" s="12"/>
    </row>
    <row r="82" spans="3:9" s="11" customFormat="1" ht="13.8" thickBot="1" x14ac:dyDescent="0.3">
      <c r="C82" s="24"/>
      <c r="D82" s="46"/>
      <c r="E82" s="40"/>
      <c r="F82" s="44"/>
      <c r="G82" s="27"/>
      <c r="H82" s="28">
        <f>SUM(H73:H81)</f>
        <v>111992.18</v>
      </c>
      <c r="I82" s="12"/>
    </row>
    <row r="83" spans="3:9" ht="13.8" thickTop="1" x14ac:dyDescent="0.25">
      <c r="C83" s="32" t="s">
        <v>50</v>
      </c>
      <c r="D83" s="31" t="s">
        <v>88</v>
      </c>
      <c r="E83" s="35"/>
      <c r="F83" s="36"/>
      <c r="G83" s="10"/>
      <c r="H83" s="10"/>
      <c r="I83" s="4"/>
    </row>
    <row r="84" spans="3:9" s="11" customFormat="1" x14ac:dyDescent="0.25">
      <c r="C84" s="41" t="s">
        <v>51</v>
      </c>
      <c r="D84" s="42" t="s">
        <v>33</v>
      </c>
      <c r="E84" s="15"/>
      <c r="F84" s="15"/>
      <c r="G84" s="15"/>
      <c r="H84" s="15"/>
      <c r="I84" s="12"/>
    </row>
    <row r="85" spans="3:9" s="11" customFormat="1" ht="28.8" x14ac:dyDescent="0.25">
      <c r="C85" s="24" t="s">
        <v>34</v>
      </c>
      <c r="D85" s="56" t="s">
        <v>62</v>
      </c>
      <c r="E85" s="40" t="s">
        <v>15</v>
      </c>
      <c r="F85" s="44">
        <v>151.5</v>
      </c>
      <c r="G85" s="27">
        <v>19.18</v>
      </c>
      <c r="H85" s="26">
        <f t="shared" ref="H85:H94" si="11">F85*G85</f>
        <v>2905.77</v>
      </c>
      <c r="I85" s="12"/>
    </row>
    <row r="86" spans="3:9" s="11" customFormat="1" ht="38.4" x14ac:dyDescent="0.25">
      <c r="C86" s="24">
        <v>3002052</v>
      </c>
      <c r="D86" s="56" t="s">
        <v>91</v>
      </c>
      <c r="E86" s="40" t="s">
        <v>28</v>
      </c>
      <c r="F86" s="44">
        <v>124.99</v>
      </c>
      <c r="G86" s="27">
        <v>113.18</v>
      </c>
      <c r="H86" s="26">
        <f t="shared" si="11"/>
        <v>14146.37</v>
      </c>
      <c r="I86" s="12"/>
    </row>
    <row r="87" spans="3:9" s="11" customFormat="1" ht="28.8" x14ac:dyDescent="0.25">
      <c r="C87" s="24">
        <v>3002041</v>
      </c>
      <c r="D87" s="56" t="s">
        <v>49</v>
      </c>
      <c r="E87" s="40" t="s">
        <v>28</v>
      </c>
      <c r="F87" s="44">
        <v>11.36</v>
      </c>
      <c r="G87" s="27">
        <v>1417.08</v>
      </c>
      <c r="H87" s="26">
        <f t="shared" si="11"/>
        <v>16098.03</v>
      </c>
      <c r="I87" s="12"/>
    </row>
    <row r="88" spans="3:9" s="11" customFormat="1" ht="38.4" x14ac:dyDescent="0.25">
      <c r="C88" s="24" t="s">
        <v>117</v>
      </c>
      <c r="D88" s="56" t="s">
        <v>118</v>
      </c>
      <c r="E88" s="40" t="s">
        <v>28</v>
      </c>
      <c r="F88" s="44">
        <v>73.849999999999994</v>
      </c>
      <c r="G88" s="27">
        <v>316.29000000000002</v>
      </c>
      <c r="H88" s="26">
        <f t="shared" si="11"/>
        <v>23358.02</v>
      </c>
      <c r="I88" s="12"/>
    </row>
    <row r="89" spans="3:9" s="11" customFormat="1" ht="38.4" x14ac:dyDescent="0.25">
      <c r="C89" s="24">
        <v>3002002</v>
      </c>
      <c r="D89" s="56" t="s">
        <v>31</v>
      </c>
      <c r="E89" s="40" t="s">
        <v>28</v>
      </c>
      <c r="F89" s="44">
        <v>11.37</v>
      </c>
      <c r="G89" s="27">
        <v>293.97000000000003</v>
      </c>
      <c r="H89" s="26">
        <f t="shared" si="11"/>
        <v>3342.44</v>
      </c>
      <c r="I89" s="12"/>
    </row>
    <row r="90" spans="3:9" s="11" customFormat="1" ht="38.4" x14ac:dyDescent="0.25">
      <c r="C90" s="24" t="s">
        <v>35</v>
      </c>
      <c r="D90" s="56" t="s">
        <v>72</v>
      </c>
      <c r="E90" s="40" t="s">
        <v>36</v>
      </c>
      <c r="F90" s="44">
        <v>48</v>
      </c>
      <c r="G90" s="27">
        <v>144.25</v>
      </c>
      <c r="H90" s="26">
        <f t="shared" si="11"/>
        <v>6924</v>
      </c>
      <c r="I90" s="12"/>
    </row>
    <row r="91" spans="3:9" s="11" customFormat="1" ht="38.4" x14ac:dyDescent="0.25">
      <c r="C91" s="24">
        <v>3005844</v>
      </c>
      <c r="D91" s="56" t="s">
        <v>119</v>
      </c>
      <c r="E91" s="40" t="s">
        <v>15</v>
      </c>
      <c r="F91" s="44">
        <v>151.5</v>
      </c>
      <c r="G91" s="27">
        <v>215.48</v>
      </c>
      <c r="H91" s="26">
        <f t="shared" si="11"/>
        <v>32645.22</v>
      </c>
      <c r="I91" s="12"/>
    </row>
    <row r="92" spans="3:9" s="11" customFormat="1" ht="28.8" x14ac:dyDescent="0.25">
      <c r="C92" s="24">
        <v>3005124</v>
      </c>
      <c r="D92" s="56" t="s">
        <v>106</v>
      </c>
      <c r="E92" s="40" t="s">
        <v>16</v>
      </c>
      <c r="F92" s="44">
        <v>1</v>
      </c>
      <c r="G92" s="27">
        <v>6273.19</v>
      </c>
      <c r="H92" s="26">
        <f t="shared" si="11"/>
        <v>6273.19</v>
      </c>
      <c r="I92" s="12"/>
    </row>
    <row r="93" spans="3:9" s="11" customFormat="1" ht="28.8" x14ac:dyDescent="0.25">
      <c r="C93" s="24">
        <v>3006445</v>
      </c>
      <c r="D93" s="56" t="s">
        <v>107</v>
      </c>
      <c r="E93" s="40" t="s">
        <v>16</v>
      </c>
      <c r="F93" s="44">
        <v>1</v>
      </c>
      <c r="G93" s="27">
        <v>889.32</v>
      </c>
      <c r="H93" s="26">
        <f t="shared" si="11"/>
        <v>889.32</v>
      </c>
      <c r="I93" s="12"/>
    </row>
    <row r="94" spans="3:9" s="11" customFormat="1" ht="28.8" x14ac:dyDescent="0.25">
      <c r="C94" s="24">
        <v>3006448</v>
      </c>
      <c r="D94" s="56" t="s">
        <v>120</v>
      </c>
      <c r="E94" s="40" t="s">
        <v>16</v>
      </c>
      <c r="F94" s="44">
        <v>2</v>
      </c>
      <c r="G94" s="27">
        <v>1266.95</v>
      </c>
      <c r="H94" s="26">
        <f t="shared" si="11"/>
        <v>2533.9</v>
      </c>
      <c r="I94" s="12"/>
    </row>
    <row r="95" spans="3:9" s="11" customFormat="1" x14ac:dyDescent="0.25">
      <c r="C95" s="24"/>
      <c r="D95" s="46"/>
      <c r="E95" s="40"/>
      <c r="F95" s="44"/>
      <c r="G95" s="27"/>
      <c r="H95" s="28">
        <f>SUM(H85:H94)</f>
        <v>109116.26</v>
      </c>
      <c r="I95" s="12"/>
    </row>
    <row r="96" spans="3:9" s="16" customFormat="1" ht="9.6" x14ac:dyDescent="0.2">
      <c r="C96" s="17"/>
      <c r="D96" s="17"/>
      <c r="E96" s="22"/>
      <c r="F96" s="37"/>
      <c r="G96" s="22"/>
      <c r="H96" s="19"/>
      <c r="I96" s="25"/>
    </row>
    <row r="97" spans="1:9" s="17" customFormat="1" ht="12.75" customHeight="1" x14ac:dyDescent="0.25">
      <c r="F97" s="20"/>
      <c r="G97" s="21" t="s">
        <v>8</v>
      </c>
      <c r="H97" s="29">
        <f>+H67+H63+H58+H51+H43+H35+H27+H21+H70+H95+H82</f>
        <v>2865342.63</v>
      </c>
      <c r="I97" s="21"/>
    </row>
    <row r="98" spans="1:9" s="17" customFormat="1" ht="12.75" customHeight="1" x14ac:dyDescent="0.25">
      <c r="F98" s="20"/>
      <c r="G98" s="21" t="s">
        <v>9</v>
      </c>
      <c r="H98" s="29">
        <f>+H97*0.16</f>
        <v>458454.82</v>
      </c>
      <c r="I98" s="21"/>
    </row>
    <row r="99" spans="1:9" s="17" customFormat="1" ht="12.75" customHeight="1" x14ac:dyDescent="0.2">
      <c r="D99" s="53"/>
      <c r="E99" s="22"/>
      <c r="F99" s="37"/>
      <c r="G99" s="20" t="s">
        <v>10</v>
      </c>
      <c r="H99" s="29">
        <f>+H98+H97</f>
        <v>3323797.45</v>
      </c>
      <c r="I99" s="21"/>
    </row>
    <row r="100" spans="1:9" s="18" customFormat="1" ht="12.75" customHeight="1" x14ac:dyDescent="0.2">
      <c r="D100" s="23"/>
      <c r="E100" s="22"/>
      <c r="F100" s="37"/>
      <c r="G100" s="22"/>
      <c r="H100" s="45" t="s">
        <v>110</v>
      </c>
    </row>
    <row r="101" spans="1:9" s="18" customFormat="1" ht="9.6" x14ac:dyDescent="0.2">
      <c r="C101" s="22"/>
      <c r="D101" s="23"/>
      <c r="E101" s="22"/>
      <c r="F101" s="37"/>
      <c r="G101" s="22"/>
      <c r="H101" s="22"/>
      <c r="I101" s="22"/>
    </row>
    <row r="102" spans="1:9" x14ac:dyDescent="0.25">
      <c r="C102" s="22"/>
      <c r="D102" s="23" t="s">
        <v>11</v>
      </c>
      <c r="E102" s="22"/>
      <c r="F102" s="37"/>
      <c r="G102" s="22" t="s">
        <v>12</v>
      </c>
      <c r="H102" s="33"/>
    </row>
    <row r="103" spans="1:9" x14ac:dyDescent="0.25">
      <c r="C103" s="22"/>
      <c r="D103" s="23"/>
      <c r="E103" s="22"/>
      <c r="F103" s="37"/>
      <c r="G103" s="22"/>
      <c r="H103" s="34"/>
    </row>
    <row r="104" spans="1:9" x14ac:dyDescent="0.25">
      <c r="C104" s="22"/>
      <c r="D104" s="23"/>
      <c r="E104" s="22"/>
      <c r="F104" s="37"/>
      <c r="G104" s="51" t="s">
        <v>74</v>
      </c>
      <c r="H104" s="52">
        <v>3337500</v>
      </c>
    </row>
    <row r="105" spans="1:9" x14ac:dyDescent="0.25">
      <c r="C105" s="22"/>
      <c r="D105" s="23"/>
      <c r="E105" s="22"/>
      <c r="F105" s="37"/>
      <c r="G105" s="57" t="s">
        <v>122</v>
      </c>
      <c r="H105" s="58">
        <f>+H104-H99</f>
        <v>13702.55</v>
      </c>
    </row>
    <row r="106" spans="1:9" s="1" customFormat="1" x14ac:dyDescent="0.25">
      <c r="A106"/>
      <c r="B106"/>
      <c r="C106" s="22"/>
      <c r="D106" s="23"/>
      <c r="E106" s="22"/>
      <c r="F106" s="37"/>
      <c r="G106" s="49"/>
      <c r="H106" s="50"/>
    </row>
    <row r="107" spans="1:9" s="1" customFormat="1" x14ac:dyDescent="0.25">
      <c r="A107"/>
      <c r="B107"/>
      <c r="C107" s="22"/>
      <c r="D107" s="23"/>
      <c r="E107" s="22"/>
      <c r="F107" s="37"/>
      <c r="G107" s="34" t="s">
        <v>94</v>
      </c>
      <c r="H107" s="55">
        <f>H99/F10</f>
        <v>1830.49</v>
      </c>
    </row>
    <row r="108" spans="1:9" s="1" customFormat="1" x14ac:dyDescent="0.25">
      <c r="A108"/>
      <c r="B108"/>
      <c r="C108" s="22"/>
      <c r="D108" s="23"/>
      <c r="E108" s="22"/>
      <c r="F108" s="37"/>
      <c r="G108" s="22"/>
      <c r="H108" s="22"/>
    </row>
    <row r="109" spans="1:9" s="1" customFormat="1" x14ac:dyDescent="0.25">
      <c r="A109"/>
      <c r="B109"/>
      <c r="C109" s="30" t="s">
        <v>13</v>
      </c>
      <c r="D109" s="23"/>
      <c r="E109" s="22"/>
      <c r="F109" s="37"/>
      <c r="H109" s="22"/>
    </row>
    <row r="110" spans="1:9" s="1" customFormat="1" x14ac:dyDescent="0.25">
      <c r="A110"/>
      <c r="B110"/>
      <c r="C110" s="18" t="s">
        <v>24</v>
      </c>
      <c r="D110" s="23"/>
      <c r="E110" s="22"/>
      <c r="F110" s="37"/>
      <c r="G110" s="22"/>
      <c r="H110" s="22"/>
    </row>
    <row r="111" spans="1:9" s="1" customFormat="1" x14ac:dyDescent="0.25">
      <c r="A111"/>
      <c r="B111"/>
      <c r="C111" s="22"/>
      <c r="D111" s="23"/>
      <c r="E111" s="22"/>
      <c r="F111" s="37"/>
      <c r="G111" s="22"/>
      <c r="H111" s="22"/>
    </row>
    <row r="112" spans="1:9" s="1" customFormat="1" x14ac:dyDescent="0.25">
      <c r="A112"/>
      <c r="B112"/>
      <c r="C112" s="22"/>
      <c r="D112" s="23"/>
      <c r="E112" s="22"/>
      <c r="F112" s="37"/>
      <c r="G112" s="22"/>
      <c r="H112" s="22"/>
    </row>
    <row r="113" spans="1:8" s="1" customFormat="1" x14ac:dyDescent="0.25">
      <c r="A113"/>
      <c r="B113"/>
      <c r="C113" s="18"/>
      <c r="D113" s="18"/>
      <c r="E113" s="18"/>
      <c r="F113" s="38"/>
      <c r="G113" s="18"/>
      <c r="H113" s="18"/>
    </row>
    <row r="114" spans="1:8" s="1" customFormat="1" x14ac:dyDescent="0.25">
      <c r="A114"/>
      <c r="B114"/>
      <c r="C114" s="18"/>
      <c r="D114" s="18"/>
      <c r="E114" s="18"/>
      <c r="F114" s="38"/>
      <c r="G114" s="18"/>
      <c r="H114" s="18"/>
    </row>
    <row r="115" spans="1:8" s="1" customFormat="1" x14ac:dyDescent="0.25">
      <c r="A115"/>
      <c r="B115"/>
      <c r="C115" s="18"/>
      <c r="D115" s="18"/>
      <c r="E115" s="18"/>
      <c r="F115" s="38"/>
      <c r="G115" s="18"/>
      <c r="H115" s="18"/>
    </row>
    <row r="116" spans="1:8" s="1" customFormat="1" x14ac:dyDescent="0.25">
      <c r="A116"/>
      <c r="B116"/>
      <c r="C116" s="18"/>
      <c r="D116" s="18"/>
      <c r="E116" s="18"/>
      <c r="F116" s="38"/>
      <c r="G116" s="18"/>
      <c r="H116" s="18"/>
    </row>
    <row r="117" spans="1:8" s="1" customFormat="1" x14ac:dyDescent="0.25">
      <c r="A117"/>
      <c r="B117"/>
      <c r="C117" s="18"/>
      <c r="D117" s="18"/>
      <c r="E117" s="18"/>
      <c r="F117" s="38"/>
      <c r="G117" s="18"/>
      <c r="H117" s="18"/>
    </row>
    <row r="118" spans="1:8" s="1" customFormat="1" x14ac:dyDescent="0.25">
      <c r="A118"/>
      <c r="B118"/>
      <c r="C118" s="18"/>
      <c r="D118" s="18"/>
      <c r="E118" s="18"/>
      <c r="F118" s="38"/>
      <c r="G118" s="18"/>
      <c r="H118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CALLE ANTONIO HDZ HUERTA</vt:lpstr>
      <vt:lpstr>CALLE ANTONIO HDZ H. AJUSTADO</vt:lpstr>
      <vt:lpstr>CALLE ANTONIO HDZ AJUSTADO</vt:lpstr>
      <vt:lpstr>'CALLE ANTONIO HDZ H. AJUSTADO'!Área_de_impresión</vt:lpstr>
      <vt:lpstr>'CALLE ANTONIO HDZ AJUSTADO'!Títulos_a_imprimir</vt:lpstr>
      <vt:lpstr>'CALLE ANTONIO HDZ H. AJUSTADO'!Títulos_a_imprimir</vt:lpstr>
      <vt:lpstr>'CALLE ANTONIO HDZ HUERTA'!Títulos_a_imprimir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2024-05-06T15:14:58Z</dcterms:modified>
</cp:coreProperties>
</file>