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41_Tecumbre Cobat\"/>
    </mc:Choice>
  </mc:AlternateContent>
  <xr:revisionPtr revIDLastSave="0" documentId="13_ncr:1_{D1C28855-7CAC-46ED-84D6-6B565E71543F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TECHUMBRE COBAT 17" sheetId="37" r:id="rId1"/>
  </sheets>
  <definedNames>
    <definedName name="_xlnm.Print_Area" localSheetId="0">'TECHUMBRE COBAT 17'!$C$1:$I$61</definedName>
    <definedName name="_xlnm.Print_Titles" localSheetId="0">'TECHUMBRE COBAT 17'!$1:$12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37" l="1"/>
  <c r="I53" i="37"/>
  <c r="I52" i="37"/>
  <c r="I51" i="37"/>
  <c r="I50" i="37"/>
  <c r="I49" i="37"/>
  <c r="I48" i="37"/>
  <c r="I47" i="37"/>
  <c r="I46" i="37"/>
  <c r="I45" i="37"/>
  <c r="I44" i="37"/>
  <c r="I43" i="37"/>
  <c r="I33" i="37"/>
  <c r="I32" i="37"/>
  <c r="I31" i="37"/>
  <c r="I28" i="37"/>
  <c r="I27" i="37"/>
  <c r="I26" i="37"/>
  <c r="I25" i="37"/>
  <c r="I24" i="37"/>
  <c r="I23" i="37"/>
  <c r="I22" i="37"/>
  <c r="I21" i="37"/>
  <c r="I20" i="37"/>
  <c r="I17" i="37"/>
  <c r="I16" i="37"/>
  <c r="I15" i="37"/>
  <c r="I29" i="37" l="1"/>
  <c r="N32" i="37"/>
  <c r="I36" i="37" l="1"/>
  <c r="I55" i="37" l="1"/>
  <c r="I40" i="37" l="1"/>
  <c r="I39" i="37"/>
  <c r="I41" i="37" l="1"/>
  <c r="I18" i="37"/>
  <c r="I34" i="37" l="1"/>
  <c r="I37" i="37" l="1"/>
  <c r="I57" i="37" s="1"/>
  <c r="I58" i="37" l="1"/>
  <c r="I59" i="37" s="1"/>
</calcChain>
</file>

<file path=xl/sharedStrings.xml><?xml version="1.0" encoding="utf-8"?>
<sst xmlns="http://schemas.openxmlformats.org/spreadsheetml/2006/main" count="101" uniqueCount="78">
  <si>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</si>
  <si>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</si>
  <si>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</si>
  <si>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</si>
  <si>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</si>
  <si>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</si>
  <si>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</si>
  <si>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</si>
  <si>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</si>
  <si>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</si>
  <si>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</si>
  <si>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</si>
  <si>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</si>
  <si>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</si>
  <si>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</si>
  <si>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</si>
  <si>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</si>
  <si>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</si>
  <si>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</si>
  <si>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</si>
  <si>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</si>
  <si>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</si>
  <si>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</si>
  <si>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>M3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</si>
  <si>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</si>
  <si>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</si>
  <si>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</si>
  <si>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</si>
  <si>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</si>
  <si>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</si>
  <si>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</si>
  <si>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SUMINISTRO Y COLOCACION DE CONCRETO HIDRÁULICO EN CIMENTACIÓN, SIN INCLUIR MOLDES Y OBRA FALSA, RESISTENCIA F'C =250 KG/CM2, INCLUYE: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</si>
  <si>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</si>
  <si>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</si>
  <si>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</si>
  <si>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</si>
  <si>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</si>
  <si>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</si>
  <si>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</si>
  <si>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</si>
  <si>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</si>
  <si>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</si>
  <si>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</si>
  <si>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</si>
  <si>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>PISOS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</si>
  <si>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</si>
  <si>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</si>
  <si>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</si>
  <si>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I-6</t>
  </si>
  <si>
    <t>ALUMBRADO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</si>
  <si>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</si>
  <si>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</si>
  <si>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</si>
  <si>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</si>
  <si>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</si>
  <si>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</si>
  <si>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</si>
  <si>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</si>
  <si>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</si>
  <si>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</si>
  <si>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PZA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</si>
  <si>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</si>
  <si>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</si>
  <si>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CONSTRUCCIÓN DE TECHUMBRE EN COLEGIO DE BACHILLERES DEL ESTADO DE TAMAULIPAS PLANTEL 17  UBICADO EN CALLE MARIO VARGAS LLOSA EN LA COLONIA JARACHINA SUR EN EL MUNICIPIO DE REYNOSA, TAMAULIPAS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</si>
  <si>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</si>
  <si>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</si>
  <si>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</si>
  <si>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</si>
  <si>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</si>
  <si>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</si>
  <si>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</si>
  <si>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</si>
  <si>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</si>
  <si>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57057002-041-2024</t>
  </si>
  <si>
    <t>Construcción de Techumbre en Colegio de Bachilleres del Estado de Tamaulipas Plantel 17 ubicado en calle Mario Vargas Llosa en la colonia Jarachina Sur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</si>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</sst>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 style="double">
        <color indexed="9"/>
      </right>
      <top/>
      <bottom/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4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64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33203125" style="1" customWidth="1"/>
    <col min="4" max="4" width="53.33203125" style="13" customWidth="1"/>
    <col min="5" max="5" width="6.88671875" style="1" customWidth="1"/>
    <col min="6" max="6" width="8.109375" style="35" customWidth="1"/>
    <col min="7" max="7" width="9.44140625" style="1" customWidth="1"/>
    <col min="8" max="8" width="12" style="1" customWidth="1"/>
    <col min="9" max="9" width="9.88671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7" t="s">
        <v>11</v>
      </c>
      <c r="D1" s="47"/>
      <c r="E1" s="47"/>
      <c r="F1" s="47"/>
      <c r="G1" s="47"/>
      <c r="H1" s="47"/>
      <c r="I1" s="47"/>
    </row>
    <row r="2" spans="3:10" s="2" customFormat="1" ht="15" customHeight="1" x14ac:dyDescent="0.25">
      <c r="C2" s="48" t="s">
        <v>0</v>
      </c>
      <c r="D2" s="48"/>
      <c r="E2" s="48"/>
      <c r="F2" s="48"/>
      <c r="G2" s="48"/>
      <c r="H2" s="48"/>
      <c r="I2" s="48"/>
      <c r="J2" s="14"/>
    </row>
    <row r="3" spans="3:10" s="2" customFormat="1" ht="15" customHeight="1" x14ac:dyDescent="0.25">
      <c r="C3" s="46"/>
      <c r="D3" s="46"/>
      <c r="E3" s="46"/>
      <c r="F3" s="46"/>
      <c r="G3" s="46"/>
      <c r="H3" s="46"/>
      <c r="I3" s="46"/>
      <c r="J3" s="14"/>
    </row>
    <row r="4" spans="3:10" s="2" customFormat="1" ht="15" customHeight="1" x14ac:dyDescent="0.25">
      <c r="C4" s="57" t="s">
        <v>73</v>
      </c>
      <c r="D4" s="57"/>
      <c r="E4" s="14"/>
      <c r="F4" s="14"/>
      <c r="G4" s="14"/>
      <c r="H4" s="14"/>
      <c r="I4" s="58" t="s">
        <v>68</v>
      </c>
      <c r="J4" s="14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6.95" customHeight="1" x14ac:dyDescent="0.25">
      <c r="C6" s="59" t="s">
        <v>69</v>
      </c>
      <c r="D6" s="60" t="s">
        <v>74</v>
      </c>
      <c r="E6" s="60"/>
      <c r="F6" s="60"/>
      <c r="G6" s="60"/>
      <c r="H6" s="61"/>
      <c r="I6" s="62" t="s">
        <v>70</v>
      </c>
      <c r="J6" s="14"/>
    </row>
    <row r="7" spans="3:10" s="2" customFormat="1" ht="16.95" customHeight="1" x14ac:dyDescent="0.25">
      <c r="C7" s="59"/>
      <c r="D7" s="60"/>
      <c r="E7" s="60"/>
      <c r="F7" s="60"/>
      <c r="G7" s="60"/>
      <c r="H7" s="61"/>
      <c r="I7" s="62" t="s">
        <v>71</v>
      </c>
      <c r="J7" s="3"/>
    </row>
    <row r="8" spans="3:10" s="2" customFormat="1" ht="16.95" customHeight="1" thickBot="1" x14ac:dyDescent="0.3">
      <c r="C8" s="59"/>
      <c r="D8" s="63"/>
      <c r="E8" s="63"/>
      <c r="F8" s="63"/>
      <c r="G8" s="63"/>
      <c r="H8" s="61"/>
      <c r="I8" s="62" t="s">
        <v>72</v>
      </c>
      <c r="J8" s="3"/>
    </row>
    <row r="9" spans="3:10" ht="13.8" thickTop="1" x14ac:dyDescent="0.25">
      <c r="C9" s="49" t="s">
        <v>1</v>
      </c>
      <c r="D9" s="50"/>
      <c r="E9" s="50"/>
      <c r="F9" s="50"/>
      <c r="G9" s="50"/>
      <c r="H9" s="56"/>
      <c r="I9" s="51"/>
      <c r="J9" s="4"/>
    </row>
    <row r="10" spans="3:10" x14ac:dyDescent="0.25">
      <c r="C10" s="52"/>
      <c r="D10" s="53"/>
      <c r="E10" s="54"/>
      <c r="F10" s="54"/>
      <c r="G10" s="54"/>
      <c r="H10" s="54"/>
      <c r="I10" s="55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67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60.6" thickTop="1" x14ac:dyDescent="0.25">
      <c r="C13" s="30" t="s">
        <v>21</v>
      </c>
      <c r="D13" s="45" t="s">
        <v>63</v>
      </c>
      <c r="E13" s="31"/>
      <c r="F13" s="32"/>
      <c r="G13" s="10"/>
      <c r="H13" s="10"/>
      <c r="I13" s="10"/>
      <c r="J13" s="4"/>
    </row>
    <row r="14" spans="3:10" s="11" customFormat="1" x14ac:dyDescent="0.25">
      <c r="C14" s="37" t="s">
        <v>15</v>
      </c>
      <c r="D14" s="38" t="s">
        <v>16</v>
      </c>
      <c r="E14" s="15"/>
      <c r="F14" s="15"/>
      <c r="G14" s="15"/>
      <c r="H14" s="15"/>
      <c r="I14" s="15"/>
      <c r="J14" s="12"/>
    </row>
    <row r="15" spans="3:10" s="11" customFormat="1" ht="57.6" x14ac:dyDescent="0.25">
      <c r="C15" s="24" t="s">
        <v>24</v>
      </c>
      <c r="D15" s="43" t="s">
        <v>25</v>
      </c>
      <c r="E15" s="36" t="s">
        <v>14</v>
      </c>
      <c r="F15" s="40">
        <v>310</v>
      </c>
      <c r="G15" s="27"/>
      <c r="H15" s="27"/>
      <c r="I15" s="26">
        <f t="shared" ref="I15:I17" si="0">F15*G15</f>
        <v>0</v>
      </c>
      <c r="J15" s="12"/>
    </row>
    <row r="16" spans="3:10" s="11" customFormat="1" ht="48" x14ac:dyDescent="0.25">
      <c r="C16" s="24">
        <v>4001082</v>
      </c>
      <c r="D16" s="43" t="s">
        <v>26</v>
      </c>
      <c r="E16" s="36" t="s">
        <v>12</v>
      </c>
      <c r="F16" s="40">
        <v>95.2</v>
      </c>
      <c r="G16" s="27"/>
      <c r="H16" s="27"/>
      <c r="I16" s="26">
        <f t="shared" si="0"/>
        <v>0</v>
      </c>
      <c r="J16" s="12"/>
    </row>
    <row r="17" spans="3:14" s="11" customFormat="1" ht="48" x14ac:dyDescent="0.25">
      <c r="C17" s="24">
        <v>4001081</v>
      </c>
      <c r="D17" s="43" t="s">
        <v>27</v>
      </c>
      <c r="E17" s="36" t="s">
        <v>23</v>
      </c>
      <c r="F17" s="40">
        <v>7.13</v>
      </c>
      <c r="G17" s="27"/>
      <c r="H17" s="27"/>
      <c r="I17" s="26">
        <f t="shared" si="0"/>
        <v>0</v>
      </c>
      <c r="J17" s="12"/>
    </row>
    <row r="18" spans="3:14" s="11" customFormat="1" x14ac:dyDescent="0.25">
      <c r="C18" s="24"/>
      <c r="D18" s="39"/>
      <c r="E18" s="36"/>
      <c r="F18" s="40"/>
      <c r="G18" s="27"/>
      <c r="H18" s="27"/>
      <c r="I18" s="28">
        <f>SUM(I15:I17)</f>
        <v>0</v>
      </c>
      <c r="J18" s="12"/>
    </row>
    <row r="19" spans="3:14" s="11" customFormat="1" x14ac:dyDescent="0.25">
      <c r="C19" s="37" t="s">
        <v>22</v>
      </c>
      <c r="D19" s="38" t="s">
        <v>28</v>
      </c>
      <c r="E19" s="15"/>
      <c r="F19" s="15"/>
      <c r="G19" s="15"/>
      <c r="H19" s="15"/>
      <c r="I19" s="15"/>
      <c r="J19" s="12"/>
    </row>
    <row r="20" spans="3:14" s="11" customFormat="1" ht="57.6" x14ac:dyDescent="0.25">
      <c r="C20" s="24">
        <v>4002001</v>
      </c>
      <c r="D20" s="43" t="s">
        <v>29</v>
      </c>
      <c r="E20" s="36" t="s">
        <v>23</v>
      </c>
      <c r="F20" s="40">
        <v>95.06</v>
      </c>
      <c r="G20" s="27"/>
      <c r="H20" s="27"/>
      <c r="I20" s="26">
        <f t="shared" ref="I20:I28" si="1">F20*G20</f>
        <v>0</v>
      </c>
      <c r="J20" s="12"/>
    </row>
    <row r="21" spans="3:14" s="11" customFormat="1" ht="38.4" x14ac:dyDescent="0.25">
      <c r="C21" s="24">
        <v>4002003</v>
      </c>
      <c r="D21" s="43" t="s">
        <v>30</v>
      </c>
      <c r="E21" s="36" t="s">
        <v>14</v>
      </c>
      <c r="F21" s="40">
        <v>47.53</v>
      </c>
      <c r="G21" s="27"/>
      <c r="H21" s="27"/>
      <c r="I21" s="26">
        <f t="shared" si="1"/>
        <v>0</v>
      </c>
      <c r="J21" s="12"/>
    </row>
    <row r="22" spans="3:14" s="11" customFormat="1" ht="57.6" x14ac:dyDescent="0.25">
      <c r="C22" s="24">
        <v>4002036</v>
      </c>
      <c r="D22" s="43" t="s">
        <v>62</v>
      </c>
      <c r="E22" s="36" t="s">
        <v>23</v>
      </c>
      <c r="F22" s="40">
        <v>81.89</v>
      </c>
      <c r="G22" s="27"/>
      <c r="H22" s="27"/>
      <c r="I22" s="26">
        <f t="shared" si="1"/>
        <v>0</v>
      </c>
      <c r="J22" s="12"/>
    </row>
    <row r="23" spans="3:14" s="11" customFormat="1" ht="48" x14ac:dyDescent="0.25">
      <c r="C23" s="24">
        <v>4002013</v>
      </c>
      <c r="D23" s="43" t="s">
        <v>31</v>
      </c>
      <c r="E23" s="36" t="s">
        <v>23</v>
      </c>
      <c r="F23" s="40">
        <v>11.25</v>
      </c>
      <c r="G23" s="27"/>
      <c r="H23" s="27"/>
      <c r="I23" s="26">
        <f t="shared" si="1"/>
        <v>0</v>
      </c>
      <c r="J23" s="12"/>
    </row>
    <row r="24" spans="3:14" s="11" customFormat="1" ht="48" x14ac:dyDescent="0.25">
      <c r="C24" s="24" t="s">
        <v>32</v>
      </c>
      <c r="D24" s="43" t="s">
        <v>33</v>
      </c>
      <c r="E24" s="36" t="s">
        <v>14</v>
      </c>
      <c r="F24" s="40">
        <v>68.28</v>
      </c>
      <c r="G24" s="27"/>
      <c r="H24" s="27"/>
      <c r="I24" s="26">
        <f t="shared" si="1"/>
        <v>0</v>
      </c>
      <c r="J24" s="12"/>
    </row>
    <row r="25" spans="3:14" s="11" customFormat="1" ht="48" x14ac:dyDescent="0.25">
      <c r="C25" s="24">
        <v>4003038</v>
      </c>
      <c r="D25" s="43" t="s">
        <v>34</v>
      </c>
      <c r="E25" s="36" t="s">
        <v>35</v>
      </c>
      <c r="F25" s="40">
        <v>919.8</v>
      </c>
      <c r="G25" s="27"/>
      <c r="H25" s="27"/>
      <c r="I25" s="26">
        <f t="shared" si="1"/>
        <v>0</v>
      </c>
      <c r="J25" s="12"/>
    </row>
    <row r="26" spans="3:14" s="11" customFormat="1" ht="48" x14ac:dyDescent="0.25">
      <c r="C26" s="24">
        <v>4003041</v>
      </c>
      <c r="D26" s="43" t="s">
        <v>36</v>
      </c>
      <c r="E26" s="36" t="s">
        <v>35</v>
      </c>
      <c r="F26" s="40">
        <v>518.4</v>
      </c>
      <c r="G26" s="27"/>
      <c r="H26" s="27"/>
      <c r="I26" s="26">
        <f t="shared" si="1"/>
        <v>0</v>
      </c>
      <c r="J26" s="12"/>
    </row>
    <row r="27" spans="3:14" s="11" customFormat="1" ht="38.4" x14ac:dyDescent="0.25">
      <c r="C27" s="24">
        <v>4003042</v>
      </c>
      <c r="D27" s="39" t="s">
        <v>37</v>
      </c>
      <c r="E27" s="36" t="s">
        <v>23</v>
      </c>
      <c r="F27" s="40">
        <v>7.0000000000000007E-2</v>
      </c>
      <c r="G27" s="27"/>
      <c r="H27" s="27"/>
      <c r="I27" s="26">
        <f t="shared" si="1"/>
        <v>0</v>
      </c>
      <c r="J27" s="12"/>
    </row>
    <row r="28" spans="3:14" s="11" customFormat="1" ht="48" x14ac:dyDescent="0.25">
      <c r="C28" s="24">
        <v>4003043</v>
      </c>
      <c r="D28" s="39" t="s">
        <v>38</v>
      </c>
      <c r="E28" s="36" t="s">
        <v>13</v>
      </c>
      <c r="F28" s="40">
        <v>72</v>
      </c>
      <c r="G28" s="27"/>
      <c r="H28" s="27"/>
      <c r="I28" s="26">
        <f t="shared" si="1"/>
        <v>0</v>
      </c>
      <c r="J28" s="12"/>
    </row>
    <row r="29" spans="3:14" s="11" customFormat="1" x14ac:dyDescent="0.25">
      <c r="C29" s="24"/>
      <c r="D29" s="39"/>
      <c r="E29" s="36"/>
      <c r="F29" s="40"/>
      <c r="G29" s="27"/>
      <c r="H29" s="27"/>
      <c r="I29" s="28">
        <f>SUM(I20:I28)</f>
        <v>0</v>
      </c>
      <c r="J29" s="12"/>
    </row>
    <row r="30" spans="3:14" s="11" customFormat="1" x14ac:dyDescent="0.25">
      <c r="C30" s="37" t="s">
        <v>17</v>
      </c>
      <c r="D30" s="38" t="s">
        <v>39</v>
      </c>
      <c r="E30" s="15"/>
      <c r="F30" s="15"/>
      <c r="G30" s="15"/>
      <c r="H30" s="15"/>
      <c r="I30" s="15"/>
      <c r="J30" s="12"/>
    </row>
    <row r="31" spans="3:14" s="11" customFormat="1" ht="67.2" x14ac:dyDescent="0.25">
      <c r="C31" s="24">
        <v>4003046</v>
      </c>
      <c r="D31" s="39" t="s">
        <v>40</v>
      </c>
      <c r="E31" s="36" t="s">
        <v>35</v>
      </c>
      <c r="F31" s="40">
        <v>8890.83</v>
      </c>
      <c r="G31" s="27"/>
      <c r="H31" s="27"/>
      <c r="I31" s="26">
        <f t="shared" ref="I31:I33" si="2">F31*G31</f>
        <v>0</v>
      </c>
      <c r="J31" s="12"/>
    </row>
    <row r="32" spans="3:14" s="11" customFormat="1" ht="61.8" customHeight="1" x14ac:dyDescent="0.25">
      <c r="C32" s="24">
        <v>4003047</v>
      </c>
      <c r="D32" s="39" t="s">
        <v>41</v>
      </c>
      <c r="E32" s="36" t="s">
        <v>14</v>
      </c>
      <c r="F32" s="40">
        <v>310</v>
      </c>
      <c r="G32" s="27"/>
      <c r="H32" s="27"/>
      <c r="I32" s="26">
        <f t="shared" si="2"/>
        <v>0</v>
      </c>
      <c r="J32" s="12"/>
      <c r="M32" s="11">
        <v>31</v>
      </c>
      <c r="N32" s="11">
        <f>L32*M32</f>
        <v>0</v>
      </c>
    </row>
    <row r="33" spans="3:10" s="11" customFormat="1" ht="54.6" customHeight="1" x14ac:dyDescent="0.25">
      <c r="C33" s="24">
        <v>4003048</v>
      </c>
      <c r="D33" s="39" t="s">
        <v>42</v>
      </c>
      <c r="E33" s="36" t="s">
        <v>12</v>
      </c>
      <c r="F33" s="40">
        <v>62</v>
      </c>
      <c r="G33" s="27"/>
      <c r="H33" s="27"/>
      <c r="I33" s="26">
        <f t="shared" si="2"/>
        <v>0</v>
      </c>
      <c r="J33" s="12"/>
    </row>
    <row r="34" spans="3:10" s="11" customFormat="1" x14ac:dyDescent="0.25">
      <c r="C34" s="24"/>
      <c r="D34" s="39"/>
      <c r="E34" s="36"/>
      <c r="F34" s="40"/>
      <c r="G34" s="27"/>
      <c r="H34" s="27"/>
      <c r="I34" s="28">
        <f>SUM(I31:I33)</f>
        <v>0</v>
      </c>
      <c r="J34" s="12"/>
    </row>
    <row r="35" spans="3:10" s="11" customFormat="1" x14ac:dyDescent="0.25">
      <c r="C35" s="37" t="s">
        <v>18</v>
      </c>
      <c r="D35" s="38" t="s">
        <v>20</v>
      </c>
      <c r="E35" s="15"/>
      <c r="F35" s="15"/>
      <c r="G35" s="15"/>
      <c r="H35" s="15"/>
      <c r="I35" s="15"/>
      <c r="J35" s="12"/>
    </row>
    <row r="36" spans="3:10" s="11" customFormat="1" ht="48" x14ac:dyDescent="0.25">
      <c r="C36" s="24">
        <v>4003049</v>
      </c>
      <c r="D36" s="43" t="s">
        <v>43</v>
      </c>
      <c r="E36" s="36" t="s">
        <v>12</v>
      </c>
      <c r="F36" s="40">
        <v>55.2</v>
      </c>
      <c r="G36" s="27"/>
      <c r="H36" s="27"/>
      <c r="I36" s="26">
        <f t="shared" ref="I36" si="3">F36*G36</f>
        <v>0</v>
      </c>
      <c r="J36" s="12"/>
    </row>
    <row r="37" spans="3:10" s="11" customFormat="1" x14ac:dyDescent="0.25">
      <c r="C37" s="24"/>
      <c r="D37" s="42"/>
      <c r="E37" s="36"/>
      <c r="F37" s="40"/>
      <c r="G37" s="27"/>
      <c r="H37" s="27"/>
      <c r="I37" s="28">
        <f>SUM(I36:I36)</f>
        <v>0</v>
      </c>
      <c r="J37" s="12"/>
    </row>
    <row r="38" spans="3:10" s="11" customFormat="1" x14ac:dyDescent="0.25">
      <c r="C38" s="37" t="s">
        <v>19</v>
      </c>
      <c r="D38" s="38" t="s">
        <v>44</v>
      </c>
      <c r="E38" s="15"/>
      <c r="F38" s="15"/>
      <c r="G38" s="15"/>
      <c r="H38" s="15"/>
      <c r="I38" s="15"/>
      <c r="J38" s="12"/>
    </row>
    <row r="39" spans="3:10" s="11" customFormat="1" ht="61.8" customHeight="1" x14ac:dyDescent="0.25">
      <c r="C39" s="24" t="s">
        <v>45</v>
      </c>
      <c r="D39" s="43" t="s">
        <v>46</v>
      </c>
      <c r="E39" s="36" t="s">
        <v>14</v>
      </c>
      <c r="F39" s="40">
        <v>50.42</v>
      </c>
      <c r="G39" s="27"/>
      <c r="H39" s="27"/>
      <c r="I39" s="26">
        <f t="shared" ref="I39:I40" si="4">F39*G39</f>
        <v>0</v>
      </c>
      <c r="J39" s="12"/>
    </row>
    <row r="40" spans="3:10" s="11" customFormat="1" ht="38.4" x14ac:dyDescent="0.25">
      <c r="C40" s="24">
        <v>4004034</v>
      </c>
      <c r="D40" s="43" t="s">
        <v>47</v>
      </c>
      <c r="E40" s="36" t="s">
        <v>14</v>
      </c>
      <c r="F40" s="40">
        <v>50.42</v>
      </c>
      <c r="G40" s="27"/>
      <c r="H40" s="27"/>
      <c r="I40" s="26">
        <f t="shared" si="4"/>
        <v>0</v>
      </c>
      <c r="J40" s="12"/>
    </row>
    <row r="41" spans="3:10" s="11" customFormat="1" x14ac:dyDescent="0.25">
      <c r="C41" s="24"/>
      <c r="D41" s="42"/>
      <c r="E41" s="36"/>
      <c r="F41" s="40"/>
      <c r="G41" s="27"/>
      <c r="H41" s="27"/>
      <c r="I41" s="28">
        <f>SUM(I39:I40)</f>
        <v>0</v>
      </c>
      <c r="J41" s="12"/>
    </row>
    <row r="42" spans="3:10" s="11" customFormat="1" x14ac:dyDescent="0.25">
      <c r="C42" s="37" t="s">
        <v>48</v>
      </c>
      <c r="D42" s="38" t="s">
        <v>49</v>
      </c>
      <c r="E42" s="15"/>
      <c r="F42" s="15"/>
      <c r="G42" s="15"/>
      <c r="H42" s="15"/>
      <c r="I42" s="15"/>
      <c r="J42" s="12"/>
    </row>
    <row r="43" spans="3:10" s="11" customFormat="1" ht="52.8" customHeight="1" x14ac:dyDescent="0.25">
      <c r="C43" s="24">
        <v>4013062</v>
      </c>
      <c r="D43" s="43" t="s">
        <v>64</v>
      </c>
      <c r="E43" s="36" t="s">
        <v>13</v>
      </c>
      <c r="F43" s="40">
        <v>1</v>
      </c>
      <c r="G43" s="27"/>
      <c r="H43" s="27"/>
      <c r="I43" s="26">
        <f t="shared" ref="I43:I54" si="5">F43*G43</f>
        <v>0</v>
      </c>
      <c r="J43" s="12"/>
    </row>
    <row r="44" spans="3:10" s="11" customFormat="1" ht="48" x14ac:dyDescent="0.25">
      <c r="C44" s="24">
        <v>4013064</v>
      </c>
      <c r="D44" s="43" t="s">
        <v>65</v>
      </c>
      <c r="E44" s="36" t="s">
        <v>13</v>
      </c>
      <c r="F44" s="40">
        <v>4</v>
      </c>
      <c r="G44" s="27"/>
      <c r="H44" s="27"/>
      <c r="I44" s="26">
        <f t="shared" si="5"/>
        <v>0</v>
      </c>
      <c r="J44" s="12"/>
    </row>
    <row r="45" spans="3:10" s="11" customFormat="1" ht="48" x14ac:dyDescent="0.25">
      <c r="C45" s="24">
        <v>5124621</v>
      </c>
      <c r="D45" s="43" t="s">
        <v>50</v>
      </c>
      <c r="E45" s="36" t="s">
        <v>13</v>
      </c>
      <c r="F45" s="40">
        <v>12</v>
      </c>
      <c r="G45" s="27"/>
      <c r="H45" s="27"/>
      <c r="I45" s="26">
        <f t="shared" si="5"/>
        <v>0</v>
      </c>
      <c r="J45" s="12"/>
    </row>
    <row r="46" spans="3:10" s="11" customFormat="1" ht="31.8" customHeight="1" x14ac:dyDescent="0.25">
      <c r="C46" s="24">
        <v>4024082</v>
      </c>
      <c r="D46" s="43" t="s">
        <v>51</v>
      </c>
      <c r="E46" s="36" t="s">
        <v>12</v>
      </c>
      <c r="F46" s="40">
        <v>30</v>
      </c>
      <c r="G46" s="27"/>
      <c r="H46" s="27"/>
      <c r="I46" s="26">
        <f t="shared" si="5"/>
        <v>0</v>
      </c>
      <c r="J46" s="12"/>
    </row>
    <row r="47" spans="3:10" s="11" customFormat="1" ht="50.4" customHeight="1" x14ac:dyDescent="0.25">
      <c r="C47" s="24">
        <v>4024116</v>
      </c>
      <c r="D47" s="43" t="s">
        <v>52</v>
      </c>
      <c r="E47" s="36" t="s">
        <v>12</v>
      </c>
      <c r="F47" s="40">
        <v>60</v>
      </c>
      <c r="G47" s="27"/>
      <c r="H47" s="27"/>
      <c r="I47" s="26">
        <f t="shared" si="5"/>
        <v>0</v>
      </c>
      <c r="J47" s="12"/>
    </row>
    <row r="48" spans="3:10" s="11" customFormat="1" ht="42" customHeight="1" x14ac:dyDescent="0.25">
      <c r="C48" s="24">
        <v>4024120</v>
      </c>
      <c r="D48" s="43" t="s">
        <v>53</v>
      </c>
      <c r="E48" s="36" t="s">
        <v>12</v>
      </c>
      <c r="F48" s="40">
        <v>30</v>
      </c>
      <c r="G48" s="27"/>
      <c r="H48" s="27"/>
      <c r="I48" s="26">
        <f t="shared" si="5"/>
        <v>0</v>
      </c>
      <c r="J48" s="12"/>
    </row>
    <row r="49" spans="1:10" s="11" customFormat="1" ht="57.6" x14ac:dyDescent="0.25">
      <c r="C49" s="24">
        <v>4024129</v>
      </c>
      <c r="D49" s="43" t="s">
        <v>54</v>
      </c>
      <c r="E49" s="36" t="s">
        <v>55</v>
      </c>
      <c r="F49" s="40">
        <v>90</v>
      </c>
      <c r="G49" s="27"/>
      <c r="H49" s="27"/>
      <c r="I49" s="26">
        <f t="shared" si="5"/>
        <v>0</v>
      </c>
      <c r="J49" s="12"/>
    </row>
    <row r="50" spans="1:10" s="11" customFormat="1" ht="51.6" customHeight="1" x14ac:dyDescent="0.25">
      <c r="C50" s="24" t="s">
        <v>56</v>
      </c>
      <c r="D50" s="43" t="s">
        <v>57</v>
      </c>
      <c r="E50" s="36" t="s">
        <v>12</v>
      </c>
      <c r="F50" s="40">
        <v>180</v>
      </c>
      <c r="G50" s="27"/>
      <c r="H50" s="27"/>
      <c r="I50" s="26">
        <f t="shared" si="5"/>
        <v>0</v>
      </c>
      <c r="J50" s="12"/>
    </row>
    <row r="51" spans="1:10" s="11" customFormat="1" ht="51.6" customHeight="1" x14ac:dyDescent="0.25">
      <c r="C51" s="24">
        <v>4024130</v>
      </c>
      <c r="D51" s="43" t="s">
        <v>58</v>
      </c>
      <c r="E51" s="36" t="s">
        <v>12</v>
      </c>
      <c r="F51" s="40">
        <v>90</v>
      </c>
      <c r="G51" s="27"/>
      <c r="H51" s="27"/>
      <c r="I51" s="26">
        <f t="shared" si="5"/>
        <v>0</v>
      </c>
      <c r="J51" s="12"/>
    </row>
    <row r="52" spans="1:10" s="11" customFormat="1" ht="48" x14ac:dyDescent="0.25">
      <c r="C52" s="24">
        <v>4024131</v>
      </c>
      <c r="D52" s="43" t="s">
        <v>59</v>
      </c>
      <c r="E52" s="36" t="s">
        <v>60</v>
      </c>
      <c r="F52" s="40">
        <v>12</v>
      </c>
      <c r="G52" s="27"/>
      <c r="H52" s="27"/>
      <c r="I52" s="26">
        <f t="shared" si="5"/>
        <v>0</v>
      </c>
      <c r="J52" s="12"/>
    </row>
    <row r="53" spans="1:10" s="11" customFormat="1" ht="57.6" x14ac:dyDescent="0.25">
      <c r="C53" s="24">
        <v>4024132</v>
      </c>
      <c r="D53" s="43" t="s">
        <v>61</v>
      </c>
      <c r="E53" s="36" t="s">
        <v>60</v>
      </c>
      <c r="F53" s="40">
        <v>12</v>
      </c>
      <c r="G53" s="27"/>
      <c r="H53" s="27"/>
      <c r="I53" s="26">
        <f t="shared" si="5"/>
        <v>0</v>
      </c>
      <c r="J53" s="12"/>
    </row>
    <row r="54" spans="1:10" s="11" customFormat="1" ht="86.4" x14ac:dyDescent="0.25">
      <c r="C54" s="24">
        <v>4024125</v>
      </c>
      <c r="D54" s="43" t="s">
        <v>66</v>
      </c>
      <c r="E54" s="36" t="s">
        <v>13</v>
      </c>
      <c r="F54" s="40">
        <v>2</v>
      </c>
      <c r="G54" s="27"/>
      <c r="H54" s="27"/>
      <c r="I54" s="26">
        <f t="shared" si="5"/>
        <v>0</v>
      </c>
      <c r="J54" s="12"/>
    </row>
    <row r="55" spans="1:10" s="11" customFormat="1" x14ac:dyDescent="0.25">
      <c r="C55" s="24"/>
      <c r="D55" s="39"/>
      <c r="E55" s="36"/>
      <c r="F55" s="40"/>
      <c r="G55" s="27"/>
      <c r="H55" s="27"/>
      <c r="I55" s="28">
        <f>SUM(I43:I54)</f>
        <v>0</v>
      </c>
      <c r="J55" s="12"/>
    </row>
    <row r="56" spans="1:10" s="16" customFormat="1" ht="9.6" x14ac:dyDescent="0.2">
      <c r="C56" s="17"/>
      <c r="D56" s="17"/>
      <c r="E56" s="22"/>
      <c r="F56" s="33"/>
      <c r="G56" s="22"/>
      <c r="H56" s="22"/>
      <c r="I56" s="19"/>
      <c r="J56" s="25"/>
    </row>
    <row r="57" spans="1:10" s="17" customFormat="1" ht="12.75" customHeight="1" x14ac:dyDescent="0.25">
      <c r="F57" s="20"/>
      <c r="G57" s="21" t="s">
        <v>8</v>
      </c>
      <c r="H57" s="21"/>
      <c r="I57" s="29">
        <f>+I41+I37+I34+I29+I18+I55</f>
        <v>0</v>
      </c>
      <c r="J57" s="21"/>
    </row>
    <row r="58" spans="1:10" s="17" customFormat="1" ht="12.75" customHeight="1" x14ac:dyDescent="0.25">
      <c r="F58" s="20"/>
      <c r="G58" s="21" t="s">
        <v>9</v>
      </c>
      <c r="H58" s="21"/>
      <c r="I58" s="29">
        <f>+I57*0.16</f>
        <v>0</v>
      </c>
      <c r="J58" s="21"/>
    </row>
    <row r="59" spans="1:10" s="17" customFormat="1" ht="12.75" customHeight="1" x14ac:dyDescent="0.2">
      <c r="D59" s="44"/>
      <c r="E59" s="22"/>
      <c r="F59" s="33"/>
      <c r="G59" s="20" t="s">
        <v>10</v>
      </c>
      <c r="H59" s="20"/>
      <c r="I59" s="29">
        <f>+I58+I57</f>
        <v>0</v>
      </c>
      <c r="J59" s="21"/>
    </row>
    <row r="60" spans="1:10" s="18" customFormat="1" ht="12.75" customHeight="1" x14ac:dyDescent="0.2">
      <c r="D60" s="23"/>
      <c r="E60" s="22"/>
      <c r="F60" s="33"/>
      <c r="G60" s="22"/>
      <c r="H60" s="22"/>
      <c r="I60" s="41"/>
    </row>
    <row r="61" spans="1:10" s="18" customFormat="1" ht="9.6" x14ac:dyDescent="0.2">
      <c r="C61" s="18" t="s">
        <v>75</v>
      </c>
      <c r="E61" s="18" t="s">
        <v>76</v>
      </c>
      <c r="F61" s="34"/>
      <c r="I61" s="64" t="s">
        <v>77</v>
      </c>
      <c r="J61" s="22"/>
    </row>
    <row r="62" spans="1:10" s="1" customFormat="1" x14ac:dyDescent="0.25">
      <c r="A62"/>
      <c r="B62"/>
      <c r="C62" s="22"/>
      <c r="D62" s="23"/>
      <c r="E62" s="22"/>
      <c r="F62" s="33"/>
      <c r="G62" s="22"/>
      <c r="H62" s="22"/>
      <c r="I62" s="22"/>
    </row>
    <row r="63" spans="1:10" s="1" customFormat="1" x14ac:dyDescent="0.25">
      <c r="A63"/>
      <c r="B63"/>
      <c r="C63" s="22"/>
      <c r="D63" s="23"/>
      <c r="E63" s="22"/>
      <c r="F63" s="33"/>
      <c r="G63" s="22"/>
      <c r="H63" s="22"/>
      <c r="I63" s="22"/>
    </row>
    <row r="64" spans="1:10" s="1" customFormat="1" x14ac:dyDescent="0.25">
      <c r="A64"/>
      <c r="B64"/>
      <c r="C64" s="18"/>
      <c r="D64" s="18"/>
      <c r="E64" s="18"/>
      <c r="F64" s="34"/>
      <c r="G64" s="18"/>
      <c r="H64" s="18"/>
      <c r="I64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COBAT 17</vt:lpstr>
      <vt:lpstr>'TECHUMBRE COBAT 17'!Área_de_impresión</vt:lpstr>
      <vt:lpstr>'TECHUMBRE COBAT 17'!Títulos_a_imprimir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2024-04-10T14:04:23Z</cp:lastPrinted>
  <dcterms:created xsi:type="dcterms:W3CDTF">2014-06-26T15:10:42Z</dcterms:created>
  <dcterms:modified xsi:type="dcterms:W3CDTF">2024-04-10T14:05:49Z</dcterms:modified>
</cp:coreProperties>
</file>