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Ruben\Desktop\2024\Bases Licitaciones\Estatales\039_Preparatoria\"/>
    </mc:Choice>
  </mc:AlternateContent>
  <xr:revisionPtr revIDLastSave="0" documentId="13_ncr:1_{C183A00D-E9C4-4749-A749-4FBB6A2B7403}" xr6:coauthVersionLast="47" xr6:coauthVersionMax="47" xr10:uidLastSave="{00000000-0000-0000-0000-000000000000}"/>
  <bookViews>
    <workbookView xWindow="-108" yWindow="-108" windowWidth="23256" windowHeight="12576" tabRatio="837" xr2:uid="{00000000-000D-0000-FFFF-FFFF00000000}"/>
  </bookViews>
  <sheets>
    <sheet name="CALLE AGAPITO CEPEDA" sheetId="37" r:id="rId1"/>
  </sheets>
  <definedNames>
    <definedName name="_xlnm.Print_Area" localSheetId="0">'CALLE AGAPITO CEPEDA'!$C$1:$I$548</definedName>
    <definedName name="_xlnm.Print_Titles" localSheetId="0">'CALLE AGAPITO CEPEDA'!$1:$11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41" i="37" l="1"/>
  <c r="I542" i="37" s="1"/>
  <c r="I538" i="37"/>
  <c r="I537" i="37"/>
  <c r="I536" i="37"/>
  <c r="I535" i="37"/>
  <c r="I532" i="37"/>
  <c r="I531" i="37"/>
  <c r="I528" i="37"/>
  <c r="I527" i="37"/>
  <c r="I526" i="37"/>
  <c r="I525" i="37"/>
  <c r="I522" i="37"/>
  <c r="I521" i="37"/>
  <c r="I520" i="37"/>
  <c r="I519" i="37"/>
  <c r="I518" i="37"/>
  <c r="I517" i="37"/>
  <c r="I516" i="37"/>
  <c r="I513" i="37"/>
  <c r="I512" i="37"/>
  <c r="I511" i="37"/>
  <c r="I510" i="37"/>
  <c r="I509" i="37"/>
  <c r="I508" i="37"/>
  <c r="I505" i="37"/>
  <c r="I504" i="37"/>
  <c r="I503" i="37"/>
  <c r="I502" i="37"/>
  <c r="I501" i="37"/>
  <c r="I500" i="37"/>
  <c r="I499" i="37"/>
  <c r="I498" i="37"/>
  <c r="I497" i="37"/>
  <c r="I496" i="37"/>
  <c r="I495" i="37"/>
  <c r="I494" i="37"/>
  <c r="I493" i="37"/>
  <c r="I492" i="37"/>
  <c r="I491" i="37"/>
  <c r="I490" i="37"/>
  <c r="I489" i="37"/>
  <c r="I486" i="37"/>
  <c r="I485" i="37"/>
  <c r="I484" i="37"/>
  <c r="I483" i="37"/>
  <c r="I480" i="37"/>
  <c r="I479" i="37"/>
  <c r="I478" i="37"/>
  <c r="I477" i="37"/>
  <c r="I476" i="37"/>
  <c r="I475" i="37"/>
  <c r="I474" i="37"/>
  <c r="I473" i="37"/>
  <c r="I472" i="37"/>
  <c r="I471" i="37"/>
  <c r="I468" i="37"/>
  <c r="I469" i="37" s="1"/>
  <c r="I465" i="37"/>
  <c r="I464" i="37"/>
  <c r="I463" i="37"/>
  <c r="I462" i="37"/>
  <c r="I461" i="37"/>
  <c r="I458" i="37"/>
  <c r="I457" i="37"/>
  <c r="I456" i="37"/>
  <c r="I455" i="37"/>
  <c r="I452" i="37"/>
  <c r="I453" i="37" s="1"/>
  <c r="I448" i="37"/>
  <c r="I447" i="37"/>
  <c r="I446" i="37"/>
  <c r="I445" i="37"/>
  <c r="I444" i="37"/>
  <c r="I443" i="37"/>
  <c r="I442" i="37"/>
  <c r="I441" i="37"/>
  <c r="I440" i="37"/>
  <c r="I439" i="37"/>
  <c r="I436" i="37"/>
  <c r="I435" i="37"/>
  <c r="I434" i="37"/>
  <c r="I433" i="37"/>
  <c r="I429" i="37"/>
  <c r="I428" i="37"/>
  <c r="I427" i="37"/>
  <c r="I426" i="37"/>
  <c r="I425" i="37"/>
  <c r="I424" i="37"/>
  <c r="I423" i="37"/>
  <c r="I422" i="37"/>
  <c r="I421" i="37"/>
  <c r="I420" i="37"/>
  <c r="I417" i="37"/>
  <c r="I416" i="37"/>
  <c r="I415" i="37"/>
  <c r="I412" i="37"/>
  <c r="I411" i="37"/>
  <c r="I410" i="37"/>
  <c r="I409" i="37"/>
  <c r="I408" i="37"/>
  <c r="I407" i="37"/>
  <c r="I406" i="37"/>
  <c r="I405" i="37"/>
  <c r="I404" i="37"/>
  <c r="I403" i="37"/>
  <c r="I400" i="37"/>
  <c r="I401" i="37" s="1"/>
  <c r="I396" i="37"/>
  <c r="I395" i="37"/>
  <c r="I394" i="37"/>
  <c r="I393" i="37"/>
  <c r="I392" i="37"/>
  <c r="I389" i="37"/>
  <c r="I388" i="37"/>
  <c r="I387" i="37"/>
  <c r="I384" i="37"/>
  <c r="I383" i="37"/>
  <c r="I382" i="37"/>
  <c r="I381" i="37"/>
  <c r="I377" i="37"/>
  <c r="I376" i="37"/>
  <c r="I375" i="37"/>
  <c r="I374" i="37"/>
  <c r="I373" i="37"/>
  <c r="I372" i="37"/>
  <c r="I371" i="37"/>
  <c r="I370" i="37"/>
  <c r="I369" i="37"/>
  <c r="I368" i="37"/>
  <c r="I365" i="37"/>
  <c r="I364" i="37"/>
  <c r="I363" i="37"/>
  <c r="I362" i="37"/>
  <c r="I361" i="37"/>
  <c r="I360" i="37"/>
  <c r="I359" i="37"/>
  <c r="I358" i="37"/>
  <c r="I355" i="37"/>
  <c r="I356" i="37" s="1"/>
  <c r="I351" i="37"/>
  <c r="I350" i="37"/>
  <c r="I349" i="37"/>
  <c r="I348" i="37"/>
  <c r="I345" i="37"/>
  <c r="I344" i="37"/>
  <c r="I343" i="37"/>
  <c r="I342" i="37"/>
  <c r="I341" i="37"/>
  <c r="I337" i="37"/>
  <c r="I336" i="37"/>
  <c r="I335" i="37"/>
  <c r="I334" i="37"/>
  <c r="I333" i="37"/>
  <c r="I330" i="37"/>
  <c r="I329" i="37"/>
  <c r="I328" i="37"/>
  <c r="I327" i="37"/>
  <c r="I326" i="37"/>
  <c r="I323" i="37"/>
  <c r="I324" i="37" s="1"/>
  <c r="I319" i="37"/>
  <c r="I320" i="37" s="1"/>
  <c r="I316" i="37"/>
  <c r="I315" i="37"/>
  <c r="I317" i="37" s="1"/>
  <c r="I312" i="37"/>
  <c r="I311" i="37"/>
  <c r="I310" i="37"/>
  <c r="I309" i="37"/>
  <c r="I308" i="37"/>
  <c r="I307" i="37"/>
  <c r="I304" i="37"/>
  <c r="I303" i="37"/>
  <c r="I302" i="37"/>
  <c r="I301" i="37"/>
  <c r="I300" i="37"/>
  <c r="I299" i="37"/>
  <c r="I298" i="37"/>
  <c r="I297" i="37"/>
  <c r="I296" i="37"/>
  <c r="I295" i="37"/>
  <c r="I294" i="37"/>
  <c r="I293" i="37"/>
  <c r="I292" i="37"/>
  <c r="I291" i="37"/>
  <c r="I290" i="37"/>
  <c r="I289" i="37"/>
  <c r="I288" i="37"/>
  <c r="I285" i="37"/>
  <c r="I284" i="37"/>
  <c r="I283" i="37"/>
  <c r="I282" i="37"/>
  <c r="I281" i="37"/>
  <c r="I278" i="37"/>
  <c r="I277" i="37"/>
  <c r="I276" i="37"/>
  <c r="I275" i="37"/>
  <c r="I274" i="37"/>
  <c r="I273" i="37"/>
  <c r="I272" i="37"/>
  <c r="I271" i="37"/>
  <c r="I270" i="37"/>
  <c r="I269" i="37"/>
  <c r="I268" i="37"/>
  <c r="I267" i="37"/>
  <c r="I266" i="37"/>
  <c r="I265" i="37"/>
  <c r="I264" i="37"/>
  <c r="I263" i="37"/>
  <c r="I262" i="37"/>
  <c r="I261" i="37"/>
  <c r="I260" i="37"/>
  <c r="I259" i="37"/>
  <c r="I258" i="37"/>
  <c r="I255" i="37"/>
  <c r="I254" i="37"/>
  <c r="I253" i="37"/>
  <c r="I252" i="37"/>
  <c r="I251" i="37"/>
  <c r="I248" i="37"/>
  <c r="I247" i="37"/>
  <c r="I246" i="37"/>
  <c r="I245" i="37"/>
  <c r="I244" i="37"/>
  <c r="I243" i="37"/>
  <c r="I242" i="37"/>
  <c r="I241" i="37"/>
  <c r="I240" i="37"/>
  <c r="I239" i="37"/>
  <c r="I238" i="37"/>
  <c r="I237" i="37"/>
  <c r="I236" i="37"/>
  <c r="I235" i="37"/>
  <c r="I234" i="37"/>
  <c r="I233" i="37"/>
  <c r="I232" i="37"/>
  <c r="I231" i="37"/>
  <c r="I230" i="37"/>
  <c r="I229" i="37"/>
  <c r="I226" i="37"/>
  <c r="I225" i="37"/>
  <c r="I224" i="37"/>
  <c r="I223" i="37"/>
  <c r="I222" i="37"/>
  <c r="I221" i="37"/>
  <c r="I220" i="37"/>
  <c r="I219" i="37"/>
  <c r="I218" i="37"/>
  <c r="I215" i="37"/>
  <c r="I214" i="37"/>
  <c r="I213" i="37"/>
  <c r="I212" i="37"/>
  <c r="I211" i="37"/>
  <c r="I210" i="37"/>
  <c r="I209" i="37"/>
  <c r="I208" i="37"/>
  <c r="I207" i="37"/>
  <c r="I204" i="37"/>
  <c r="I203" i="37"/>
  <c r="I199" i="37"/>
  <c r="I198" i="37"/>
  <c r="I195" i="37"/>
  <c r="I194" i="37"/>
  <c r="I193" i="37"/>
  <c r="I192" i="37"/>
  <c r="I191" i="37"/>
  <c r="I190" i="37"/>
  <c r="I187" i="37"/>
  <c r="I186" i="37"/>
  <c r="I185" i="37"/>
  <c r="I184" i="37"/>
  <c r="I183" i="37"/>
  <c r="I182" i="37"/>
  <c r="I181" i="37"/>
  <c r="I180" i="37"/>
  <c r="I177" i="37"/>
  <c r="I176" i="37"/>
  <c r="I175" i="37"/>
  <c r="I174" i="37"/>
  <c r="I171" i="37"/>
  <c r="I170" i="37"/>
  <c r="I169" i="37"/>
  <c r="I168" i="37"/>
  <c r="I167" i="37"/>
  <c r="I166" i="37"/>
  <c r="I165" i="37"/>
  <c r="I164" i="37"/>
  <c r="I163" i="37"/>
  <c r="I160" i="37"/>
  <c r="I159" i="37"/>
  <c r="I158" i="37"/>
  <c r="I157" i="37"/>
  <c r="I156" i="37"/>
  <c r="I155" i="37"/>
  <c r="I154" i="37"/>
  <c r="I153" i="37"/>
  <c r="I152" i="37"/>
  <c r="I151" i="37"/>
  <c r="I150" i="37"/>
  <c r="I149" i="37"/>
  <c r="I148" i="37"/>
  <c r="I147" i="37"/>
  <c r="I144" i="37"/>
  <c r="I143" i="37"/>
  <c r="I142" i="37"/>
  <c r="I141" i="37"/>
  <c r="I140" i="37"/>
  <c r="I137" i="37"/>
  <c r="I136" i="37"/>
  <c r="I135" i="37"/>
  <c r="I134" i="37"/>
  <c r="I133" i="37"/>
  <c r="I130" i="37"/>
  <c r="I129" i="37"/>
  <c r="I128" i="37"/>
  <c r="I127" i="37"/>
  <c r="I126" i="37"/>
  <c r="I125" i="37"/>
  <c r="I124" i="37"/>
  <c r="I123" i="37"/>
  <c r="I122" i="37"/>
  <c r="I119" i="37"/>
  <c r="I118" i="37"/>
  <c r="I115" i="37"/>
  <c r="I114" i="37"/>
  <c r="I113" i="37"/>
  <c r="I112" i="37"/>
  <c r="I111" i="37"/>
  <c r="I110" i="37"/>
  <c r="I109" i="37"/>
  <c r="I108" i="37"/>
  <c r="I107" i="37"/>
  <c r="I106" i="37"/>
  <c r="I103" i="37"/>
  <c r="I102" i="37"/>
  <c r="I101" i="37"/>
  <c r="I100" i="37"/>
  <c r="I99" i="37"/>
  <c r="I98" i="37"/>
  <c r="I97" i="37"/>
  <c r="I96" i="37"/>
  <c r="I95" i="37"/>
  <c r="I94" i="37"/>
  <c r="I93" i="37"/>
  <c r="I92" i="37"/>
  <c r="I91" i="37"/>
  <c r="I90" i="37"/>
  <c r="I89" i="37"/>
  <c r="I88" i="37"/>
  <c r="I87" i="37"/>
  <c r="I86" i="37"/>
  <c r="I85" i="37"/>
  <c r="I84" i="37"/>
  <c r="I83" i="37"/>
  <c r="I80" i="37"/>
  <c r="I79" i="37"/>
  <c r="I78" i="37"/>
  <c r="I77" i="37"/>
  <c r="I76" i="37"/>
  <c r="I75" i="37"/>
  <c r="I74" i="37"/>
  <c r="I73" i="37"/>
  <c r="I72" i="37"/>
  <c r="I69" i="37"/>
  <c r="I68" i="37"/>
  <c r="I67" i="37"/>
  <c r="I66" i="37"/>
  <c r="I65" i="37"/>
  <c r="I64" i="37"/>
  <c r="I63" i="37"/>
  <c r="I62" i="37"/>
  <c r="I61" i="37"/>
  <c r="I58" i="37"/>
  <c r="I57" i="37"/>
  <c r="I56" i="37"/>
  <c r="I55" i="37"/>
  <c r="I51" i="37"/>
  <c r="I52" i="37" s="1"/>
  <c r="I48" i="37"/>
  <c r="I47" i="37"/>
  <c r="I44" i="37"/>
  <c r="I45" i="37" s="1"/>
  <c r="I41" i="37"/>
  <c r="I40" i="37"/>
  <c r="I39" i="37"/>
  <c r="I36" i="37"/>
  <c r="I35" i="37"/>
  <c r="I32" i="37"/>
  <c r="I31" i="37"/>
  <c r="I30" i="37"/>
  <c r="I29" i="37"/>
  <c r="I26" i="37"/>
  <c r="I27" i="37" s="1"/>
  <c r="I22" i="37"/>
  <c r="I21" i="37"/>
  <c r="I20" i="37"/>
  <c r="I19" i="37"/>
  <c r="I18" i="37"/>
  <c r="I15" i="37"/>
  <c r="I16" i="37" s="1"/>
  <c r="I352" i="37" l="1"/>
  <c r="I413" i="37"/>
  <c r="I533" i="37"/>
  <c r="I487" i="37"/>
  <c r="I529" i="37"/>
  <c r="I481" i="37"/>
  <c r="I378" i="37"/>
  <c r="I338" i="37"/>
  <c r="I397" i="37"/>
  <c r="I418" i="37"/>
  <c r="I466" i="37"/>
  <c r="I539" i="37"/>
  <c r="I305" i="37"/>
  <c r="I313" i="37"/>
  <c r="I385" i="37"/>
  <c r="I449" i="37"/>
  <c r="I366" i="37"/>
  <c r="I37" i="37"/>
  <c r="I459" i="37"/>
  <c r="I506" i="37"/>
  <c r="I331" i="37"/>
  <c r="I346" i="37"/>
  <c r="I390" i="37"/>
  <c r="I430" i="37"/>
  <c r="I437" i="37"/>
  <c r="I514" i="37"/>
  <c r="I523" i="37"/>
  <c r="I200" i="37"/>
  <c r="I286" i="37"/>
  <c r="I49" i="37"/>
  <c r="I120" i="37"/>
  <c r="I145" i="37"/>
  <c r="I172" i="37"/>
  <c r="I178" i="37"/>
  <c r="I188" i="37"/>
  <c r="I196" i="37"/>
  <c r="I227" i="37"/>
  <c r="I249" i="37"/>
  <c r="I256" i="37"/>
  <c r="I279" i="37"/>
  <c r="I216" i="37"/>
  <c r="I33" i="37"/>
  <c r="I23" i="37"/>
  <c r="I138" i="37"/>
  <c r="I205" i="37"/>
  <c r="I161" i="37"/>
  <c r="I116" i="37"/>
  <c r="I131" i="37"/>
  <c r="I42" i="37"/>
  <c r="I81" i="37"/>
  <c r="I104" i="37"/>
  <c r="I59" i="37"/>
  <c r="I70" i="37"/>
  <c r="I544" i="37" l="1"/>
  <c r="I545" i="37" s="1"/>
  <c r="I546" i="37" s="1"/>
</calcChain>
</file>

<file path=xl/sharedStrings.xml><?xml version="1.0" encoding="utf-8"?>
<sst xmlns="http://schemas.openxmlformats.org/spreadsheetml/2006/main" count="983" uniqueCount="404">
  <si>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</si>
  <si>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</si>
  <si>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</si>
  <si>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</si>
  <si>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</si>
  <si>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</si>
  <si>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</si>
  <si>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</si>
  <si>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</si>
  <si>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</si>
  <si>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</si>
  <si>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</si>
  <si>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</si>
  <si>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</si>
  <si>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</si>
  <si>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</si>
  <si>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I-3</t>
  </si>
  <si>
    <t>I-4</t>
  </si>
  <si>
    <t>I-5</t>
  </si>
  <si>
    <t>I</t>
  </si>
  <si>
    <t>I-2</t>
  </si>
  <si>
    <t>M3</t>
  </si>
  <si>
    <t>I-6</t>
  </si>
  <si>
    <t>I-7</t>
  </si>
  <si>
    <t>I-8</t>
  </si>
  <si>
    <t>I-10</t>
  </si>
  <si>
    <t>3006031-A</t>
  </si>
  <si>
    <t>CONSTRUCCIÓN DE PREPARATORIA EN AV. VISTA ALTA  COLONIA VISTA ALTA EN EL MUNICIPIO DE REYNOSA, TAMAULIPAS</t>
  </si>
  <si>
    <t xml:space="preserve">   CONSTRUCCION DE PLATAFORMA</t>
  </si>
  <si>
    <t>I-1.1</t>
  </si>
  <si>
    <t xml:space="preserve">      PRELIMINARES</t>
  </si>
  <si>
    <t xml:space="preserve">         TRAZO Y NIVELACION TOPOGRAFICA PARA OBRAS DE PAVIMENTACION, TERRACERIAS Y VIALIDADES, ESTABLECIENDO PUNTOS DE REFERENCIA, INCLUYE: ESTACAS, BANCO DE NIVEL, EQUIPO, HERRAMIENTA Y MANO DE OBRA.</t>
  </si>
  <si>
    <t>I-1.2</t>
  </si>
  <si>
    <t xml:space="preserve">      TERRACERIAS</t>
  </si>
  <si>
    <t>4001050-A</t>
  </si>
  <si>
    <t xml:space="preserve">         DESPALME: REMOCIÓN DE LA CAPA SUPERFICIAL DE TIERRA VEGETAL DEL TERRENO NATURAL, EN UN ESPESOR DE 10 CM. INCLUYENDO EL DESENRAICE, CARGA Y ACARREO DEL MATERIAL NO UTILIZABLE FUERA DE LA OBRA. Y TODO LO NECESARIO PARA SU CORRECTO FUNCIONAMIENTO.</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</si>
  <si>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</si>
  <si>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</si>
  <si>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3002004-D</t>
  </si>
  <si>
    <t xml:space="preserve">         FORMACION DE TERRAPLEN CON MATERIAL DE BANCO TIPO CALICHE EN CUALQUIER ESPESOR, ACAMELLONADO, HUMEDECIDO, HOMOGENIZADO, TENDIDO, CONFORMADO Y COMPACTADO AL 95% PVRS, INCLUYE: SUMINISTRO, ACARREOS, EQUIPO, HERRAMIENTA Y MANO DE OBRA.</t>
  </si>
  <si>
    <t>3002004-F</t>
  </si>
  <si>
    <t xml:space="preserve">         TERRAPLEN CON MATERIAL PRODUCTO DE CORTE, INCLUYE: HUMEDECIDO DE MATERIAL, COMPACTACION AL 90 % DE LA PRUEBA PROCTOR EN CAPAS NO MAYORES DE 20 CM, MANO DE OBRA, EQUIPO, HERRAMIENTA Y TODO LO NECESARIO PARA SU CORRECTA EJECUCION.</t>
  </si>
  <si>
    <t xml:space="preserve">   ESTACIONAMIENTO</t>
  </si>
  <si>
    <t>I-2.1</t>
  </si>
  <si>
    <t>I-2.2</t>
  </si>
  <si>
    <t xml:space="preserve">         TRATAMIENTO DE TERRACERIAS A NIVEL DE SUB RASANTE DE 15 CM. DE ESPESOR, ESCARIFICADO, ACAMELLONADO, HUMEDECIDO, HOMOGENIZADO, TENDIDO, CONFORMADO Y COMPACTADO AL 90% PROCTOR COMO MINIMO, INCLUYE: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</si>
  <si>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</si>
  <si>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I-2.3</t>
  </si>
  <si>
    <t xml:space="preserve">      GUARNICIONES Y BANQUETAS</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</si>
  <si>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</si>
  <si>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</si>
  <si>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I-2.4</t>
  </si>
  <si>
    <t xml:space="preserve">      PAVIMENTO ASFALTICO</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</si>
  <si>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</si>
  <si>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</si>
  <si>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COMPACTA, ELABORADA EN PLANTA CON MATERIAL PÉTREO 3/4" A FINOS, TENDIDA EN CALIENTE Y COMPACTADA AL 95% DE LA PRUEBA MARSHALL, INCLUYE: BARRIDO DEL AREA, MATERIAL, EQUIPO, HERRAMIENTA Y MANO DE OBRA.</t>
  </si>
  <si>
    <t>I-2.5</t>
  </si>
  <si>
    <t xml:space="preserve">      SEÑALAMIENTO HORIZONTAL</t>
  </si>
  <si>
    <t>SEHO-M-10</t>
  </si>
  <si>
    <t xml:space="preserve">         SUMINISTRO Y APLICACION DE LINEA CONTINUA M-10, PARA LIMITE DE CAJONES DE ESTACIONAMIENTO, CON ANCHO DE 0.10 M, CON PINTURA TERMOPLASTICA EN COLOR AMARILLO, CON APLICACIÓN  DE MICROESFERA DE VIDRIO CON INDICE DE REFRACCION DE 1.5, INCLUYE: TRAZO, APLICACION, MATERIALES, LIMPIEZA DE SUPERFICIE, MANO DE OBRA, EQUIPO, HERRAMIENTA Y TODO LO NECESARIO PARA SU CORRECTO FUNCIONAMIENTO.</t>
  </si>
  <si>
    <t>I-2.6</t>
  </si>
  <si>
    <t xml:space="preserve">      ALUMBRADO</t>
  </si>
  <si>
    <t xml:space="preserve">         SUMINISTRO E INSTALACION DE LUMINARIA SOLAR TODO EN UNO PREMIUM 200W, MODELO HT-AIO-SS-JMZ-200, SENCILLA, PARA VIALIDAD, POTENCIA 200 WATTS, FLUJO LUMINOSO 30,000 - 34,000 LM, SIN CONTROL REMOTO, LED PHILLIPS SMD 3030, 100,000 HORAS, O SIMILAR EN CALIDAD Y PRECIO, TEMPERATURA DE COLOR 6500°K, INDICE DE PROTECCION IP65, OPTICA 120°, BATERIA LIFEPHO 3.2V 50AH, TIEMPO DE CARGA 6-8 HORAS DE SOL, TIEMPO DE TRABAJO 18-24 HORAS, FORMA DE TRBAJO AUTOMATICA, MEDIDAS DE LAMPARA 179 X 39.5 X 5 CMS, PANEL SOLAR MONOCRISTALINO, ALTURA DE INSTALACION DE 7-12 MTS, BRAZO, POSTE CONICO CIRCULAR DE 9.00 MTS, DE ALTURA, FABRICADO CON LAMINA DE ACERO ROLADO EN CALIENTE, CALIBRE 11, UNA RESISTENCIA DE 36,000 LBS/PULGADA, PLACA BASE DE ACERO ROLADO EN CALIENTE, ACABADO GALVANIZADO EN INMERSION EN CALIENTE, HERRAMIENTA, EQUIPO, MATERIALES, MANO DE OBRA Y TODO LO NECESARIO PARA SU CORRECTO FUNCIONAMIENTO.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</si>
  <si>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</si>
  <si>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I-2.7</t>
  </si>
  <si>
    <t xml:space="preserve">      LIMPIEZA</t>
  </si>
  <si>
    <t xml:space="preserve">         LIMPIEZA GENERAL DE LA OBRA, RETIRO DE MATERIAL SOBRANTE, INCLUYE: EQUIPO, MATERIAL, HERRAMIENTA, MANO DE OBRA Y TODO LO NECESARIO PARA CORRECTO FUNCIONAMIENTO.</t>
  </si>
  <si>
    <t xml:space="preserve">   CONSTRUCCION Y MOBILIARIO DE 8 AULAS DIDACTICAS Y CONSTRUCCION DE MODULO DE SERVICIOS SANITARIOS ESTRUCTURA TIPO 717 U2C</t>
  </si>
  <si>
    <t>I-3.1</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</si>
  <si>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</si>
  <si>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EXCAVACION CON EQUIPO PARA ZANJAS EN CUALQUIER TIPO DE MATERIAL Y A CUALQUIER PROFUNDIDAD, EN SECO, INCLUYE: EQUIPO, HERRAMIENTA Y MANO DE OBRA NECESARIA PARA LA CORRECTA EJECUCION DE LOS TRABAJOS.</t>
  </si>
  <si>
    <t xml:space="preserve">         PLANTILLA PARA DESPLANTE DE 5 CM. DE ESPESOR, DE CONCRETO HIDRÁULICO F'C =100 KG/CM2, INCLUYE: MATERIALES, HERRAMIENTA, EQUIPO, MANO DE OBRA Y TODO LO NECESARIO PARA SU CORRECTA EJECUCION.</t>
  </si>
  <si>
    <t xml:space="preserve"> M2</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</si>
  <si>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</si>
  <si>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M3</t>
  </si>
  <si>
    <t>I-3.2</t>
  </si>
  <si>
    <t xml:space="preserve">      CIMENTACION</t>
  </si>
  <si>
    <t xml:space="preserve">         SUMINISTRO Y COLOCACION DE CONCRETO HIDRÁULICO EN CIMENTACIÓN, SIN INCLUIR MOLDES Y OBRA FALSA, RESISTENCIA F'C =250 KG/CM2, INCLUYE: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</si>
  <si>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</si>
  <si>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</si>
  <si>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</si>
  <si>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</si>
  <si>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</si>
  <si>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ACERO DE REFUERZO EN CIMENTACION #5  F'Y 4200 KG/CM2. INCLUYE: SUMINISTRO, HABILITADO, ARMADO, TRASLAPES, GANCHOS SILLETAS Y DESPERDICIOS, INCLUYE, HERRAMIENTA, MATERIALES, EQUIPO, MANO DE OBRA Y TODO LO NESARARIO PARA SU CORRECTA EJECUCION.</t>
  </si>
  <si>
    <t xml:space="preserve">         ACERO DE REFUERZO EN CIMENTACION #6 AL #12 F'Y 4200 KG/CM2.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</si>
  <si>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</si>
  <si>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 xml:space="preserve">         CONSTRUCCION DE CADENA DE DESPLANTE DE CONCRETO F'C=150 KG/CM2 DE 15 X 20 CM, ARMADA CON 4 VRS. NO 3 Y ESTRIBOS NO  2 @ 20 CM.  INCLUYE: SUMINISTRO DE MATERIALES, MANO DE OBRA, ANCLAJES NECESARIOS, CIMBRA COMÚN Y DESCIMBRA.  A CUALQUIER ALTURA.</t>
  </si>
  <si>
    <t>I-3.3</t>
  </si>
  <si>
    <t xml:space="preserve">      ESTRUCTURA</t>
  </si>
  <si>
    <t xml:space="preserve">         SUMINISTRO Y COLOCACION DE CIMBRA APARENTE EN ESTRUCTURA (COLUMNAS), CON TRIPLAY DE PINO DE 16 MM, INCLUYE: OBRA FALSA, CIMBRADO, DESCIMBRADO, CHAFLÁN, GOTERÓN Y FRENTES (OCHAVOS), A CUALQUIER ALTURA, INCLUYE CIMBRADO Y DESCIMBRADO, HERRAMIENTA, MATERIALES, EQUIPO, MANO DE OBRA Y TODO LO NESARARIO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</si>
  <si>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</si>
  <si>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</si>
  <si>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KG</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</si>
  <si>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</si>
  <si>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</si>
  <si>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 xml:space="preserve">         ACERO DE REFUERZO EN ESTRUCTURA #6 AL #12 F'Y 4200 KG/CM2. INCLUYE: SUMINISTRO, HABILITADO, ARMADO, TRASLAPES, GANCHOS SILLETAS Y DESPERDICIOS, INCLUYE, HERRAMIENTA, MATERIALES, EQUIPO, MANO DE OBRA Y TODO LO NECESARIO PARA SU CORRECTA EJECUCION.</t>
  </si>
  <si>
    <t xml:space="preserve">         SUMINISTRO Y COLOCACION DE CONCRETO  F'c= 250 KG/CM2 EN ESTRUCTURA Y LOSAS T.M.A.3/4  INCLUYE: COLOCACION, VIBRADO Y CURADO EN LOSAS, AFINE Y ACABADO PARA RECIBIR IMPERMEABILIZACION, HERRAMIENTA, MATERIALES, EQUIPO, MANO DE OBRA Y TODO LO NESARARIO PARA SU CORRECTA EJECUCION.</t>
  </si>
  <si>
    <t xml:space="preserve">         CONSTRUCCION DE GARGOLA DE CONCRETO FC=200 KG/CM² (O.13M3) ARM. CON VAR. No 3 (11.78 KG/PZA) CIMBRA PARENTE EN TODOS SUS LADOS (2.17 M2/PZA). INCLUYE: COLOCACIÓN, ANDAMIOS, CHAFLANES, MATERIALES, Y MANO DE OBRA. A CUALQUIER ALTURA (P.U.O.T.)</t>
  </si>
  <si>
    <t xml:space="preserve">         SUMINISTRO E INSTALACION DE PASAMANOS TUBULAR A BASE DE TUBERIA CED - 30, DE 1-1/2'' Ø, CON POSTES A CADA 1.20 MTS, Y PLACAS BASE DE 3'' X 3'' Y DOS LARGUEROS SUPERIOR E INTERMEDIO, INCLUYE: UNA MANO DE PRIMARIO ANTICORROSIVO, DOS MANOS DE PINTURA ESMALTE ALQUIDALICO, EQUIPO, HERRAMIENTA, MANO DE OBRA Y TODO LO NECESARIO PARA SU CORRECTO FUNCIONAMIENTO.</t>
  </si>
  <si>
    <t>I-3.4</t>
  </si>
  <si>
    <t xml:space="preserve">      ALBAÑILERIA Y ACABADOS</t>
  </si>
  <si>
    <t xml:space="preserve">         CONSTRUCCION DE CADENA DE CONCRETO F´C=150 KG/CM2 DE 14 X 10 SIN ARMAR, ACABADO APARENTE, INCLUYE: CIMBRA APARENTE, DESCIMBRA, MATERIALES, HERRAMIENTA MANO DE OBRA, EQUIPO, A CUALQUIER ALTURA Y TODO LO NECESARIO PARA SU CORRECTA EJECUCION</t>
  </si>
  <si>
    <t xml:space="preserve">         CONSTRUCCION DE CADENA O CASTILLO DE CONCRETO F'c = 150 KG/CM2, DE 15 X 20 CMS, ARMADA CON 4 VRS No. 3 Y ESTRIBOS No. 2 @ 15 CMS, INCLUYE: MATERIALES, MANO DE OBRA, HERRAMIENTA, EQUIPO, ANCLAJES NECESARIOS, CIMBRA COMUN Y DESCIMBRA, A CUALQUIER ALTURA Y TODO LO NECESARIO PARA SU CORRECTO FUNCIONAMIENTO.</t>
  </si>
  <si>
    <t xml:space="preserve">         CONSTRUCCION DE CADENA O CASTILLO DE CONCRETO F'c = 150 KG/CM2, DE 15 X 15 CM, ARMADA CON 4 VRS No. 3 Y ESTRIBOS No. 2 @ 15 CMS, INCLUYE: MATERIALES, MANO DE OBRA, HERRAMIENTA, EQUIPO, ANCLAJES NECESARIOS, CIMBRA COMUN Y DESCIMBRA, A CUALQUIER ALTURA Y TODO LO NECESARIO PARA SU CORRECTO FUNCIONAMIENTO.</t>
  </si>
  <si>
    <t xml:space="preserve">         CONSTRUCCION DE CADENA O CASTILLO DE CONCRETO F'c = 150 KG/CM2, DE 15 X 25 CMS, ARMADA CON 4 VRS, No. 3 Y ESTRIBOS No. 2 @ 20 CMS,  INCLUYE: MATERIALES, MANO DE OBRA, HERRAMIENTA, EQUIPO, CIMBRA COMUN, DESMOLDANTE, TORSALES, CRUCES DE VARILLA, NIVELACION, LIMPIEZA DEL AREA DE TRABAJO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</si>
  <si>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HERRAMIENTA, LIMPIEZAS, RETIRO DE SOBRANTES FUERA DE LA OBRA A CUALQUIER ALTURA Y TODO LO NECESARIO PARA SU CORRECTO FUNCIONAMIENTO.</t>
  </si>
  <si>
    <t xml:space="preserve">         CONSTRUCCION DE MURO DE BLOCK HUECO DE CONCRETO SIMPLE DE 10 X 20 X 40 CMS, ASENTADO CON MORTERO CEMENTO-ARENA PROP. 1:3. ACABADO COMÚN A PLOMO, INCLUYE: MATERIALES, MANO DE OBRA, HERRAMIENTA, EQUIPO, ACARREOS, DESPERDICIOS, HERRAMIENTA,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</si>
  <si>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</si>
  <si>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 xml:space="preserve">         PISO DE CONCRETO F'c = 150 KG/CM2, DE 10 CMS DE ESPESOR, ACABADO PULIDO O RALLADO CON BROCHA DE PELO, ACABADO CON VOLTEADOR, INCLUYE,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</si>
  <si>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</si>
  <si>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</si>
  <si>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PROP. 1:4, A PLOMO Y REGLA, ACABADO CON LLANA DE MADERA, INCLUYE: REMATES Y EMBOQUILLADOS, HERRAMIENTA, MATERIALES, EQUIPO, MANO DE OBRA Y TODO LO NECESARIO PARA SU CORRECTA EJECUCION.</t>
  </si>
  <si>
    <t xml:space="preserve">         SUMINISTRO Y APLICACIÓN DE PINTURA VINÍL-ACRÍLICA PARA INTERIORES Y EXTERIORES, LINEA DURAVIN DE DUPONT-AXALTA O SIMILAR EN CALIDAD, APLICADA SOBRE MUROS, COLUMNAS, TRABES Y/O PLAFONES DE CUALQUIER TIPO DE ACABADO, A DOS MANOS, CON APLICACIÓN DE FONDO, INCUYE: MATERIALES, MANO DE OBRA, HERRAMIENTA, EQUIPO, LIMPIEZA, PREPARACIÓN DE LA SUPERFICIE, ACARREOS A CUALQUIER ALTURA Y TODO LO NECESARIO PARA SU CORRECTO FUNCIONAMIENTO.</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</si>
  <si>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</si>
  <si>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 xml:space="preserve">         LIMPIEZA DE PISO DE CONCRETO, MOSAICO DE PASTA, CERAMICA U DE OTRO MATERIAL, CON CEPILLO, AGUA Y ACIDO CLORHIDRICO, INCLUYE: EQUIPO, HERRAMIENTA, MANO DE OBRA  Y TODO LO NECESARIO PARA SU CORRECTA EJECUCION.</t>
  </si>
  <si>
    <t xml:space="preserve">         LIMPIEZA DE VIDRIOS Y TABLETAS POR AMBAS CARAS, CON AGUA Y JABON, DEJANDO UNA SUPERFICIE HOMOGENEA Y LIMPIA, INCLUYE: EQUIPO, HERRAMIENTA,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</si>
  <si>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</si>
  <si>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CONSTRUCCION DE BARRA DE CONCRETO F'c =150 KG/CM2, DE 10 CM DE ESPESOR, ARMADA CON VARS. NUM. 3 @ 10 CMS, EN AMBOS SENTIDOS, APOYADA EN MOCHETAS DE BLOCK DE CONCRETO SIMPLE DE 10 X 20 X 40 CMS, FORRADA DE PORCELANATO MCA. DALTILE MOD. BELLAGIO BEIGE DE 60 X 60 CMS, O SIMILAR, INCLUYE: PREPARACION PARA RECIBIR LAVABO, SUMINISTRO, HABILITADO Y ARMADO DE ACERO, COLADO, VIBRADO, CURADO, MATERIALES, DESPERDICIOS, MANO DE OBRA, HERRAMIENTA, EQUIPO, CIMBRA COMUN, ACARREOS, LIMPIEZAS, RETIRO DE SOBRANTES FUERA DE LA OBRA, EN CUALQUIER NIVEL Y TODO LO NECESARIO PARA SU CORRECTO FUNCIONAMIENTO. (P.U.O.T.)</t>
  </si>
  <si>
    <t xml:space="preserve">         SUMINISTRO Y COLOCACIÓN DE ENTORTADO, A BASE DE MORTERO 150 NORMAL A 28 DIAS, PARA NIVELACION DE PISOS EN PLANTA ALTA DE EDIFICIO DE AULAS, DE 5 CMS, DE ESPESOR, INCLUYE: MATERIALES, HERRAMIENTA, EQUIPO, MANO DE OBRA, ANDAMIOS Y TODO LO NECESARIO PARA SU CORRECTO FUNCIONAMIENTO.</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</si>
  <si>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</si>
  <si>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SUMINISTRO E INSTALACION DE ZOCLO CERAMICO DE 10 CMS, DE ALTURA,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</si>
  <si>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SUMINISTRO E INSTALACION DE PISO CERAMICO ANTIDERRAPANTE DE 40 X 40 CMS, MODELO BRUNEI BEIGE, MARCA INTERCERAMIC O SIMILAR, ASENTADO CON CEMENTO ADHESIVO NORMAL O SIMILAR Y BOQUILLA SIN ARENA DE COLOR, EN AREA DE BAÑOS, PLANTA BAJA, INCLUYE: MATERIALES, HERRAMIENTA, MANO DE OBRA, EQUIPO Y TODO LO NECESARIO PARA SU CORRECTO FUNCIONAMIENTO.</t>
  </si>
  <si>
    <t>I-3.5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</si>
  <si>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</si>
  <si>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</si>
  <si>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DE 2.94 X 1.52 M., COMPUESTO POR 6 FIJOS Y 6 CORREDIZOS, SE ELABORARAN CON PERFIL 2 " MARCA CUPRUM O SIMILAR, INCL. CRISTAL TRANSPARENTE 6 MM. CERRADURA TIPO GANCHO O PERICO,  ACCESORIOS, TAPAJUNTA LATERAL, CAJA ENSAMBLE SUPERIOR Y REPIZON, EQUIPO, HERRAMIENTA, MANO DE OBRA  Y TODO LO NECESARIO PARA SU CORRECTA EJECUCION.</t>
  </si>
  <si>
    <t xml:space="preserve"> PZA</t>
  </si>
  <si>
    <t xml:space="preserve">         SUMINISTRO Y COLOCACION DE CANCEL DE ALUMINIO COMPUESTO POR 3 FIJOS Y 3 CORREDIZOS CON UNA SUPERFICIE DE 2.94 X 0.78 PERFIL DE 2" MARCA CUPRUM O SIMILAR INCLUYE: CRISTAL TRANSLUCIDO 6 MM, MATERIALES,   HERRAMIENTA, MANO DE OBRA Y TODO LO NECESARIO PARA SU CORRECTA EJECUCION</t>
  </si>
  <si>
    <t xml:space="preserve">         SUMINISTRO Y COLOCACION DE CANCEL DE ALUMINIO COMPUESTO POR 3 FIJOS Y 3 CORREDIZOS CON UNA SUPERFICIE DE 1.94 X 0.78 PERFIL DE 2" MARCA CUPRUM O SIMILAR INCLUYE: CRISTAL TRANSLUCIDO 6 MM, MATERIALES,   HERRAMIENTA, MANO DE OBRA Y TODO LO NECESARIO PARA SU CORRECTA EJECUCION</t>
  </si>
  <si>
    <t xml:space="preserve">         SUMINISTRO Y COLOCACION DE CANCEL DE ALUMINIO COMPUESTO POR 4 FIJOS Y 4 CORREDIZOS CON UNA SUPERFICIE DE 1.94 X 1.52 PERFIL DE 2" MARCA CUPRUM O SIMILAR INCLUYE CRISTAL TRANSPARENTE 6 MM ACCESORIOS TAPAJUNTA LATERAL CAJA ENSAMBLE SUPERIOR Y REPISON, MATERIALES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</si>
  <si>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</si>
  <si>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 xml:space="preserve">         SUMINISTRO DE PUERTA PARA MAMPARA DE PERFIL TUBULAR ESMALTADO A FUEGO DE 1X1 1/2" A BASE DE LÁMINA TROQUELADA Y LISA MEDIDAS DE 1.54 X 0.58 M, HERRAJES, COLOC.CENTRO DESARROLLAR SEGÚN PLANO 0101-66.</t>
  </si>
  <si>
    <t xml:space="preserve">         SUMINISTRO Y COLOCACIÓN DE PUERTA PARA MAMPARA PERFIL TUBULAR ESMALTADO A FUEGO DE 1 X 1- 1/2"  LAM. TROQUELADA Y LISA (1.54 X 1.00). INCLUYE: MATERIALES, MANO DE OBRA, ACCESORIOS, HERRAJES, ELEMENTOS DE FIJACIÓN, HERRAMIENTA, EQUIPO, ACARREOS, LIMPIEZAS Y RETIRO DE SOBRANTES FUERA DE LA OBRA. (P.U.O.T.) HERRAJES</t>
  </si>
  <si>
    <t xml:space="preserve">         SUMINISTRO Y COLOCACIÓN DE MAMPARA DIVISORIA PARA MIGITORIO PERFIL TUBULAR ESMALTADO A FUEGO DE 1 X 1 1/2"  LAM. TROQUELADA Y LISA (1.20 X 0.46). INCLUYE: MATERIALES, MANO DE OBRA, ACCESORIOS, HERRAJES, ELEMENTOS DE FIJACIÓN, HERRAMIENTA, EQUIPO, ACARREOS, LIMPIEZAS Y RETIRO DE SOBRANTES FUERA DE LA OBRA. (P.U.O.T.)</t>
  </si>
  <si>
    <t xml:space="preserve">         COLOCACIÓN DE MAMPARA Y PUERTA METÁLICA EN SANITARIOS CON MORTERO CEMENTO-ARENA PROP. 1:5. INCLUYE PLOMEO Y NIVELACIÓN.</t>
  </si>
  <si>
    <t>I-3.6</t>
  </si>
  <si>
    <t xml:space="preserve">      ADHERIDOS</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</si>
  <si>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</si>
  <si>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</si>
  <si>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I-3.7</t>
  </si>
  <si>
    <t xml:space="preserve">      INSTALACIONES</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</si>
  <si>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</si>
  <si>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</si>
  <si>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SALIDA PARA ABANICO, CON TUBERÍA CONDUIT PVC LIGERO POR LOSA, MURO O PISO, CABLE THW CONDUMEX O SIMILAR EN CALIDAD Y CAJA TIPO CHALUPA GALVANIZADA EN MURO Y  OCTAGONAL REFORZADA EN LOSA, APAGADOR, TAPA TIPO QUINZIÑO, CON DIÁMETROS Y CALIBRES ESPECIFICADOS EN PROYECTO A CUALQUIER ALTURA, RANURADO. INCLUYE: MATERIALES, MANO DE OBRA ESPECIALIZADA, PRUEBAS, MATERIAL MISCELÁNEO, ACARREOS, FLETES, DESPERDICIOS, HERRAMIENTA Y EQUIPO.</t>
  </si>
  <si>
    <t xml:space="preserve">         SALIDA PARA PROYECTOR CON CANALETA DE 2 VÍAS DE 3/4" X 2". INCLUYE: CANALETA DE 2 VÍAS DE 3/4" X 2" DE 10.00 M, MANO DE OBRA ESPECIALIZADA, CONEXIONES, PRUEBAS, MATERIAL MISCELÁNEO, ACARREOS, FLETES, DESPERDICIOS, HERRAMIENTA Y EQUIPO.</t>
  </si>
  <si>
    <t xml:space="preserve">         SUMINISTRO, ARMADO, CONEXIÓN Y COLOCACION DE LUMINARIA FLUORESCENTE DE SOBREPONER TIPO CAPFCE, CON GABINETE RECTANGULAR DE LAMINA DE ACERO ROLADA COLOR BLANCO, PINTURA ELECTROSTATICA, DE 120 X 30 CMS, DE 2 X 32W, ACRILICO K23 PRISMATICO, INCLUYE: 2 TUBOS FLUORESCENTES T8 DE 32W DE 120 CMS, DE LONGITUD Y FLETE, MATERIALES, CONEXIONES, HERRAMIENTA, EQUIPO, MANO DE OBRA Y TODO LO NECESARIO PARA SU CORRECTO FUNCIONAMIENTO.</t>
  </si>
  <si>
    <t xml:space="preserve">         SALIDA PARA  CONTACTO PARA INTERPERIE CON CABLE THW CAL 12 CONDUMEX O SIMILAR Y CAJA GALVANIZADA REFORZADA, TAPA  Y MARCO , TIERRA FÍSICA  127 V  15 AMP,,  INCLUYE: CONTACTO DUPLEX  DE CONTACTO PARA INTERPERIE MODELO PASS-SEYMOUR, BTICINO O SIMILAR, TUBO CONDUIT PVC PESADO 13 mm, CABLE (LA ALTURA VIENE ESPECIFICADA EN PLANOS), MATERIALES, HERRAMIENTA, CONEXIONES, PRUEBAS, , RANURADO, MANO DE OBRA ESPECIALIZADA, ACARREOS, FLETES, DESPERDICIOS Y EQUIPO.</t>
  </si>
  <si>
    <t xml:space="preserve">         SUMINISTRO Y COLOCACIÓN DE TABLERO DE CONTROL PARA 18 CIRCUITOS TRIFASICO SQUARE-D O SIMILAR. INCLUYE SUMINISTRO DE MATERIALES, MANO DE OBRA  ESPECIALIZADA, CONEXIONES, PRUEBAS, MATERIAL MISCELÁNEO, DESPERDICIO, ACARREOS, MANIOBRAS, HERRAMIENTA Y EQUIPO.</t>
  </si>
  <si>
    <t xml:space="preserve">         INTERRUPTOR TERMOMAGNÉTICO DE 2 POLO, 120 V.C.A., DE 15 A 50 AMP, TIPO Q0, MARCA SQUARE-D O SIMILAR EN CALIDAD, INCLUYE: SUMINISTRO, COLOCACIÓN, PRUEBAS, MATERIAL, MANO DE OBRA, HERRAMIENTA, EQUIPO Y TODO LO NECESARIO PARA SU CORRECTO FUNCIONAMIENTO.</t>
  </si>
  <si>
    <t xml:space="preserve">         INTERRUPTOR TERMOMAGNÉTICO DE 1 POLO, 120 V.C.A., DE 15 A 50 AMP, TIPO Q0, MARCA SQUARE-D O SIMILAR EN CALIDAD, INCLUYE: SUMINISTRO, COLOCACIÓN, PRUEBAS, MATERIAL, MANO DE OBRA, HERRAMIENTA, EQUIPO Y TODO LO NECESARIO PARA SU CORRECTO FUNCIONAMIENTO.</t>
  </si>
  <si>
    <t xml:space="preserve">         SUMINISTRO, ARMADO Y COLOCACIÓN DE ABANICO DE TECHO TIPO INDUSTRIAL MARCA ULTRAVENT BIRTMAN MODELO C-5601 O SIMILAR EN CALIDAD Y DURACIÓN, 5 VELOCIDADES, CONTROL DE PARED, MOTOR DE ALTA VELOCIDAD 341 RPM, 56" DE DIAMETRO, INCLUYE: MATERIAL, TUBERIA EXTENCION (50 CMS), MATERIAL DE FIJACIÓN, CONEXIONES, PRUEBAS, HERRAMIENTA, EQUIPO, MANO DE OBRA Y TODO LO NECESARIO PARA SU CORRECTO FUNCIONAMIENTO.</t>
  </si>
  <si>
    <t>I-3.8</t>
  </si>
  <si>
    <t xml:space="preserve">      MOBILIARIO</t>
  </si>
  <si>
    <t xml:space="preserve">         SUMINISTRO, ARMADO Y COLOCACION DE MESA PARA MAESTRO DE 1200 X 600 X 750 MM. DE ALTURA. FORMADA CON ESTRUCTURA DE LAMINA CAL. 16 EN 2 ASNILLAS CON LARGUEROS TRANSVERZALES, PATAS TUBULARES CON PLACAS DE RESPALDO CAL 3/16" Y 2 LARGUEROS LONGITUDINALES, CUBIERTA DE MADERA AGLUTINADA EN HOJA DE 16 MM DE ESPESOR, ACABADO CON LAMINA PLASTICA DECORATIVA, PUESTA EN LA OBRA. INCLUYE: FLETE, MATERIAL, EQUIPO, HERRAMIENTA, MANO DE OBRA Y TODO LO NECESARIO PARA SU CORRECTO FUNCIONAMIENTO.</t>
  </si>
  <si>
    <t xml:space="preserve">         SUMINISTRO, ARMADO Y COLOCACION DE SILLA PARA MAESTRO (MADERA); ESTRUCTURA PERFIL TUBULAR CUADRADO DE 3/4" CAL. 18 DIAM. CON 2 ASNILLAS QUE FORMAN LAS PATAS Y CON REFUERZO TRANSVERZAL, ACABADA CON PINTURA ELECTROSTATICA EPOXICA MICROPULVERIZADA CON TRATAMIENTO Y COLOR DURANODIC, ASIENTO Y RESPALDO FORMADO CON 2 CAPAS DE TRIPLAY DE MADERA DE PINO, ACABADO CON SELLADOR TAPAPORO Y 2 MANOS DE BARNIZ NATURAL EN AMBAS CARAS, MEDIDAS: 0.39 X 0.448 M; ALTURAS: TOTAL 0.795 M, DE ASIENTO: 0.440 M. PUESTA EN LA OBRA. INCLUYE: FLETE, MATERIAL, EQUIPO, HERRAMIENTA, MANO DE OBRA Y TODO LO NECESARIO PARA SU CORRECTO FUNCIONAMIENTO.</t>
  </si>
  <si>
    <t xml:space="preserve">         SUMINISTRO Y COLOCACION DE PIZARRON BLANCO PARA MARCADOR, PORCELANIZADO MAGNETICO DE 90 X 300 CMS, FORMADO POR UNA SUPERFICIE METALICA PORCELANIZADA HORNEADA A 850° CENTIGRADOS, MARCO DE ALUMINIO ANODIZADO CON RIBETE PORTA MARCADOR EN TODO LO LARGO DEL PIZARRON,  SUPERFICIE ALTAMENTE RESISTENTE, PERMITE USO DE ACCESORIOS MAGNETICOS. PUESTO EN LA OBRA. INCLUYE: FLETE, MATERIAL, EQUIPO, HERRAMIENTA, MANO DE OBRA Y TODO LO NECESARIO PARA SU CORRECTO FUNCIONAMIENTO.</t>
  </si>
  <si>
    <t xml:space="preserve">         SUMINISTRO, ARMADO Y COLOCACION DE SOPORTE UNIVERSAL PARA VIDEO PROYECTOR, EXTENSION 1500, CARACTERISTICAS: TILDEO, PANEO, AJUSTABLE, FACIL DE MONTAR, ADAPTABLE, PARA TODAS LAS MARCAS DE VIDEOPROYECTORES, PUESTA EN OBRA. INCLUYE: FLETE, MATERIAL, EQUIPO, HERRAMIENTA, MANO DE OBRA Y TODO LO NECESARIO PARA SU CORRECTO FUNCIONAMIENTO.</t>
  </si>
  <si>
    <t xml:space="preserve">         SUMINISTRO, ARMADO Y COLOCACION DE SILLA METÁLICA CON ASIENTO, RESPALDO Y PALETA DE POLIPROPILENO, MARCA TECNO MUEBLES O SIMILAR, CLAVE: MS-AU-MS001, DIMENSIONES: 475 X 545 X 780 MM; FABRICADA CON ACERO REDONDO CALIBRE 18, ASIENTO: POLIPROPILENO DE ALTO IMPACTO CON FORMA ANATÓMICA, PALETA: MDF DE 15 MM O POLIPROPILENO DE ALTA RESISTENCIA, PINTURA: EPÓXICA HORNEADA, APLICADA CON EQUIPO ELECTROSTÁTICO; CON CHAROLA PORTALIBROS. PUESTA EN OBRA. INCLUYE: FLETE, MATERIAL, EQUIPO, HERRAMIENTA, MANO DE OBRA Y TODO LO NECESARIO PARA SU CORRECTO FUNCIONAMIENTO.</t>
  </si>
  <si>
    <t>I-3.9</t>
  </si>
  <si>
    <t xml:space="preserve">      INSTALACION DE AIRE ACONDICIONADO</t>
  </si>
  <si>
    <t xml:space="preserve">         SUMINISTRO Y COLOCACION DE AIRE ACONDICIONADO TIPO MINISPLIT SOLO FRIO, MARCA MIRAGE O SIMILAR EN CALIDAD DE 2 TONELADAS, TECNOLOGIA TURBO COOL, INSTALADO EN MURO, INCLUYE: KIT DE INSTALACIÓN, ELEVACIONES Y ACARREOS, COLOCACIÓN, FIJACIÓN, ALINEACIÓN, NIVELACIÓN, PRUEBAS, CONEXIÓN MECÁNICA, AJUSTES, GARANTÍA, FLETE, MANO DE OBRA ESPECIALIZADA, MATERIAL, ACCESORIOS, EQUIPO, HERRAMIENTA, EQUIPO DE SEGURIDAD, A CUALQUIER ALTURA Y TODO LO NECESARIO PARA SU CORRECTO FUNCIONAMIENTO. P.U.O.T.</t>
  </si>
  <si>
    <t xml:space="preserve">         PREPARACIÓN ELÉCTRICA PARA AIRE ACONDICIONADO, CON TUBO CONDUIT DE PVC LIGERO DE 1" DE DIÁMETRO, INCLUYE: 1 CAJA REGISTRO DE FIERRO GALVANIZADO DE 12.7 X 12.7 X 5.08 CMS, 2 CODOS DE 90 GRADOS PVC DE 1" DE DIAMETRO, 11 MTS, DE TUBERIA PVC LIGERO DE 1" DE DIÁMETRO, GUÍA CON ALAMBRE GALVANIZADO, MATERIALES, MANO DE OBRA, HERRAMIENTA, EQUIPO Y TODO LO NECESARIO PARA SU CORRECTO FUNCIONAMIENTO.</t>
  </si>
  <si>
    <t xml:space="preserve">         PREPARACIÓN PARA PASO DE TUBERIAS REFRIGERANTES, LIQUIDO Y DE GAS, DE UNIDADES DE AIRE ACONDICIONADO, CON TUBO CONDUIT PVC GRIS CEDULA 40 DE 3" DE DIÁMETRO, CAJA REGISTRO GALVANIZADA DE 15.24 X 15.24 CMS, 1 TAPON CACHUCHA PARA TUBO CONDUIT PVC GRIS CEDULA 40 DE 3" DE DIAMETRO, MATERIAL, MANO DE OBRA, HERRAMIENTA, EQUIPO Y TODO LO NECESARIO PARA SU CORRECTO FUNCIONAMIENTO.</t>
  </si>
  <si>
    <t xml:space="preserve">         PREPARACIÓN PARA PASO DE ALIMENTACIÓN ELÉCTRICA, PARA UNIDAD DE AIRE ACONDICIONADO TIPO MINISPLIT, CON TUBO CONDUIT DE FIERRO GALVANIZADO P.D.,  DE 1" DE DIÁMETRO, INCLUYE: 1 CAJA REGISTRO DE FIERRO GALVANIZADO DE 15.24 X 15.24 CMS, 2 CODOS DE 90 GRADOS X 1" DE DIÁMETRO DE FIERRO GALVANIZADO P.D., 1.50 MTS, DE TUBERIA DE FIERRO GALVANIZADO P.D. DE 1" DE DIÁMETRO, 1 NIPLE DE FIERRO GALVANIZADO DE 1" DE DIÁMETRO X 10 CMS, DE LONGITUD, GUÍA CON ALAMBRE GALVANIZADO, MATERIAL, MANO DE OBRA, HERRAMIENTA, EQUIPO Y TODO LO NECESARIO PARA SU CORRECTO FUNCIONAMIENTO.</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</si>
  <si>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</si>
  <si>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I-3.10</t>
  </si>
  <si>
    <t xml:space="preserve">      INSTALACION HIDROSANITARIA</t>
  </si>
  <si>
    <t xml:space="preserve">         SALIDA SANITARIA PARA COLADERA, Y/O TAPON REGISTRO, CON TUBO DE PVC 2",  INCLUYE: CONEXIONES (CODOS, TEES, YES, ETC.), MATERIALES, DESPERDICIOS, CONEXIÓN Y PRUEBAS, MANO DE OBRA HERRAMIENTA Y EQUIPO.</t>
  </si>
  <si>
    <t>4013081-B</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</si>
  <si>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</si>
  <si>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</si>
  <si>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</si>
  <si>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LAVABO TIPO OVALIN PARA EMPOTRAR EN LOSA, COLOR BLANCO MARCA VITROMEX, MODELO GARDENIA O SIMILAR EN CALIDAD, INCLUYE: MATERIAL, HERRAMIENTA, EQUIPO, MANO DE OBRA, LLAVE INDIVIDUAL, CONTRA DE REJILLA Y CESPOL CROMADOS, ALIMENTADOR FLEXIBLE, LLAVE DE PASO Y TODO LO NECESARIO PARA SU CORRECTO FUNCIONAMIENTO.</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</si>
  <si>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</si>
  <si>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</si>
  <si>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Y COLOCACIÓN DE MINGITORIO ECOLÓGICO SECO, MARCA MIGISEC O SIMILAR, INCLUYE: MATERIAL, EQUIPO, HERRAMIENTA, MANO DE OBRA, ACCESORIOS, CONEXIONES Y TODO LO NECESARIO PARA SU CORRECTO FUNCINAMIENTO.</t>
  </si>
  <si>
    <t xml:space="preserve">         SUMINISTRO Y COLOCACIÓN DE VENTILA SANITARIA CON TUBO DE P.V.C.  DE 2" DE  DIÁMETRO INCLUYE: MATERIAL, CONEXIONES Y RANURAS, HERRAMIENTA, MANO DE OBRA, EQUIPO, A CUALQUIER ALTURA Y TODO LO NECESARIO PARA SU CORRECTO FUNCIONAMIENTO.</t>
  </si>
  <si>
    <t xml:space="preserve">         SUMINISTRO E INSTALACIÓN DE LLAVE DE BRONCE PARA JARDÍN TIPO MANGUERA DE 13 MM DE DIÁMETRO. INC. MATERIAL, MANO DE OBRA, CONEXIÓN, HERRAMIENTA Y PRUEBAS.</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</si>
  <si>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</si>
  <si>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COLOCACIÓN DE TAPÓN REGISTRO DE BRONCE DE 4". INCLUYE: MATERIAL, MANO DE OBRA ESPECIALIZADA, FLETE, ACARREO, COLOCACIÓN, PRUEBAS, HERRAMIENTA Y EQUIPO.</t>
  </si>
  <si>
    <t xml:space="preserve">         SUMINISTRO E INSTALACION DE TUBO GALVANIZADO CED. 40 DE 1/2" CON COPLE EXPUESTO DE MARCA STEEL MART MODELO 009TS O SIMILAR, INCLUYE: COPLES, CONEXIONES, ABRAZADERAS, SOPORTERIA, CONTRATUERCAS,  CAJAS CUADRADADAS PRE- GALVANIZADAS DE 4 PULGADAS MARCA INDUSTRIAL DE TERMINALES O SIMILAR  MODELO 521511/2-3/4, MATERIAL, ELEVACION A CUALQUIER ALTURA, EQUIPO, MANO DE OBRA, FLETE Y TODO LO NECESARIO PARA SU CORRECTO FUNCIONAMIENTO.</t>
  </si>
  <si>
    <t xml:space="preserve">         SUMINISTRO E INSTALACION DE TUBERIA DE PVC HIDRAULICA CEDULA 40 DE 1-1/2" (38 MM) DE DIÁMETRO, INCLUYE: MATERIALES, TENDIDO, ACARREO, MANO DE OBRA, HERRAMIENTA, EQUIPO, CONEXIONES (TEES, CODOS, COPLES, CONECTORES,  REDUCCIONES), EXCAVACIÓN, RELLENO, PRUEBAS Y TODO LO NECESARIO PARA SU CORRECTO FUNCIONAMIENTO.</t>
  </si>
  <si>
    <t>I-3.11</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</si>
  <si>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</si>
  <si>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</si>
  <si>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8001463-A</t>
  </si>
  <si>
    <t xml:space="preserve">         SUMINISTRO E INSTALACION DE ACOMETIDA ELECTRICA SUBTERRANEA DE MEDIA TENSION, 220 VCA UTILIZANDO 12 HILOS DE CABLE  #500 MCM (3 FASES Y 3 NEUTROS), INCLUYE BASE DE MEDICION TRIFASICA 220 VCA DE 7 TERMINALES 200A, MUFA, TUBO DE 3" COLOR NEGRO, INCLUYE: 5 M DE FLEJE DE ACERO INOXIDABLE 3/4 Y SELLO DE 5/8, UNA RETENIDA SENCILLA DE ANCLA, CENTRO DE CARGA PRINCIPAL MCA SQUARE D MODELO I-LINE CLASE 2110 CAP. CORRIENTE NOMINAL 100-1200A, COD. TABLERO EN CATALOGO ML1200223A, INTERRUPTOR PRINCIPAL 800A, No. CATALOGO MH36800 SQUAR-D  3 POLOS, TODO HERRAJE Y MATERIAL NECESARIO PARA SU CORRECTO FUNCIONAMIENTO,</t>
  </si>
  <si>
    <t xml:space="preserve">         SUMINISTRO Y COLOCACION DE TABLERO DE DISTRIBUCION TIPO NQOD, CLASE 1630, CAP. 225A No. CATALOGO SD  NQOD304AB21, CON 30 ESPACIOS, 3 FASES, 4 HILOS, 220 VOLTS, INCLUYE: INTERRUPTOR PRINCIPAL 225A  3 POLOS, No. CATALOGO KAL36225 PARA SERVICIO INTERIOR, APTO PARA OPERAR EN AMBIENTES TIPO COSTA CON LETRERO DE IDENTIFICACION.</t>
  </si>
  <si>
    <t xml:space="preserve">         SUMINISTRO Y TENDIDO DE TUBO CONDUIT PVC PESADO DE 102 MM (4") Ø. INCLUYE: MATERIAL, MANO DE OBRA, HERRAMIENTA, EQUIPO, ACARREO, PRUEBAS, CONEXIONES, TRAZO, EXCAVACION, RELLENO Y TODO LO NECESARIO PARA SU CORRECTO FUNCIONAMIENTO.</t>
  </si>
  <si>
    <t xml:space="preserve">         SUMINISTRO Y TENDIDO DE TUBO CONDUIT PVC PESADO DE 41 MM DE DIAMETRO. INCLUYE: MATERIAL, MANO DE OBRA, HERRAMIENTA, ACARREO,PRUEBAS, CONEXIONES, TRAZO, EXCAVACION Y RELLENO.</t>
  </si>
  <si>
    <t>4024116-A</t>
  </si>
  <si>
    <t xml:space="preserve">         SUMINISTRO Y COLOCACION DE CABLE DE COBRE CON FORRO 90 °C CALBRE AWG # 8, MARCA CONDUMEX O SIMILAR EN CALIDAD INCLUYE: MATERIALES, MANO DE OBRA ESPECIALIZADA, CONECCION, MANIOBRAS, HERRAMIENTA, EQUIPO EN CUALQUIER NIVEL.</t>
  </si>
  <si>
    <t xml:space="preserve">         SUMINISTRO Y COLOCACION DE CABLE DE COBRE CON FORRO 90 °C CALIBRE #6 THWN TRES HILOS, MARCA CONDUMEX O SIMILAR EN CALIDAD, INCLUYE: MATERIALES, MANO DE OBRA ESPECIALIZADA, CONECCION, MANIOBRAS, HERRAMIENTA, EQUIPO EN CUALQUIER NIVEL.</t>
  </si>
  <si>
    <t xml:space="preserve"> ML</t>
  </si>
  <si>
    <t xml:space="preserve">         SUMINISTRO Y COLOCACION DE CABLE DE COBRE CON FORRO 90 °C CALIBRE #8 THWN TRES HILOS, MARCA CONDUMEX O SIMILAR EN CALIDAD INCLUYE: MATERIALES, MANO DE OBRA ESPECIALIZADA, CONECCION, MANIOBRAS, HERRAMIENTA, EQUIPO EN CUALQUIER NIVEL.</t>
  </si>
  <si>
    <t>I-3.12</t>
  </si>
  <si>
    <t xml:space="preserve">      OBRA EXTERIOR: RED ELECTRICA SUBESTACION PEDESTAL</t>
  </si>
  <si>
    <t xml:space="preserve">         SUMINISTRO, INSTALACIÓN, PRUEBAS Y PUESTA EN SERVICIO DE SUBESTACION ELECTRICA TRIFASICA TIPO PEDESTAL DE 225 KVA CON UN VOLTAJE EN PRIMARIO DE 13,800 Y 220/115 V  EN SECUNDARIO CON SISTEMA DE ENFRIAMIENTO ONAN, MARCA PROLECT O SIMILAR EN CALIDAD. INCLUYE: GRÚA, EQUIPO, HERRAMIENTA, MANO DE OBRA CALIFICADA Y TODO LO NECESARIO PARA SU CORRECTA INSTALACIÓN.</t>
  </si>
  <si>
    <t xml:space="preserve">         PAGO DE VERIFICACION PARA SUBESTACION ELECTRICA PARTICULAR TIPO POSTE  DE 375  KVA TRIFASICA</t>
  </si>
  <si>
    <t xml:space="preserve"> VERIF</t>
  </si>
  <si>
    <t xml:space="preserve">         PAGO DE CONTRATO Y CONEXION ANTE LA COMISION FEDERAL DE ELECTRICIDAD</t>
  </si>
  <si>
    <t xml:space="preserve"> KVA</t>
  </si>
  <si>
    <t xml:space="preserve">         OBRAS NECESARIAS PARA CONTRATACION ANTE C.F.E. (INTERCALACION DE POSTE  DE 12.00 MTS Y CONEXION DE ACOMETIDA MEDIA TENSION 3 FASES CON TRANSICION AEREO-SUBTERRANEO PARA ALIMENTAR UN TRANFORMADOR DE 225 KVA, 13.2 KV TIPO PEDESTAL).</t>
  </si>
  <si>
    <t>I-3.13</t>
  </si>
  <si>
    <t xml:space="preserve">      FOSA DE CAPTACION DE ACEITE</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</si>
  <si>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</si>
  <si>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SUMINISTRO, HABILITADO Y COLOCACION DE ACERO TRANSVERSAL Y LONGITUDINAL DE 1/2´´DIAM. @ 0.20 CMS. EN FIRMES, MUROS, DOBLE PARRILLA, INCLUYE: MATERIAL, HERRAMIENTA, MANO DE OBRA Y TODO LO NECESARIO PARA SU CORRECTA EJECUCION.</t>
  </si>
  <si>
    <t xml:space="preserve">         SUMINISTRO, HABILITADO Y COLOCACION DE ACERO DE 1/2" DIAM. EN TRABES, ESTR. No 2 @ 12 CM., INCLUYE: MATERIAL, HERRAMIENTA, MANO DE OBRA Y TODO LO NECESARIO PARA SU CORRECTA EJECUCION.</t>
  </si>
  <si>
    <t xml:space="preserve">         SUMINISTRO Y COLOCACION DE GRAVA TRITURADA T.M.A. 25.4 MM (1"). INCLUYE: MATERIAL, ACARREO, HERRAMIENTA, EQUIPO, MANO DE OBRA Y TODO LO NECESARIO PARA SU CORRECTA EJECUCION.</t>
  </si>
  <si>
    <t>I-3.14</t>
  </si>
  <si>
    <t xml:space="preserve">      REGISTRO COLECTOR DE ACEITE</t>
  </si>
  <si>
    <t xml:space="preserve">         SUMINISTRO E INSTALACION DE TUBERIA PVC CED. 40 DE 3" DE Ø, INCLUYE: FLETE, MATERIAL, EQUIPO, HERRAMIENTA Y MANO DE OBRA NECESARIA PARA SU CORRECTA EJECUCION</t>
  </si>
  <si>
    <t>I-3.15</t>
  </si>
  <si>
    <t xml:space="preserve">      OBRA EXTERIOR RED SANITARIA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</si>
  <si>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</si>
  <si>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</si>
  <si>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 xml:space="preserve">   CONSTRUCCION DE EDIFICIO ADMINISTRATIVO ESTRUCTURA TIPO 715 U1C</t>
  </si>
  <si>
    <t>I-4.1</t>
  </si>
  <si>
    <t xml:space="preserve">         DESPALME: REMOCIÓN DE LA CAPA SUPERFICIAL DE TIERRA VEGETAL DEL TERRENO NATURAL, EN UN ESPESOR DE 20 A 30 CM. INCLUYENDO EL DESENRAICE, CARGA Y ACARREO DEL MATERIAL NO UTILIZABLE FUERA DE LA OBRA. Y TODO LO NECESARIO PARA SU CORRECTO FUNCIONAMIENTO.</t>
  </si>
  <si>
    <t>I-4.2</t>
  </si>
  <si>
    <t>I-4.3</t>
  </si>
  <si>
    <t>I-4.4</t>
  </si>
  <si>
    <t xml:space="preserve">         SUMINISTRO E INSTALACION DE PISO CERAMICO ANTIDERRAPANTE DE 40 X 40 CMS, MODELO BRUNEI BEIGE, MARCA INTERCERAMIC O SIMILAR, ASENTADO CON CEMENTO ADHESIVO NORMAL O SIMILAR Y BOQUILLA SIN ARENA DE COLOR, EN AREA DE BAÑOS DE ADMINISTRACION, INCLUYE: MATERIALES, HERRAMIENTA, MANO DE OBRA, EQUIPO Y TODO LO NECESARIO PARA SU CORRECTO FUNCIONAMIENTO.</t>
  </si>
  <si>
    <t>I-4.5</t>
  </si>
  <si>
    <t>I-4.6</t>
  </si>
  <si>
    <t>4013002-B</t>
  </si>
  <si>
    <t xml:space="preserve">         SALIDA PARA CONTACTO, CON TUBERÍA CONDUIT PVC PESADO POR LOSA, MURO O PISO, CABLE THW CONDUMEX O SIMILAR EN CALIDAD Y CAJA TIPO CHALUPA GALVANIZADA REFORZADA,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</si>
  <si>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 xml:space="preserve">         SUMINISTRO Y COLOCACION DE AIRE ACONDICIONADO TIPO MINISPLIT SOLO FRIO, MARCA MIRAGE O SIMILAR EN CALIDAD, DE 1 TONELADA, TECNOLOGIA TURBO COOL, INCLUYE: KIT DE INSTALACIÓN, ELEVACIONES Y ACARREOS, COLOCACIÓN, FIJACIÓN, ALINEACIÓN, NIVELACIÓN, PRUEBAS, CONEXIÓN MECÁNICA, AJUSTES, GARANTÍA, FLETE, MANO DE OBRA ESPECIALIZADA, MATERIAL, ACCESORIOS, EQUIPO, HERRAMIENTA, EQUIPO DE SEGURIDAD, A CUALQUIER ALTURA Y TODO LO NECESARIO PARA SU CORRECTO FUNCIONAMIENTO. P.U.O.T.</t>
  </si>
  <si>
    <t>4001268-A</t>
  </si>
  <si>
    <t xml:space="preserve">         SUMINISTRO Y COLOCACIÓN DE TARJA SENCILLA DE ACERO INOXIDABLE TIPO COMERCIAL, CON PROFUNDIDAD DE 18 CMS, CALIBRE 22, MEDIDAS GENERALES DE 63 X 56 CMS, Y MEDIDAS DE LA TINA DE 54 X 40 CMS, INCLUYE: LLAVE MEZCLADORA, CESPOL CROMADO PARA FREGADERO, TRAMPA DOBLE, URREA O SIMILAR EN CALIDAD Y DURACIÓN, INCLUYE: MATERIALES, HERRAMIENTA, MANO DE OBRA Y TODO LO NECESARIO PARA SU CORRECTA INSTALACION.</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</si>
  <si>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</si>
  <si>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</si>
  <si>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I-4.7</t>
  </si>
  <si>
    <t xml:space="preserve">         SUMINISTRO Y COLOCACION DE SILLA DE VISITAS OFFICE DEPOT NAIROBI DE 0.58 M DE ANCHO X 0.80 M DE ALTO X 0.54 M DE PROFUNDIDAD, DE METAL Y TELA, MODELO 7453039008227, COLOR NEGRO O SIMILAR EN CALIDAD Y PRECIO, INCLUYE: MATERIAL, HERRAMIENTA, EQUIPO, MANO DE OBRA Y TODO LO NESESARIO PARA SU CORRECTA EJECUCION.</t>
  </si>
  <si>
    <t xml:space="preserve">         SUMINISTRO Y COLOCACION DE ESCRITORIO EJECUTIVO STILA CON CAJONERA 716 (0.70X1.75 M), COLOR CAOBA, SKU:5030-M105, MARCA TODOOFICINA O SIMILAR EN CALIDAD, INCLUYE: MATERIAL, HERRAMIENTA, MANO DE OBRA Y TODO LO NECESARIO PARA SU CORRECTA COLOCACION.</t>
  </si>
  <si>
    <t xml:space="preserve">  PZA</t>
  </si>
  <si>
    <t xml:space="preserve">         SUMINISTRO E INSTALACION DE COPIADORA MARCA XEROX OSIMILAR, WORKCENTRE 5024, MULTIFUNCIONAL LASER BLANCO Y NEGRO DOBLE CARTA/TABLOIDE, 24 PAGINAS POR MINUTO, IMPRECION DIRECTA USB, MEMORIA DE 256 MB, PROSESADOR 300 MHZ, RESOLUCION 600 X 600, INCLUYE: MATERIAL, HERRAMIENTA Y MANO DE OBRA</t>
  </si>
  <si>
    <t xml:space="preserve">         SUMINISTRO Y COLOCACION DE COMPUTADORA, TODO EN UNO MARCA HP PAVILLION DE 23.8" TOUCH SCREEN FULL HD, PROCESADOR INTEL CORE I5-7400T SEPTIMA GENERACION  12 GB DE MEMORIA EN RAM, 2 TB DE CAPACIDAD DE DISCO DURO, UNIDAD DVD/CD BURNER, HD CAMARA TRUE VISION, PUERTO USB 3.0, BLUETOOTH 4.2 INTERFACE, TECLADO Y MOUSE INALAMBRICOS, SISTEMA OPERATIVO WINDOWS 10, INCLUYE: MATERIAL Y MANO DE OBRA PARA SU CORRECTA INSTALACION</t>
  </si>
  <si>
    <t xml:space="preserve">         SUMINISTRO Y COLOCACION DE IMPRESORA MULTIFUNCIONAL MARCA BROTHER DCP1617NW LASER, VELOCIDAD DE IMPRESIÓN Y COPIADO, CONECTIVIDAD EN RED INALAMBRICA Y CABLEADA,  FACIL DE INSTALAR EN UNA RED ETHERNET O INALAMBRICA, INCLUYE: TODO LO NECESARIO PARA SU CORRECTA INSTALACIÓN.</t>
  </si>
  <si>
    <t>I-4.8</t>
  </si>
  <si>
    <t xml:space="preserve">      VOZ Y DATOS</t>
  </si>
  <si>
    <t xml:space="preserve">         SUMINISTRO Y COLOCACION DE RACK DE 19" X 84", INCLUYE: MATERIALES, HERRAMIENTA, EQUIPO, MANO DE OBRA Y TODO LO NECESARIO PARA SU CORRECTO FUNCIONAMIENTO</t>
  </si>
  <si>
    <t xml:space="preserve">         SUMINISTRO E INSTALACION DE PANEL DE PARCHEO CAT. 6-48 PUERTOS O SIMILAR, INCLUYE: MATERIALES, HERRAMIENTA, EQUIPO, MANO DE OBRA Y TODO LO NECESARIO PARA SU CORRECTO FUNCIONAMIENTO</t>
  </si>
  <si>
    <t xml:space="preserve">         SUMINISTRO DE CISCO SWITCH NET / 24 PUERTOS / 10/100 MBPS / CAPA 2 / FAST / 2 PUERTOS GIGABIT, MARCA LINKSYS O SIMILAR EN CALIDAD. INCLUYE: MATERIALES, HERRAMIENTA, EQUIPO, MANO DE OBRA Y TODO LO NECESARIO PARA SU CORRECTO FUNCIONAMIENTO</t>
  </si>
  <si>
    <t xml:space="preserve">         SUMINISTRO E INSTALACION DE REGULADOR NO BREAK SMARTBITT, 900 VA/480 W, LCD 6 CONTACTOS 45 MIN.,  MARCA STEREN O SIMILAR EN CALIDAD INCLUYE: MATERIALES, HERRAMIENTA, EQUIPO, MANO DE OBRA Y TODO LO NECESARIO PARA SU CORRECTO FUNCIONAMIENTO</t>
  </si>
  <si>
    <t xml:space="preserve">         SUMINISTRO E INSTALACION DE CABLE UTP CATEGORIA 6. INCLUYE: MATERIALES, HERRAMIENTA, EQUIPO, MANO DE OBRA Y TODO LO NECESARIO PARA SU CORRECTO FUNCIONAMIENTO</t>
  </si>
  <si>
    <t xml:space="preserve">         SUMINISTRO E INSTALACION DE JACK RJ45-8 CONTACTOS, CATEGORIA 6, INCLUYE: MATERIALES, HERRAMIENTA, EQUIPO, MANO DE OBRA Y TODO LO NECESARIO PARA SU CORRECTO FUNCIONAMIENTO</t>
  </si>
  <si>
    <t xml:space="preserve">         SUMINISTRO E INSTALACION DE JACK RJ11, INCLUYE: MATERIALES, HERRAMIENTA, EQUIPO, MANO DE OBRA Y TODO LO NECESARIO PARA SU CORRECTO FUNCIONAMIENTO</t>
  </si>
  <si>
    <t xml:space="preserve">         SUMINISTRO E INSTALACION DE CONECTORES RJ45. INCLUYE: MATERIALES, HERRAMIENTA, EQUIPO, MANO DE OBRA Y TODO LO NECESARIO PARA SU CORRECTO FUNCIONAMIENTO</t>
  </si>
  <si>
    <t xml:space="preserve">         SUMINISTRO E INSTALACION DE TAPA DE PARED RECTANGULAR 2 PUERTOS, INCLUYE: MATERIALES, HERRAMIENTA, EQUIPO, MANO DE OBRA Y TODO LO NECESARIO PARA SU CORRECTO FUNCIONAMIENTO</t>
  </si>
  <si>
    <t xml:space="preserve">         SUMINISTRO E INSTALACION DE TAPA DE PARED RECTANGULAR 1 PUERTO RJ45, INCLUYE: MATERIALES, HERRAMIENTA, EQUIPO, MANO DE OBRA Y TODO LO NECESARIO PARA SU CORRECTO FUNCIONAMIENTO</t>
  </si>
  <si>
    <t xml:space="preserve">         SALIDA PARA TOMA DE VOZ Y DATOS EN PISO, INCLUYE: CANALIZACION A BASE DE TUBERIA PVC PESADA DE 1 1/2", CAJA PVC, SOBRETAPA METALICA, HERRAMIENTA, MANO DE OBRA Y TODO LO NECESARIO PARA SU CORRECTA EJECUCION</t>
  </si>
  <si>
    <t xml:space="preserve"> SAL</t>
  </si>
  <si>
    <t xml:space="preserve">         SALIDA PARA TOMA DE VOZ Y DATOS EN MUROS, INCLUYE: CANALIZACION A BASE DE 6.00 MTS DE TUBERIA PVC PESADA DE 3/4", CONECTORES, RANURAS, CAJA 2X4 GALVANIZADA REFORZADA, HERRAMIENTA, MANO DE OBRA Y TODO LO NECESARIO PARA SU CORRECTA EJECUCION</t>
  </si>
  <si>
    <t xml:space="preserve">         CONSTRUCCION DE REGISTRO DE CONCRETO HIDRAULICO, HECHO EN OBRA, F´c = 200 KG/CM2, PARA SITE DE VOZ Y DATOS EN MEDIDAS DE 60 X 40 X 40 CMS, DE PROFUNDIDAD, INCLUYE: REJILLA TIPO IRVING NEGRA LISA DE 1" DE ANCHO X 1/8" DE ESPESOR, EXCAVACION, MATERIALES, HERRAMIENTA, EQUIPO, MANO DE OBRA Y TODO LO NECESARIO P ARA SU CORRECTO FUNCIONAMIENTO.</t>
  </si>
  <si>
    <t xml:space="preserve">         SUMINISTRO E INSTALACION DE CHAROLA PARA RACK DE 19" X 34 CMS DE PROFUNDIDAD, 2U, INCLUYE: FLETE, MATERIALES, HERRAMIENTA, EQUIPO, MANO DE OBRA Y TODO LO NECESARIO PARA SU CORRECTO FUNCIONAMIENTO.</t>
  </si>
  <si>
    <t xml:space="preserve">         SUMINISTRO E INSTALACION DE ORGANIZADOR DE CABLES PARA RACK MARCO ABIERTO, 26U, VERTICAL, INTELLINET 670692 O SIMILAR, INCLUYE: MATERIALES, HERRAMIENTA, EQUIPO, MANO DE OBRA Y TODO LO NECESARIO PARA SU CORRECTO FUNCIONAMIENTO.</t>
  </si>
  <si>
    <t xml:space="preserve">         SUMINISTRO E INSTALACION DE ORGANIZADOR DE CABLES HORIZONTAL METALICO DE 19", 2U, LINKPRO O SIMILAR, INCLUYE: MATERIALES, HERRAMIENTA, EQUIPO, MANO DE OBRA Y TODO LO NECESARIO PARA SU CORRECTO FUNCIONAMIENTO.</t>
  </si>
  <si>
    <t xml:space="preserve">         SUMINISTRO E INSTALACION DE BARRA DE 10 CONTACTOS HORIZONTAL CON SWITCH TERMOMAGNETICO, MONTAJE RACK, NORTH SYSTEM, O SIMILAR, INCLUYE: MATERIALES, HERRAMIENTA, EQUIPO, MANO DE OBRA Y TODO LO NECESARIO PARA SU CORRECTO FUNCIONAMIENTO.</t>
  </si>
  <si>
    <t>I-4.9</t>
  </si>
  <si>
    <t xml:space="preserve">         SUMINISTRO Y TENDIDO DE TUBO CONDUIT PVC PESADO DE 76.2 MM(3" PULGADAS) DE DIAMETRO. INCLUYE: MATERIAL, MANO DE OBRA, HERRAMIENTA, ACARREO,PRUEBAS, CONEXIONES, TRAZO, EXCAVACION Y RELLENO.</t>
  </si>
  <si>
    <t xml:space="preserve">         CABLE DE ALUMINIO CON FORRO 90 °C CALBRE #250THWN CUATRO HILOS, MARCA CONDUMEX O SIMILAR EN CALIDAD INCLUYE: MATERIALES, MANO DE OBRA ESPECIALIZADA, CONECCION, MANIOBRAS, HERRAMIENTA, EQUIPO EN CUALQUIER NIVEL.</t>
  </si>
  <si>
    <t xml:space="preserve">         TAPA DE POLIETILENO PRENSADO PARA PASO HOMBRE DE REGISTRO ELECTRICO DE SUBESTACION EN ACOMETIDA ELECTRICA DE MEDIA TENSION</t>
  </si>
  <si>
    <t xml:space="preserve">         CONSTRUCCION DE MURO DE 10 CM. DE ESPESOR A BASE DE TABLAROCA DE 1/2" DE ESPESOR EN AMBAS CARAS CON ESTRUCTURA DE CANAL DE AMARRE 9.20 EN LA PARTE SUPERIOR E INFERIOR, POSTE METALICO 9.2 COLOCADO ACADA 61 CM., ESQUINERO METALICO DE 1 1/4" X 1 1/4" EN ARISTAS Y REFUERZOS EN AREA DE PUERTAS Y VENTANAS, INCLUYE: TODOS LOS MATERIALES, MANO DE OBRA, EQUIPO Y HERRAMIENTA NECESARIA PARA LA CORRECTA EJECUCION DE LOS TRABAJOS.</t>
  </si>
  <si>
    <t xml:space="preserve">         REJILLA METALICA PARA TRINCHERA TIPO IRVING LISA DE 1'' INCLUYE: MARCO A ASE DE ANGULO 1''</t>
  </si>
  <si>
    <t>I-4.10</t>
  </si>
  <si>
    <t xml:space="preserve">      OBRA EXTERIOR RED SANITARIA 50 M</t>
  </si>
  <si>
    <t>I-4.11</t>
  </si>
  <si>
    <t xml:space="preserve">      OBRA EXTERIOR RED HIDRAULICA 50 M</t>
  </si>
  <si>
    <t>4013076-B</t>
  </si>
  <si>
    <t xml:space="preserve">         LÍNEA DE ALIMENTACIÓN A TINACOS CON TUBERIA DE PVC CEDULA 40 DE 1/2" (13MM) DE DIÁMETRO, INCLUYE: SUMINISTRO, TENDIDO, ACARREO, MANO DE OBRA, CONEXIONES (TEES, CODOS, COPLES, CONECTORES,  REDUCCIONES, ETC.), EXCAVACIÓN, RELLENO Y PRUEBAS.</t>
  </si>
  <si>
    <t xml:space="preserve">   CONSTRUCCION DE PLAZA CIVICA</t>
  </si>
  <si>
    <t>I-5.1</t>
  </si>
  <si>
    <t>I-5.2</t>
  </si>
  <si>
    <t>I-5.3</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</si>
  <si>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</si>
  <si>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JUNTA DE CONSTRUCCION "JC" DE 2 CM DE ESPESOR CALAFATEADO CON ASFALTO LIQUIDO Y SELLADO CON SILICON PARA CONCRETO, PREVIA PREPARACION Y LIMPIEZA DE LA JUNTA, INCLUYE: MATERIALES, HERRAMIENTA, EQUIPO, MANO DE OBRA Y TODO LO NECESARIO PARA SU CORRECTO FUNCIONAMIENTO.</t>
  </si>
  <si>
    <t xml:space="preserve">         JUNTA DE DILATACION "JD" CORTADA CON REGLA METALICA DE 6 MM, DE ESPESOR, POR 38 MM (1-1/2") DE PROFUNDIDAD, SELLADA CON SILICON PARA CONCRETO, PREVIA PREPARACION Y LIMPIEZA DE LA JUNTA, INCLUYE:  MATERIALES, HERRAMIENTA, EQUIPO, MANO DE OBRA Y TODO LO NECESARIO PARA SU CORRECTO FUNCIONAMIENTO.</t>
  </si>
  <si>
    <t xml:space="preserve">   CONSTRUCCION DE CISTERNA</t>
  </si>
  <si>
    <t>I-6.1</t>
  </si>
  <si>
    <t xml:space="preserve">         CONSTRUCCION DE CADENA O CASTILLO DE CONCRETO F'C=250 KG/CM2 DE 25 X 20 CM, ARMADA CON 6 VRS. NO 4 Y ESTRIBOS NO  2 @ 20 CM.  INCLUYE: MANO DE OBRA, HERRAMIENTA, CIMBRA  COMUN, DESMOLDANTE, TORSALES, CRUCES DE VARILLA, NIVELACION, LIMPIEZA DE AREA DE TRABAJO.</t>
  </si>
  <si>
    <t xml:space="preserve">         CONSTRUCCION DE CADENA O CASTILLO DE CONCRETO F'C=150 KG/CM2 DE 15 X 15 CM, ARMADA CON 4 VRS. NO 3 Y ESTRIBOS NO  2 @ 25 CM. INCLUYE: MANO DE OBRA, HERRAMIENTA, CIMBRA  COMUN, DESMOLDANTE, TORSALES, CRUCES DE VARILLA, NIVELACION, LIMPIEZA DE AREA DE TRABAJO.</t>
  </si>
  <si>
    <t xml:space="preserve">         PISO DE CONCRETO F'c = 200 KG/CM2, DE 20 CMS DE ESPESOR, ARMADO CON VARS DEL #4 EN AMBOS SENTIDOS @20 CM, ACABADO PULIDO O RALLADO CON BROCHA DE PELO, ACABADO CON VOLTEADOR, INCLUYE: CIMBRA, HERRAMIENTA, MATERIALES, EQUIPO, MANO DE OBRA Y TODO LO NESARARIO PARA SU CORRECTO FUNCIONAMIENTO.</t>
  </si>
  <si>
    <t>I-6.2</t>
  </si>
  <si>
    <t xml:space="preserve">         CONSTRUCCION DE LOSA SOLIDA DE 15 CMS, DE ESPESOR, ARMADA CON VARS DEL #4 @ 20 CMS EN AMBOS SENTIDOS, CONCRETO PREMEZCLADO F'c = 250 KG/CM2, INCLUYE: HERRAMIENTA, EQUIPO, MANO DE OBRA, CIMBRABA COMUN Y DESCIMBRA, MATERIALES Y TODO LO NECESARIO PARA SU CORRECTO FUNCIONAMIENTO A EJECUCION EN OBRA.</t>
  </si>
  <si>
    <t xml:space="preserve">         CONSTRUCCION DE TAPA DE CONCRETO F'c = 250 KG/CM2, DE 15 CMS, DE ESPESOR, ARMADO CON 7 VARS # 4, EN AMBOS SENTODOS Y AGARRADOR DE 1 VAR DEL #3 DE 0.50 CMS, INCLUYE: MATERIAL, HERRMIENTA, EQUIPO, MANO DE OBRA, INSTALACION Y TODO LO NECESARIO PARA SU CORRECTO FUNCIONAMIENTO.</t>
  </si>
  <si>
    <t xml:space="preserve">         SUMINISTRO E INSTALACION DE CISTERNA ROTOPLAS O SIMILAR, PARA AGUA CON CAPACIDAD DE 5,000 LITROS, DE USO SUBTERRÁNEO, INCLUYE: MATERIAL, HERRAMIENTA, EQUIPO, MANO DE OBRA, ELEVACIÓNES, MANIOBRAS, ACARREOS, FLETE, HERRAMIENTA, VÁLVULA DE ESFERA, FILTRO JUMBO, BOMBA CENTRÍFUGA PARA HIDRONEUMATICO DE 1/2 HP, VÁLVULA DE LLENADO DE 3/4" Ø CON REDUCCION A 1/2" Ø, FLOTADOR NUMERO 7,  ELECTRO NIVEL, TUBERÍA INTERNA TUBO PLUS, PICHANCHA, TAPA CLICK, PRUEBAS, CONEXIÓN Y TODO LO NECESARIO PARA SU CORRECTO FUNCIONAMIENTO.</t>
  </si>
  <si>
    <t xml:space="preserve">   CONSTRUCCION DE BARDA PERIMETRAL</t>
  </si>
  <si>
    <t>I-7.1</t>
  </si>
  <si>
    <t>I-7.2</t>
  </si>
  <si>
    <t xml:space="preserve">         CONSTRUCCION DE ZAPATA CORRIDA DE 70 X 15 CMS, DE SECCION, A BASE DE CONCRETO HIDRAULICO F´c = 200 KG/CM2, ARMADA CON 5 VS. DE 3/8" Ø EN EL SENTIDO LONGITUDINAL Y BASTONES DE VARILLA DE 3/8" Ø @ 25 CMS, EN EL SENTIDO TRANSVERSAL, INCLUYE: CIMBRA COMUN, DESCIMBRA, MATERIALES, HERRAMIENTA, MANO DE OBRA, EQUIPO Y TODO LO NECESARIO PARA SU CORRECTO FUNCIONAMIENTO.</t>
  </si>
  <si>
    <t xml:space="preserve">         CONSTRUCCION DE CASTILLO DE CONCRETO F'c = 150 KG/CM2, DE 15 X 20 CMS, ARMADA CON 4 VRS NO 3 Y ESTRIBOS NO 2 @ 15 CMS,, INCLUYE: CIMBRA COMUN, DESCIMBRA, MATERIALES, HERRAMIENTA, EQUIPO, MANO DE OBRA Y TODO LO NECESARIO PARA SU CORRECTA EJECUCION Y FUNCIONAMIENTO.</t>
  </si>
  <si>
    <t xml:space="preserve">         CONSTRUCCION DE BANQUETA DE 10 CMS, DE ESPESOR, CON CONCRETO PREMEZCLADO F'´c = 150 KG/CM2, TMA DE 19 MM, REVENIMIENTO 10 CMS, ARMADA CON MALLA ELECTROSOLDADA 6 6-10/10, ACABADO ESCOBILLADO FINO, VOLTEADOR EN JUNTAS Y ARISTAS, INCLUYE: CIMBRA COMUN, DESCIMBRA, MATERIALES, HERRAMIENTA, EQUIPO, MANO DE OBRA Y TODO LO NECESARIO PARA SU CORRECTO FUNCIONAMIENTO.</t>
  </si>
  <si>
    <t>I-7.3</t>
  </si>
  <si>
    <t xml:space="preserve">         SUMINISTRO Y COLOCACIÓN DE JUNTA CONSTRUCTIVA CON UNA DOBLE JUNTA DE EXPANSIÓN FEXPAN (13+13= 26 MM) MARCA FESTER O SIMILAR EN CALIDAD DE 15 CM DE ANCHO, INCLUYE: MANO DE OBRA, HERRAMIENTA, EQUIPO, MATERIAL, MANIOBRAS Y TODO LO NECESARIO PARA SU CORRECTA EJECUCIÓN Y BUEN FUNCIONAMIENTO, A CUALQUIER ALTURA.</t>
  </si>
  <si>
    <t xml:space="preserve">         CONSTRUCCION DE CADENA DE CONCRETO F'c = 150 KG/CM2, DE 15 X 20 CMS, ARMADA CON 4 VRS NO 3 Y ESTRIBOS NO 2 @ 15 CMS, INCLUYE: MATERIALES, MANO DE OBRA, HERRAMIENTA, EQUIPO, ANCLAJES NECESARIOS, CIMBRA COMÚN Y DESCIMBRA A CUALQUIER ALTURA Y TODO LO NECESARIO PARA SU CORRECTO FUNCIONAMIENTO.</t>
  </si>
  <si>
    <t xml:space="preserve">         SUMINISTRO Y COLOCACION DE CONCERTINA GALVANIZADA DE DOBLE NAVAJA DE 45 CMS, DE DIAMETRO, DISEÑO CBT-60 CLAVE 53643, MARCA DEACERO O SIMILAR EN CALIDAD, INCLUYE: SOPORTE METALICO A CADA 3 MTS, PARA FIJACION, MATERIAL, HERRAMIENTA, EQUIPO, MANO DE OBRA Y TODO LO NECESARIO PARA SU CORRECTO FUNCIONAMIENTO.</t>
  </si>
  <si>
    <t xml:space="preserve">         SUMINISTRO Y COLOCACION DE CERCO DE MALLA CICLONICA DE 2.50 M. DE ALTURA A BASE DE ALAMBRE GALVANIZADO CAL. 12.5 MM. CON RETICULA DE 55X55 MM. POSTES ESQUINEROS DE 73 MM. POSTE DE LINEA DE 38 MM. BARRA SUPERIOR Y RETENIDAS DE 38 MM. INCLUYE: ESPADAS @ 3.00 MTS, Y CONSERTINA ( 132.24 MTS, DE LONGITUD), MATERIAL, EQUIPO, HERRAMIENTA, MANO DE OBRA, CONCRETO F'C=100 KG/CM2, TRAZO, NIVELACION, TENSIONADO, LIMPIEZAS, Y TODO LO NECESARIO PARA SU CORRECTO FUNCIONAMIENTO.</t>
  </si>
  <si>
    <t xml:space="preserve">         SUMINISTRO Y COLOCACION DE PORTON DOBLE DE MALLA CICLONICA CON MEDIDAS DE 7.00 DE ANCHO X 2.50 M. DE ALTO COMPLETO, INCLUYE: HERRAMIENTA, MANO DE OBRA MATERIALES, EQUIPO Y TODO LO NECESARIO PARA LA CORRECTA EJECUCION DE LOS TRABAJOS Y FUNCIONAMIENTO</t>
  </si>
  <si>
    <t xml:space="preserve">         SUMINISTRO Y COLOCACION DE PORTON DOBLE DE MALLA CICLONICA CON MEDIDAS DE 3.00 DE ANCHO X 2.50 M. DE ALTO COMPLETO, INCLUYE: HERRAMIENTA, MANO DE OBRA MATERIALES, EQUIPO Y TODO LO NECESARIO PARA LA CORRECTA EJECUCION DE LOS TRABAJOS Y FUNCIONAMIENTO</t>
  </si>
  <si>
    <t xml:space="preserve">   CONSTRUCCION DE FORO</t>
  </si>
  <si>
    <t>I-8.1</t>
  </si>
  <si>
    <t>I-8.2</t>
  </si>
  <si>
    <t>I-8.3</t>
  </si>
  <si>
    <t>I-9</t>
  </si>
  <si>
    <t xml:space="preserve">   CONSTRUCCION DE TECHUMBRE</t>
  </si>
  <si>
    <t>I-9.1</t>
  </si>
  <si>
    <t>4001051-B</t>
  </si>
  <si>
    <t xml:space="preserve">         LIMPIA, TRAZO Y NIVELACIÓN DEL TERRENO EN ÁREA EDIFICABLE. (ESTRUCTURA METALICA). INC. DESHIERBE Y RETIRO DE MALEZA, EQUIPO TOPOGRÁFICO, BANCOS DE NIVEL, MOJONERAS, MATERIALES, DESPERDICIOS, LIMPIEZA Y RETIRO DE SOBRANTES FUERA DE OBRA, FLETES, EQUIPO, HERRAMIENTA Y MANO DE OBRA.  Y TODO LO NECESARIO PARA SU CORRECTA EJECUCION.</t>
  </si>
  <si>
    <t>I-9.2</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</si>
  <si>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</si>
  <si>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</si>
  <si>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SUMINISTRO Y COLOCACIÓN DE CEMENTO GROUT. INCLUYE: MATERIAL, MANO DE OBRA, NIVELACIÓN, HERRAMIENTA, LIMPIEZAS, RETIRO DE SOBRANTES FUERA DE LA OBRA,  EQUIPO Y TODO LO NECESARIO PARA SU CORRECTA EJECUCION.</t>
  </si>
  <si>
    <t xml:space="preserve">         SUMINISTRO Y COLOCACION DE ANCLAS FO. REDONDO DE 3/4" DE DIAM. EN FORMA DE "L" DE 1.20M. DE DESARROLLO (25 CMS. ANCLAJE, 80 COM. PROF. Y 15 CMS. DE ROSCA), INCL. TUERCAS, TORNILLOS,MANO DE OBRA, HERRAMIENTA, EQUIPO Y TODO LO NECESARIO PARA SU CORRECTA EJECUCION</t>
  </si>
  <si>
    <t>I-9.3</t>
  </si>
  <si>
    <t xml:space="preserve">      ESTRUCTURA METALICA</t>
  </si>
  <si>
    <t xml:space="preserve">         SUMINISTRO, HABILITADO Y MONTAJE DE ESTRUCTURA DE ACERO SOLDADA ASTM-36 (COLUMNAS, CABRILLAS, CARGADORES, PLACAS, Y TENSORES). INCLUYE: PRIMARIO EPÓXICO ANTICORROSIVO BLANCO DE ALTO DESEMPEÑO OSEL ORO O SIMILAR EN CALIDAD A DOS MANOS, FLETES Y ACARREOS HASTA EL LUGAR DE LA OBRA, HERRAMIENTA, ANDAMIOS,  EQUIPO Y TODO LO NECESARIO PARA SU CORRECTA EJECUCION Y FUNCIONAMIENTO, A CUALQUIER ALTURA.</t>
  </si>
  <si>
    <t xml:space="preserve">         SUMINISTRO, HABILITADO, COLOCACIÓN LAMINA GALVANIZADA TROQUELADA CAL. 24 MCA. ZINTRO, R-101, O SIMILAR EN CALIDAD, DURACION Y TIEMPO DE GARANTIA, INCLUYE: CABALLETE, ELEMENTOS DE FIJACION, ACARREOS, MANIOBRAS, DESPERDICIO, TRASLAPES, FLETES, LIMPIEZA, RETIRO DE SOBRANTES FUERA DE LA OBRA, EQUIPO, HERRAMIENTA Y MANO DE OBRA A CUALQUIER ALTURA.</t>
  </si>
  <si>
    <t xml:space="preserve">         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t>
  </si>
  <si>
    <t>I-9.4</t>
  </si>
  <si>
    <t xml:space="preserve">         SUMINISTRO Y COLOCACION DE LUMINARIA CAMPANA DE INDUCCION DE ALUMINIO 250 W MARCA LUMIANCE MODELO P103415-36 O SIMILAR SUSPENDIDA, INCLUYE: MATERIAL, HERRAMIENTA, EQUIPO, MANO DE OBRA Y TODO LO NECESARIO PARA SU CORRECTA INSTALACION</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</si>
  <si>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</si>
  <si>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</si>
  <si>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4024082-A</t>
  </si>
  <si>
    <t xml:space="preserve">         SUMINISTRO Y TENDIDO DE TUBO CONDUIT PVC LIGERO DE 25 MM DE DIAMETRO. INCLUYE: MATERIAL, MANO DE OBRA, HERRAMIENTA, EQUIPO, ACARREO, PRUEBAS, CONEXIONES, TRAZO, EXCAVACION, RELLENO Y TODO LO NECESARIO PARA SU CORRECTO FUNCIONAMIENTO.</t>
  </si>
  <si>
    <t xml:space="preserve">         SUMINISTRO Y COLOCACION DE CABLE DE COBRE CON FORRO 90 °C CALBRE AWG # 12, MARCA CONDUMEX O SIMILAR EN CALIDAD INCLUYE: MATERIALES, MANO DE OBRA ESPECIALIZADA, CONECCION, MANIOBRAS, HERRAMIENTA, EQUIPO EN CUALQUIER NIVEL.</t>
  </si>
  <si>
    <t xml:space="preserve">         SUMINISTRO Y COLOCACIÓN DE CAJA REGISTRO GALVANIZADA REFORZADA DE 4" X 4" EN TECHUMBRE, INCLUYE: ELEMENTOS DE FIJACIÓN, MATERIAL, MANO DE OBRA, MANIOBRAS, HERRAMIENTA Y EQUIPO A CUALQUIER NIVEL.</t>
  </si>
  <si>
    <t xml:space="preserve">         SUMINISTRO Y COLOCACIÓN DE SALIDA PARA LUMINARIA, COMPUESTA POR 1 CONECTOR GLÁNDULA PLÁSTICO DE 3/4" Y HASTA 2.00 M DE CABLE DE USO RUDO DE 3 HILOS CALIBRE 12, INCLUYE: CONEXIONES, AISLAMIENTOS, MATERIAL, MANO DE OBRA, MANIOBRAS, HERRAMIENTA Y EQUIPO A CUALQUIER NIVEL.</t>
  </si>
  <si>
    <t xml:space="preserve">         BAJADA DE AGUA PLUVIAL CON TUBO DE PVC SANITARIO DE 6" DE DIAM Y 6 M DE ALTURA, FIJO A COLUMNA METALICA CON ABRAZADERAS. INCLUYE, CONEXIONES A CANALON,  HERRAMIENTA, MATERIALES, EQUIPO, MANO DE OBRA Y TODO LO NECESARIO PARA SU CORRECTA EJECUCION.</t>
  </si>
  <si>
    <t xml:space="preserve">   INSTALACION DE ALUMBRADO EXTERIOR,CONSTRUCCION DE CASETA Y ÁREA RECREATIVA</t>
  </si>
  <si>
    <t>I-10.1</t>
  </si>
  <si>
    <t xml:space="preserve">         SUMINISTRO E INSTALACION DE LUMINARIA SOLAR TODO EN UNO PREMIUM 200W, MODELO HT-AIO-SS-JMZ-200, SENCILLA, PARA VIALIDAD, POTENCIA 200 WATTS, FLUJO LUMINOSO 30,000 - 34,000 LM, SIN CONTROL REMOTO, LED PHILLIPS SMD 3030, 100,000 HORAS, O SIMILAR EN CALIDAD Y PRECIO, TEMPERATURA DE COLOR 6500°K, INDICE DE PROTECCION IP65, OPTICA 120°, BATERIA LIFEPHO 3.2V 50AH, TIEMPO DE CARGA 6-8 HORAS DE SOL, TIEMPO DE TRABAJO 18-24 HORAS, FORMA DE TRBAJO AUTOMATICA, MEDIDAS DE LAMPARA 179 X 39.5 X 5 CMS, PANEL SOLAR MONOCRISTALINO, ALTURA DE INSTALACION DE 3-12 MTS, BRAZO, POSTE CONICO CIRCULAR DE 6.00 MTS, DE ALTURA, FABRICADO CON LAMINA DE ACERO ROLADO EN CALIENTE, CALIBRE 11, UNA RESISTENCIA DE 36,000 LBS/PULGADA, PLACA BASE DE ACERO ROLADO EN CALIENTE, ACABADO GALVANIZADO EN INMERSION EN CALIENTE, HERRAMIENTA, EQUIPO, MATERIALES, MANO DE OBRA Y TODO LO NECESARIO PARA SU CORRECTO FUNCIONAMIENTO.</t>
  </si>
  <si>
    <t xml:space="preserve">         SUMINISTRO E INSTALACION DE LUMINARIA SOLAR TODO EN UNO PREMIUM 200W, MODELO HT-AIO-SS-JMZ-200, SENCILLA, PARA VIALIDAD, POTENCIA 200 WATTS, FLUJO LUMINOSO 30,000 - 34,000 LM, SIN CONTROL REMOTO, LED PHILLIPS SMD 3030, 100,000 HORAS, O SIMILAR EN CALIDAD Y PRECIO, TEMPERATURA DE COLOR 6500°K, INDICE DE PROTECCION IP65, OPTICA 120°, BATERIA LIFEPHO 3.2V 50AH, TIEMPO DE CARGA 6-8 HORAS DE SOL, TIEMPO DE TRABAJO 18-24 HORAS, FORMA DE TRBAJO AUTOMATICA, MEDIDAS DE LAMPARA 179 X 39.5 X 5 CMS, PANEL SOLAR MONOCRISTALINO, ALTURA DE INSTALACION DE 3-12 MTS, BRAZO, POSTE CONICO CIRCULAR DE 3.00 MTS, DE ALTURA, FABRICADO CON LAMINA DE ACERO ROLADO EN CALIENTE, CALIBRE 11, UNA RESISTENCIA DE 36,000 LBS/PULGADA, PLACA BASE DE ACERO ROLADO EN CALIENTE, ACABADO GALVANIZADO EN INMERSION EN CALIENTE, HERRAMIENTA, EQUIPO, MATERIALES, MANO DE OBRA Y TODO LO NECESARIO PARA SU CORRECTO FUNCIONAMIENTO.</t>
  </si>
  <si>
    <t>I-11</t>
  </si>
  <si>
    <t xml:space="preserve">   OBRA EXTERIOR-ÁREA RECREATIVA</t>
  </si>
  <si>
    <t>3008963-C</t>
  </si>
  <si>
    <t xml:space="preserve">      LOSA DE CONCRETO ARMADO  F'c=250 KG/CM2 DE 15 CM. DE ESPESOR, ARMADO CON VARILLA DE 1/2" Ø @ 20 CM EN AMBOS SENTIDOS, UNA SOLA PARRILLA, INCLUYE: CIMBRA Y DESCIMBRA, HERRAMIENTA, MATERIAL, EQUIPO Y MANO DE OBRA.</t>
  </si>
  <si>
    <t xml:space="preserve">      CONSTRUCCION DE CADENA DE DESPLANTE D2 DE CONCRETO F'c = 200 KG/CM2, DE 20 X 20 CMS, ARMADA CON 4 VRS. NO 3 Y ESTRIBOS NO  2 @ 20 CMS, INCLUYE: MATERIALES, MANO DE OBRA, ANCLAJES NECESARIOS, CIMBRA COMÚN Y DESCIMBRA A CUALQUIER ALTURA Y TODO LO NECESARIO PARA SU CORRECTO FUNCIONAMIENTO.</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</si>
  <si>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</si>
  <si>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 xml:space="preserve">      APLANADO Y AFINE DE MUROS CON MORTERO CEMENTO ARENA PROP. 1:4, A PLOMO Y REGLA, ACABADO CON LLANA DE MADERA, INCLUYE: REMATES Y EMBOQUILLADOS, HERRAMIENTA, MATERIALES, EQUIPO, MANO DE OBRA Y TODO LO NECESARIO PARA SU CORRECTA EJECUCION.</t>
  </si>
  <si>
    <t xml:space="preserve">      CONSTRUCCIÓN DE FIRME DE CONCRETO F'c = 200 KG/CM2, DE 10 CMS, DE ESPESOR, CON ACABADO COMUN, REFORZADO CON MALLA ELECTRO SOLDADA 6X6 / 10-10, INCLUYE: HULE NEGRO DE POLIETILENO CALIBRE 400, CIMBRA COMUN Y DESCIMBRA, EQUIPO, MATERIALES, HERRAMIENTA, MANO DE OBRA Y TODO LO NECESARIO PARA SU CORRECTO FUNCIONAMIENTO.</t>
  </si>
  <si>
    <t xml:space="preserve">      SUMINISTRO Y SEMBRADO DE ARBOLES TIPO OLIVO 15 AÑOS, PARA JARDINERIA, FERTILIZANTE, ABONO Y RIEGO DIARIO DURANTE SU ADAPTACION, INCLUYE: MATERIAL, HERRAMIENTA Y MANO DE OBRA.</t>
  </si>
  <si>
    <t xml:space="preserve">      SUMINISTRO Y SEMBRADO DE PLANTA TIPO ROSA LAUREL, PARA JARDINERÍA, INCLUYE: FERTILIZANTE, ABONO, RIEGO DIARIO DURANTE SU ADAPTACIÓN, MATERIAL, HERRAMIENTA Y MANO DE OBRA.</t>
  </si>
  <si>
    <t xml:space="preserve">      SUMINISTRO Y SEMBRADO DE PLANTA TIPO LIRIO PERSA, PARA JARDINERÍA, INCLUYE: FERTILIZANTE, ABONO, RIEGO DIARIO DURANTE SU ADAPTACIÓN, MATERIAL, HERRAMIENTA Y MANO DE OBRA.</t>
  </si>
  <si>
    <t xml:space="preserve">      SUMINSTRO Y COLOCACION DE GRAVA CANTO RODADO DE 3/4" A FINOS EN CAPAS DE 10 CMS, DE ESPESOR, INCLUYE: ACARREO, FLETES, COLOCACION, MATERIAL, MANO DE OBRA, HERRAMIENTAS, EQUIPO Y TODO LO NECESARIO PARA SU CORRECTO FUNCIONAMIENTO.</t>
  </si>
  <si>
    <t xml:space="preserve">      FABRICACIÓN DE BORDILLO DE CONCRETO F'c = 150 KG/CM2, SECCIÓN DE 15 X 30 CMS, SIN ARMAR, PARA DELIMITAR AREAS PERMEABLES, INCLUYE: CIMBRA APARENTE, DESCIMBRA, MATERIALES, EQUIPO, HERRAMIENTA, MANO DE OBRA Y TODO LO NECESARIO PARA SU CORRECTO FUNCIONAMIENTO.</t>
  </si>
  <si>
    <t>I-12</t>
  </si>
  <si>
    <t xml:space="preserve">   CASETA DE VIGILANCIA</t>
  </si>
  <si>
    <t>I-12.1</t>
  </si>
  <si>
    <t>I-12.2</t>
  </si>
  <si>
    <t xml:space="preserve">         FORMACION DE SUBBASE CON MATERIAL DE BANCO TIPO CALICHE EN CUALQUIER ESPESOR, ACAMELLONADO, HUMEDECIDO, HOMOGENIZADO, TENDIDO, CONFORMADO Y COMPACTADO AL 95% PVRS, INCLUYE: SUMINISTRO, ACARREOS, EQUIPO, HERRAMIENTA Y MANO DE OBRA.</t>
  </si>
  <si>
    <t>I-12.3</t>
  </si>
  <si>
    <t>3004001-A</t>
  </si>
  <si>
    <t xml:space="preserve">         SUMINISTRO Y COLOCACION DE POLIETILENO HULE NEGRO CALIBRE 400, INCLUYE: MATERIAL, EQUIPO, TRASLAPES, PLIEGUES, CORTES, HERRAMIENTA, MANO DE OBRA Y TODO LO NECESARIO PARA SU CORRECTO FUNCIONAMIENTO.</t>
  </si>
  <si>
    <t>4002042-A</t>
  </si>
  <si>
    <t xml:space="preserve">         CONSTRUCCION DE CADENA DE DESPLANTE DE CONCRETO HIDRAULICO F'C=150 KG/CM2 DE 15 X 20 CM, ARMADA CON 4 VRS. NO 3 Y ESTRIBOS NO  2 @ 20 CM.  INCLUYE: MATERIALES, MANO DE OBRA, HERRAMIENTA, EQUIPO, ANCLAJES NECESARIOS, CIMBRA COMÚN Y DESCIMBRA A CUALQUIER ALTURA Y TODO LO NECESARIO PARA SU CORRECTO FUNCIONAMIENTO.</t>
  </si>
  <si>
    <t>I-12.4</t>
  </si>
  <si>
    <t xml:space="preserve">         LOSA ALIGERADA DE 15 CMS, DE ESPESOR, A BASE DE CASETON DE POLIESTIRENO DE 50 X 60 X 10 CM, ARMADA CON 3 NERVADURAS DE CARGA DE 15 X 15 CMS, DE SECCION, DE 3.35 MTS, DE LONGITUD CADA UNA, CON 4 VARS #3 Y ESTRIBOS #2 @ 20 CMS, Y 2 NERVADIUAS DE TEMPERATURA DE 15 X 15 CMS, DE SECCION, DE 3.80 MTS, DE LONGITUD CADA UNA, CON 3 VARS #3 Y ESTRIBOS #2 @ 20 CMS, CONCRETO PREMEZCLADO F´c = 200 KG/M2, MALLA ELECTROSOLDADA 66-10/10 EN TODA EL AREA, INCLUYE: CIMBRA APARENTE, DESCIMBRA, MATERIAL, HERRAMIENTA, EQUIPO, MANO DE OBRA Y TODO LO NECESARIO PARA SU CORRECTO FUNCIONAMIENTO.</t>
  </si>
  <si>
    <t>I-12.5</t>
  </si>
  <si>
    <t>4007895-A</t>
  </si>
  <si>
    <t xml:space="preserve">         SUMINISTRO E INSTALACION DE PLAFON RETICULAR DE 61 X 61 CMS, MARCA ARMSTRONG MODELO ULTIMA 1911, O SIMILAR, CANALETA BLANCA Y CON LINEA DE SOMBRA. INCLUYE: MATERIAL, EQUIPO, HERRAMIENTA, MANO DE OBRA Y TODO LO NECESARIO PARA SU CORRECTO FUNCIONAMIENTO.</t>
  </si>
  <si>
    <t xml:space="preserve">         CONSTRUCCION DE BARRA DE CONCRETO  F'c = 150 KG/CM2, DE 10 CMS, DE ESPESOR DE 2.60 MTS, DE LARGO X 0.60 MTS, DE ANCHO, ARMADA CON VARS. NUM. 3 @ 10 CM, EN AMBOS SENTIDOS, ACABADO PULIDO, INCLUYE: HABILITADO Y ARMADO DE ACERO, COLADO, VIBRADO, CURADO, MATERIALES, DESPERDICIOS, MANO DE OBRA, HERRAMIENTA, EQUIPO, CIMBRA COMUN, DESCIMBRA, ACARREOS, LIMPIEZAS, RETIRO DE SOBRANTES FUERA DE LA OBRA, EN CUALQUIER NIVEL. Y TODO LO NECESARIO PARA SU CORRECTO FUNCIONAMIENTO. (P.U.O.T.)</t>
  </si>
  <si>
    <t>I-12.6</t>
  </si>
  <si>
    <t xml:space="preserve">         SUMIINISTRO Y COLOCACIÓN DE PUERTA PT1  METALICA ESTANDAR L.G.B.#20 RELLENO DE POLIESTIRENO DE 1.05 X 2.13 M.  A BASE DE MARCO METALICO M.P.A AL CANTO TIPO L.G.B.#16 PARA MURO DE 15 CM, DE LA MARCA DOORLOCK O SIMILAR EN CALIDAD. INCLUYE: BISAGRA 2 BALEROS, N.R.P, CROMO SATINADO DHW BB5 NRP US26D-652 DHW ( 4 1/2" X 4 1/2", CHAPA MANIJA CON LLAVE/BOTON, CROMO SATINADO, GRADO 1 US26D US26D-F-X-82, EXPANSOR LOCK BOLT AS POWER FASTENERS 3/8 X 4" ,TRAZO Y NIVELACIÓN, ANDAMIO, MANO DE OBRA, HERRAMIENTA, ACARREO DEL MATERIAL A PIE DE OBRA HASTA 100.0 MTS, ACARREO Y ELEVACIONES EN ZONA DE ACOPIO DENTRO DE LA OBRA HASTA 50.0 MTS, MANO DE OBRA, HERRAMIENTA, EQUIPO Y TODO LO NECESARIO PARA SU CORRECTA EJECUCIÒN.</t>
  </si>
  <si>
    <t xml:space="preserve">         SUMIINISTRO Y COLOCACIÓN DE PUERTA DE 0.85 X 2.10 M, UNA HOJA, A BASE DE BASTIDOR DE MADERA DE PINO DE PRIMERA DE 2"x2" EN SENTIDO HORIZONTAL Y VERTICAL, ESCUADRAS DE REFUERZO DE 15 CM EN ÁNGULO DE 45° EN ESQUINAS CON ESPESOR DE 25 MM HACHA CON MADERA MACIZA DE PINO DE PRIMERA, FORRO EN AMBOS LADOS CON TRIPLAY DE PINO DE 6 MM DE ESPESOR, CERRADURA MANIJA GRADO 1 TIPO ANGULAR USO RUDO, FUNCION CON RANURA EXTERIOR – BOTON INTERIOR,ACABADO CROMO MATE  DE LA MARCA TESA DISEÑO EIFEL AC MX87517 , REFUERZO PARA CHAPAS 19 x 24 CM ESPESOR DE 32 MM CON MADERA DE PINO DE PRIMERA., ACABADO FINAL A BASE DE APLICACIÓN DE BARNIZ MATE PROTECTOLACK MCA. SAYER LACK O SIMILAR,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</si>
  <si>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 xml:space="preserve">         SUMINISTRO Y COLOCACION DE CANCEL DE ALUMINIO DE 1.05 M ANCHO X 1.05 M.DE ALTO. COMPUESTO POR  2 FIJO Y 1 VIDRIO  CORREDIZO,  (DISEÑO DE ACUERDO A ELEVACION 1) REFORZADOS CON MOLDURA UNIÓN DE FORMA VERTICAL Y HORIZONTAL, SE ELABORARÁN CON PERFIL 2" MARCA CUPRUM O SIMILAR, INCL. CRISTAL TRANSPARENTE 6 MM. CERRADURA TIPO GANCHO O PERICO, ACCESORIOS, TAPAJUNTA LATERAL, CAJA ENSAMBLE SUPERIOR Y REPIZON.</t>
  </si>
  <si>
    <t xml:space="preserve">         SUMINISTRO Y COLOCACION DE CANCEL DE ALUMINIO DE 0.60 M ANCHO X 0.40 M.DE ALTO, COMPUESTO POR 1 FIJO Y 1 VIDRIO CORREDIZO, REFORZADOS CON MOLDURA UNIÓN DE FORMA VERTICAL Y HORIZONTAL, SE ELABORARÁN CON PERFIL 2" MARCA CUPRUM O SIMILAR, INCL. CRISTAL TRANSPARENTE 6 MM. CERRADURA TIPO GANCHO O PERICO, ACCESORIOS, TAPAJUNTA LATERAL, CAJA ENSAMBLE SUPERIOR Y REPIZON.</t>
  </si>
  <si>
    <t>I-12.7</t>
  </si>
  <si>
    <t xml:space="preserve">         SUMINISTRO E INSTALACION DE EQUIPO DE AIRE ACONDICIONADO TIPO MINISPLIT, FRIO/CALOR 110V ó 220V, REFRIGERANTE R410, ECOLOGICO, MARCA MIRAGE O SIMILAR EN CALIDAD, DE 1 TONELADA DE CAPACIDAD, INSTALADO EN MURO, INCLUYE: KIT DE INSTALACIÓN, ELEVACIONES, ACARREOS, COLOCACIÓN, FIJACIÓN, ALINEACIÓN, NIVELACIÓN, PRUEBAS, CONEXIÓN MECÁNICA, AJUSTES, GARANTÍA, FLETE, MANO DE OBRA ESPECIALIZADA, MATERIAL, ACCESORIOS, EQUIPO, HERRAMIENTA, EQUIPO DE SEGURIDAD, A CUALQUIER ALTURA Y TODO LO NECESARIO PARA SU CORRECTA INSTALACION Y BUEN  FUNCIONAMIENTO. P.U.O.T.</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</si>
  <si>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</si>
  <si>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I-12.8</t>
  </si>
  <si>
    <t xml:space="preserve">      BASE PARA TINACO</t>
  </si>
  <si>
    <t>4054213-A</t>
  </si>
  <si>
    <t xml:space="preserve">         CASTILLO INTEGRAL EN BLOCK DE 15 X 20 X 40 CM, A UN HUECO RELLENO CON CONCRETO F'c = 200 KG/CM2, REFORZADO CON 1 Vr. #5. INCLUYE: MATERIALES, HERRAMIENTA, EQUIPO, MANO DE OBRA Y TODO LO NECESARIO PARA SU CORRETA EJECUCION.</t>
  </si>
  <si>
    <t xml:space="preserve">         CADENA CON BLOCK TIPO "U" DE 15X20X40 ASENTADO CON MORTERO CEMENTO ARENA 1:3 ACABADO COMUN, RELLENO CON CONCRETO DE F'C=150 KG/CM2  Y REFORZADA CON 2 VRS NO 4 Y ESTRIBOS NO 2 @ 15 CM.  INCLUYE: MATERIALES, MANO DE OBRA, ACARREOS, DESPERDICIOS, HERRAMIENTA, LIMPIEZAS Y RETIRO DE SOBRANTES FUERA DE LA OBRA. A CUALQUIER ALTURA, HERRAMIENTA, MATERIALES, EQUIPO, MANO DE OBRA Y TODO LO NECESARIO PARA SU CORRECTA EJECUCION.</t>
  </si>
  <si>
    <t xml:space="preserve">         CONSTRUCCION DE LOSA SOLIDA DE 10 CMS, DE ESPESOR, ARMADA CON VARS DEL #4 @ 20 CMS, EN AMBOS SENTIDOS, CONCRETO HIDRAULICO F'c = 200 KG/CM2, INCLUYE: HERRAMIENTA, MANO DE OBRA, CIMBRABA COMUN Y DESCIMBRA, MATERIALES, EQUIPO Y TODO LO NECESARIO PARA SU CORRECTO FUNCIONAMIENTO.</t>
  </si>
  <si>
    <t>I-12.9</t>
  </si>
  <si>
    <t xml:space="preserve">      MOBILIARIO Y SEÑALIZACION</t>
  </si>
  <si>
    <t xml:space="preserve">         SUMINISTRO E INSTALACIÓN DE CAJA BOTIQUIN ACERO PRIMEROS AUXILIOS, FADI, INCLUYE: MATERIAL, HERRAMIENTA,MANO DE OBRA Y TODO LO NECESARIO PARA SU CORRECTO FUNCIONAMIENTO</t>
  </si>
  <si>
    <t xml:space="preserve">         SUMINISTRO E INSTALACIÓN DE EXTINTOR DE POLVO QUÍMICO SECO CON CARGA DE 4.54 Kg, PRESIÓN DE OPERACIÓN DE 13.4 BAR, ALCANCE MÍNIMO DE 5.8 m. PESO APROXIMADO DE 8.13 Kg (20lbs), CUERPO DE ACERO, INCLUYE: SOPORTE A PARED, ACCESORIOS, Y TODO LO NECESARIO PARA SU CORRECTA COLOCACIÓN.</t>
  </si>
  <si>
    <t xml:space="preserve">         SUMINISTRO E INSTALACIÓN DE SEÑALAMIENTO BOTIQUIN PRIMEROS AUXILIOS DE 21.5 CM X 21.5 CMS, LAMINA DE PLASTICO ESTIRENO CALIBRE 40 (BLANCO), EL INTERIOR DE LOS RECUADROS  VA EN COLOR VERDE PANTONE GREEN C, EL ICONO Y DEMAS ELEMENTOS EN COLOR BLANCO, INCLUYE: TODO LO NECESARIO PARA SU CORRECTA COLOCACION.</t>
  </si>
  <si>
    <t xml:space="preserve">         SUMINISTRO E INSTALACIÓN DE SEÑALAMIENTO EXTINTOR ABC DE 21.5 CM X 21.5 CMS, LAMINA DE PLASTICO ESTIRENO CALIBRE 40 (BLANCO), EL INTERIOR DE LOS RECUADROS  VA EN COLOR ROJO PANTONE RED 032 C, EL SIMBOLO Y DEMAS ELEMENTOS EN COLOR BLANCO. INCLUYE: TODO LO NECESARIO PARA SU CORRECTA COLOCACION.</t>
  </si>
  <si>
    <t xml:space="preserve">         SUMINISTRO Y COLOCACION DE SILLA DE OFICINA SUBSTANTIAL MODELO CS-161 COLOR NEGRO, MEDIDAS DE 57 CMS, (ALTO), 46 CMS, (ANCHO), 55 CMS, (PROFUNDIDAD), CON RESPALDO TAPIZADO EN MESH / ASIENTO ACOJINADO (TAPIZADO EN MESH) / BASE GIRATORIA CON ESTRELLA DE ACERO / DISEÑO PARA USO RUDO / AJUSTE DE ALTURA O SIMILAR EN CALIDAD. INCLUYE: MATERIAL, HERRAMIENTA, EQUIPO, MANO DE OBRA Y TODO LO NECESARIO PARA SU CORRECTO FUNCIONAMIENTO.</t>
  </si>
  <si>
    <t xml:space="preserve">         SUMINISTRO Y COLOCACION DE DESPACHADOR DE JABON LIQUIDO MARCA JOFEL MODELO AC-70000, AITANA BLANCO/GRIS O SIMILAR EN CALIDAD, CON DIMENSIONES DE 23.50 CMS, ANCHO: 13 CMS, FONDO: 10 CMS, CAPACIDAD DE 1 LTO, INCLUYE: PREPARACIÓN EN MURO PARA SU COLOCACIÓN, MATERIAL, MANO DE OBRA, LIMPIEZA, HERRAMIENTA, EQUIPO Y TODO LO NECESARIO PARA SU CORRECTO FUNCIONAMIENTO.</t>
  </si>
  <si>
    <t xml:space="preserve">         SUMINISTRO Y COLOCACION DE BOTE DE BASURA COLOR NEGRO, PLASTICO LIVIANO DE 11" X 8" X 12", (3 GAL), MODELO S-14491BL, MARCA RUBBERMAID DE ULINE O SIMILAR EN CALIDAD, INCLUYE: MATERIAL, HERRAMIENTA, EQUIPO, MANO DE OBRA Y TODO LO NECESARIO PARA SU CORRECTO FUNCIONAMIENTO.</t>
  </si>
  <si>
    <t>I-12.10</t>
  </si>
  <si>
    <t xml:space="preserve">      OBRA EXTERIOR: RED ELÉCTRICA 40 M (PARA 2 CASETAS)</t>
  </si>
  <si>
    <t>I-12.11</t>
  </si>
  <si>
    <t xml:space="preserve">      OBRA EXTERIOR: RED SANITARIA 30 M</t>
  </si>
  <si>
    <t>I-12.12</t>
  </si>
  <si>
    <t xml:space="preserve">      OBRA EXTERIOR: RED HIDRAULICA</t>
  </si>
  <si>
    <t xml:space="preserve">         SUMINISTRO E INSTALACION DE TINACO DE POLIETILENO MARCA ROTOPLAS O SIMILAR EN CALIDAD, CON CAPACIDAD DE 450 LTS. INCLUYE: SUMINISTRO, COLOCACIÓN, ELEVACIÓN, MANIOBRAS, ACARREOS, FLETE, HERRAMIENTA, VÁLVULA DE FLOTADOR, ACCESORIOS, PRUEBAS Y CONEXIÓN, MATERIALES, EQUIPO, MANO DE OBRA Y TODO LO NECESARIO PARA SU CORRECTO FUNCIONAMIENTO.</t>
  </si>
  <si>
    <t>I-12.13</t>
  </si>
  <si>
    <t>RAZON SOCIAL DEL LICITANTE</t>
  </si>
  <si>
    <t>NOMBRE Y FIRMA DEL LICITANTE</t>
  </si>
  <si>
    <t>N° DE HOJAS</t>
  </si>
  <si>
    <t>P.U. Con Letra</t>
  </si>
  <si>
    <t>AE-15</t>
  </si>
  <si>
    <t xml:space="preserve">DESCRIPCION DE LA OBRA: </t>
  </si>
  <si>
    <t>INICIO</t>
  </si>
  <si>
    <t>TERMINACION</t>
  </si>
  <si>
    <t>PLAZO DE EJECUCION</t>
  </si>
  <si>
    <t>LICITACION PÚBLICA: 57057002-039-2024</t>
  </si>
  <si>
    <t>Construcción de Preparatoria en Av. Vista Alta colonia Vista Alta en 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</si>
</sst>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249977111117893"/>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5">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168" fontId="16" fillId="7" borderId="8" xfId="0" applyNumberFormat="1" applyFont="1" applyFill="1" applyBorder="1" applyAlignment="1">
      <alignment horizontal="center" vertical="center"/>
    </xf>
    <xf numFmtId="0" fontId="16" fillId="7" borderId="8" xfId="2" applyFont="1" applyFill="1" applyBorder="1" applyAlignment="1">
      <alignment horizontal="justify" vertical="center" wrapText="1"/>
    </xf>
    <xf numFmtId="166" fontId="16" fillId="7" borderId="8" xfId="0" applyNumberFormat="1" applyFont="1" applyFill="1" applyBorder="1" applyAlignment="1">
      <alignment vertical="center"/>
    </xf>
    <xf numFmtId="166" fontId="16" fillId="5" borderId="8" xfId="28" applyNumberFormat="1" applyFont="1" applyFill="1" applyBorder="1" applyAlignment="1">
      <alignment vertical="center"/>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4" fontId="15" fillId="0" borderId="0" xfId="0" applyNumberFormat="1" applyFont="1"/>
    <xf numFmtId="0" fontId="15" fillId="0" borderId="0" xfId="0" applyFont="1" applyAlignment="1">
      <alignment horizontal="right"/>
    </xf>
    <xf numFmtId="0" fontId="11" fillId="3" borderId="9" xfId="0" applyFont="1" applyFill="1" applyBorder="1" applyAlignment="1">
      <alignment horizont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48"/>
  <sheetViews>
    <sheetView tabSelected="1" view="pageBreakPreview" topLeftCell="A535" zoomScaleNormal="130" zoomScaleSheetLayoutView="100" workbookViewId="0">
      <selection activeCell="I548" sqref="I548"/>
    </sheetView>
  </sheetViews>
  <sheetFormatPr baseColWidth="10" defaultColWidth="9.109375" defaultRowHeight="13.2" x14ac:dyDescent="0.25"/>
  <cols>
    <col min="1" max="1" width="3.5546875" customWidth="1"/>
    <col min="2" max="2" width="1.109375" customWidth="1"/>
    <col min="3" max="3" width="11.33203125" style="1" customWidth="1"/>
    <col min="4" max="4" width="54.5546875" style="13" customWidth="1"/>
    <col min="5" max="5" width="7.33203125" style="1" customWidth="1"/>
    <col min="6" max="6" width="8.77734375" style="35" customWidth="1"/>
    <col min="7" max="7" width="9.44140625" style="1" customWidth="1"/>
    <col min="8" max="8" width="10.88671875" style="1" customWidth="1"/>
    <col min="9" max="9" width="10.109375" style="1" customWidth="1"/>
    <col min="10" max="10" width="1.109375" style="1" customWidth="1"/>
    <col min="12" max="12" width="12.33203125" bestFit="1" customWidth="1"/>
  </cols>
  <sheetData>
    <row r="1" spans="1:10" ht="15.6" x14ac:dyDescent="0.3">
      <c r="C1" s="50" t="s">
        <v>11</v>
      </c>
      <c r="D1" s="50"/>
      <c r="E1" s="50"/>
      <c r="F1" s="50"/>
      <c r="G1" s="50"/>
      <c r="H1" s="50"/>
      <c r="I1" s="50"/>
    </row>
    <row r="2" spans="1:10" s="2" customFormat="1" ht="15" customHeight="1" x14ac:dyDescent="0.25">
      <c r="C2" s="51" t="s">
        <v>0</v>
      </c>
      <c r="D2" s="51"/>
      <c r="E2" s="51"/>
      <c r="F2" s="51"/>
      <c r="G2" s="51"/>
      <c r="H2" s="51"/>
      <c r="I2" s="51"/>
      <c r="J2" s="14"/>
    </row>
    <row r="3" spans="1:10" s="2" customFormat="1" ht="15" customHeight="1" x14ac:dyDescent="0.25">
      <c r="C3" s="49"/>
      <c r="D3" s="49"/>
      <c r="E3" s="49"/>
      <c r="F3" s="49"/>
      <c r="G3" s="49"/>
      <c r="H3" s="49"/>
      <c r="I3" s="49"/>
      <c r="J3" s="14"/>
    </row>
    <row r="4" spans="1:10" s="2" customFormat="1" ht="15" customHeight="1" x14ac:dyDescent="0.25">
      <c r="C4" s="58" t="s">
        <v>402</v>
      </c>
      <c r="D4" s="58"/>
      <c r="E4" s="14"/>
      <c r="F4" s="14"/>
      <c r="G4" s="14"/>
      <c r="H4" s="14"/>
      <c r="I4" s="59" t="s">
        <v>397</v>
      </c>
      <c r="J4" s="14"/>
    </row>
    <row r="5" spans="1:10" s="2" customFormat="1" ht="15" customHeight="1" x14ac:dyDescent="0.25">
      <c r="C5" s="14"/>
      <c r="D5" s="14"/>
      <c r="E5" s="14"/>
      <c r="F5" s="14"/>
      <c r="G5" s="14"/>
      <c r="H5" s="14"/>
      <c r="I5" s="14"/>
      <c r="J5" s="14"/>
    </row>
    <row r="6" spans="1:10" s="2" customFormat="1" ht="15" customHeight="1" x14ac:dyDescent="0.25">
      <c r="C6" s="60" t="s">
        <v>398</v>
      </c>
      <c r="D6" s="61" t="s">
        <v>403</v>
      </c>
      <c r="E6" s="61"/>
      <c r="F6" s="61"/>
      <c r="G6" s="61"/>
      <c r="H6" s="62"/>
      <c r="I6" s="63" t="s">
        <v>399</v>
      </c>
      <c r="J6" s="14"/>
    </row>
    <row r="7" spans="1:10" s="2" customFormat="1" ht="15" customHeight="1" x14ac:dyDescent="0.25">
      <c r="C7" s="60"/>
      <c r="D7" s="61"/>
      <c r="E7" s="61"/>
      <c r="F7" s="61"/>
      <c r="G7" s="61"/>
      <c r="H7" s="62"/>
      <c r="I7" s="63" t="s">
        <v>400</v>
      </c>
      <c r="J7" s="3"/>
    </row>
    <row r="8" spans="1:10" s="2" customFormat="1" ht="14.4" thickBot="1" x14ac:dyDescent="0.3">
      <c r="C8" s="60"/>
      <c r="D8" s="64"/>
      <c r="E8" s="64"/>
      <c r="F8" s="64"/>
      <c r="G8" s="64"/>
      <c r="H8" s="62"/>
      <c r="I8" s="63" t="s">
        <v>401</v>
      </c>
      <c r="J8" s="3"/>
    </row>
    <row r="9" spans="1:10" ht="13.8" thickTop="1" x14ac:dyDescent="0.25">
      <c r="C9" s="52" t="s">
        <v>1</v>
      </c>
      <c r="D9" s="53"/>
      <c r="E9" s="53"/>
      <c r="F9" s="53"/>
      <c r="G9" s="53"/>
      <c r="H9" s="57"/>
      <c r="I9" s="54"/>
      <c r="J9" s="4"/>
    </row>
    <row r="10" spans="1:10" ht="13.8" thickBot="1" x14ac:dyDescent="0.3">
      <c r="C10" s="5" t="s">
        <v>2</v>
      </c>
      <c r="D10" s="6" t="s">
        <v>3</v>
      </c>
      <c r="E10" s="7" t="s">
        <v>4</v>
      </c>
      <c r="F10" s="7" t="s">
        <v>5</v>
      </c>
      <c r="G10" s="7" t="s">
        <v>6</v>
      </c>
      <c r="H10" s="7" t="s">
        <v>396</v>
      </c>
      <c r="I10" s="7" t="s">
        <v>7</v>
      </c>
      <c r="J10" s="4"/>
    </row>
    <row r="11" spans="1:10" ht="14.4" thickTop="1" thickBot="1" x14ac:dyDescent="0.3">
      <c r="C11"/>
      <c r="D11" s="8"/>
      <c r="E11"/>
      <c r="F11" s="9"/>
      <c r="G11"/>
      <c r="H11"/>
      <c r="I11"/>
      <c r="J11" s="4"/>
    </row>
    <row r="12" spans="1:10" ht="36.6" thickTop="1" x14ac:dyDescent="0.25">
      <c r="A12" s="40"/>
      <c r="C12" s="31" t="s">
        <v>19</v>
      </c>
      <c r="D12" s="30" t="s">
        <v>27</v>
      </c>
      <c r="E12" s="32"/>
      <c r="F12" s="33"/>
      <c r="G12" s="10"/>
      <c r="H12" s="10"/>
      <c r="I12" s="10"/>
      <c r="J12" s="4"/>
    </row>
    <row r="13" spans="1:10" s="11" customFormat="1" x14ac:dyDescent="0.25">
      <c r="C13" s="37" t="s">
        <v>15</v>
      </c>
      <c r="D13" s="38" t="s">
        <v>28</v>
      </c>
      <c r="E13" s="15"/>
      <c r="F13" s="15"/>
      <c r="G13" s="15"/>
      <c r="H13" s="15"/>
      <c r="I13" s="15"/>
      <c r="J13" s="12"/>
    </row>
    <row r="14" spans="1:10" s="11" customFormat="1" x14ac:dyDescent="0.25">
      <c r="C14" s="45" t="s">
        <v>29</v>
      </c>
      <c r="D14" s="46" t="s">
        <v>30</v>
      </c>
      <c r="E14" s="47"/>
      <c r="F14" s="47"/>
      <c r="G14" s="47"/>
      <c r="H14" s="47"/>
      <c r="I14" s="47"/>
      <c r="J14" s="12"/>
    </row>
    <row r="15" spans="1:10" s="11" customFormat="1" ht="38.4" x14ac:dyDescent="0.25">
      <c r="C15" s="24">
        <v>3001001</v>
      </c>
      <c r="D15" s="42" t="s">
        <v>31</v>
      </c>
      <c r="E15" s="36" t="s">
        <v>14</v>
      </c>
      <c r="F15" s="40">
        <v>6420</v>
      </c>
      <c r="G15" s="27"/>
      <c r="H15" s="27"/>
      <c r="I15" s="26">
        <f>+G15*F15</f>
        <v>0</v>
      </c>
      <c r="J15" s="12"/>
    </row>
    <row r="16" spans="1:10" s="11" customFormat="1" x14ac:dyDescent="0.25">
      <c r="C16" s="24"/>
      <c r="D16" s="39"/>
      <c r="E16" s="36"/>
      <c r="F16" s="40"/>
      <c r="G16" s="27"/>
      <c r="H16" s="27"/>
      <c r="I16" s="28">
        <f>SUM(I15)</f>
        <v>0</v>
      </c>
      <c r="J16" s="12"/>
    </row>
    <row r="17" spans="3:10" s="11" customFormat="1" x14ac:dyDescent="0.25">
      <c r="C17" s="45" t="s">
        <v>32</v>
      </c>
      <c r="D17" s="46" t="s">
        <v>33</v>
      </c>
      <c r="E17" s="47"/>
      <c r="F17" s="47"/>
      <c r="G17" s="47"/>
      <c r="H17" s="47"/>
      <c r="I17" s="47"/>
      <c r="J17" s="12"/>
    </row>
    <row r="18" spans="3:10" s="11" customFormat="1" ht="48" x14ac:dyDescent="0.25">
      <c r="C18" s="24" t="s">
        <v>34</v>
      </c>
      <c r="D18" s="39" t="s">
        <v>35</v>
      </c>
      <c r="E18" s="36" t="s">
        <v>14</v>
      </c>
      <c r="F18" s="40">
        <v>614.62</v>
      </c>
      <c r="G18" s="27"/>
      <c r="H18" s="27"/>
      <c r="I18" s="26">
        <f t="shared" ref="I18:I22" si="0">+G18*F18</f>
        <v>0</v>
      </c>
      <c r="J18" s="12"/>
    </row>
    <row r="19" spans="3:10" s="11" customFormat="1" ht="19.2" x14ac:dyDescent="0.25">
      <c r="C19" s="24">
        <v>3002001</v>
      </c>
      <c r="D19" s="39" t="s">
        <v>36</v>
      </c>
      <c r="E19" s="36" t="s">
        <v>21</v>
      </c>
      <c r="F19" s="40">
        <v>456.44</v>
      </c>
      <c r="G19" s="27"/>
      <c r="H19" s="27"/>
      <c r="I19" s="26">
        <f t="shared" si="0"/>
        <v>0</v>
      </c>
      <c r="J19" s="12"/>
    </row>
    <row r="20" spans="3:10" s="11" customFormat="1" ht="38.4" x14ac:dyDescent="0.25">
      <c r="C20" s="24">
        <v>3002002</v>
      </c>
      <c r="D20" s="39" t="s">
        <v>37</v>
      </c>
      <c r="E20" s="36" t="s">
        <v>21</v>
      </c>
      <c r="F20" s="40">
        <v>614.62</v>
      </c>
      <c r="G20" s="27"/>
      <c r="H20" s="27"/>
      <c r="I20" s="26">
        <f t="shared" si="0"/>
        <v>0</v>
      </c>
      <c r="J20" s="12"/>
    </row>
    <row r="21" spans="3:10" s="11" customFormat="1" ht="48" x14ac:dyDescent="0.25">
      <c r="C21" s="24" t="s">
        <v>38</v>
      </c>
      <c r="D21" s="39" t="s">
        <v>39</v>
      </c>
      <c r="E21" s="36" t="s">
        <v>21</v>
      </c>
      <c r="F21" s="40">
        <v>1493.88</v>
      </c>
      <c r="G21" s="27"/>
      <c r="H21" s="27"/>
      <c r="I21" s="26">
        <f t="shared" si="0"/>
        <v>0</v>
      </c>
      <c r="J21" s="12"/>
    </row>
    <row r="22" spans="3:10" s="11" customFormat="1" ht="48" x14ac:dyDescent="0.25">
      <c r="C22" s="24" t="s">
        <v>40</v>
      </c>
      <c r="D22" s="39" t="s">
        <v>41</v>
      </c>
      <c r="E22" s="36" t="s">
        <v>21</v>
      </c>
      <c r="F22" s="40">
        <v>456.44</v>
      </c>
      <c r="G22" s="27"/>
      <c r="H22" s="27"/>
      <c r="I22" s="26">
        <f t="shared" si="0"/>
        <v>0</v>
      </c>
      <c r="J22" s="12"/>
    </row>
    <row r="23" spans="3:10" s="11" customFormat="1" x14ac:dyDescent="0.25">
      <c r="C23" s="24"/>
      <c r="D23" s="39"/>
      <c r="E23" s="36"/>
      <c r="F23" s="40"/>
      <c r="G23" s="27"/>
      <c r="H23" s="27"/>
      <c r="I23" s="28">
        <f>SUM(I18:I22)</f>
        <v>0</v>
      </c>
      <c r="J23" s="12"/>
    </row>
    <row r="24" spans="3:10" s="11" customFormat="1" x14ac:dyDescent="0.25">
      <c r="C24" s="37" t="s">
        <v>20</v>
      </c>
      <c r="D24" s="38" t="s">
        <v>42</v>
      </c>
      <c r="E24" s="15"/>
      <c r="F24" s="15"/>
      <c r="G24" s="15"/>
      <c r="H24" s="15"/>
      <c r="I24" s="15"/>
      <c r="J24" s="12"/>
    </row>
    <row r="25" spans="3:10" s="11" customFormat="1" x14ac:dyDescent="0.25">
      <c r="C25" s="45" t="s">
        <v>43</v>
      </c>
      <c r="D25" s="46" t="s">
        <v>30</v>
      </c>
      <c r="E25" s="47"/>
      <c r="F25" s="47"/>
      <c r="G25" s="47"/>
      <c r="H25" s="47"/>
      <c r="I25" s="47"/>
      <c r="J25" s="12"/>
    </row>
    <row r="26" spans="3:10" s="11" customFormat="1" ht="38.4" x14ac:dyDescent="0.25">
      <c r="C26" s="24">
        <v>3001001</v>
      </c>
      <c r="D26" s="39" t="s">
        <v>31</v>
      </c>
      <c r="E26" s="36" t="s">
        <v>14</v>
      </c>
      <c r="F26" s="40">
        <v>500</v>
      </c>
      <c r="G26" s="27"/>
      <c r="H26" s="27"/>
      <c r="I26" s="26">
        <f t="shared" ref="I26" si="1">+G26*F26</f>
        <v>0</v>
      </c>
      <c r="J26" s="12"/>
    </row>
    <row r="27" spans="3:10" s="11" customFormat="1" x14ac:dyDescent="0.25">
      <c r="C27" s="24"/>
      <c r="D27" s="39"/>
      <c r="E27" s="36"/>
      <c r="F27" s="40"/>
      <c r="G27" s="27"/>
      <c r="H27" s="27"/>
      <c r="I27" s="28">
        <f>SUM(I26)</f>
        <v>0</v>
      </c>
      <c r="J27" s="12"/>
    </row>
    <row r="28" spans="3:10" s="11" customFormat="1" x14ac:dyDescent="0.25">
      <c r="C28" s="45" t="s">
        <v>44</v>
      </c>
      <c r="D28" s="46" t="s">
        <v>33</v>
      </c>
      <c r="E28" s="47"/>
      <c r="F28" s="47"/>
      <c r="G28" s="47"/>
      <c r="H28" s="47"/>
      <c r="I28" s="47"/>
      <c r="J28" s="12"/>
    </row>
    <row r="29" spans="3:10" s="11" customFormat="1" ht="19.2" x14ac:dyDescent="0.25">
      <c r="C29" s="24">
        <v>3002001</v>
      </c>
      <c r="D29" s="39" t="s">
        <v>36</v>
      </c>
      <c r="E29" s="36" t="s">
        <v>21</v>
      </c>
      <c r="F29" s="40">
        <v>170</v>
      </c>
      <c r="G29" s="27"/>
      <c r="H29" s="27"/>
      <c r="I29" s="26">
        <f t="shared" ref="I29:I32" si="2">+G29*F29</f>
        <v>0</v>
      </c>
      <c r="J29" s="12"/>
    </row>
    <row r="30" spans="3:10" s="11" customFormat="1" ht="38.4" x14ac:dyDescent="0.25">
      <c r="C30" s="24">
        <v>3002002</v>
      </c>
      <c r="D30" s="39" t="s">
        <v>37</v>
      </c>
      <c r="E30" s="36" t="s">
        <v>21</v>
      </c>
      <c r="F30" s="40">
        <v>170</v>
      </c>
      <c r="G30" s="27"/>
      <c r="H30" s="27"/>
      <c r="I30" s="26">
        <f t="shared" si="2"/>
        <v>0</v>
      </c>
      <c r="J30" s="12"/>
    </row>
    <row r="31" spans="3:10" s="11" customFormat="1" ht="48" x14ac:dyDescent="0.25">
      <c r="C31" s="24">
        <v>3002003</v>
      </c>
      <c r="D31" s="39" t="s">
        <v>45</v>
      </c>
      <c r="E31" s="36" t="s">
        <v>14</v>
      </c>
      <c r="F31" s="40">
        <v>500</v>
      </c>
      <c r="G31" s="27"/>
      <c r="H31" s="27"/>
      <c r="I31" s="26">
        <f t="shared" si="2"/>
        <v>0</v>
      </c>
      <c r="J31" s="12"/>
    </row>
    <row r="32" spans="3:10" s="11" customFormat="1" ht="57.6" x14ac:dyDescent="0.25">
      <c r="C32" s="24">
        <v>3002007</v>
      </c>
      <c r="D32" s="39" t="s">
        <v>46</v>
      </c>
      <c r="E32" s="36" t="s">
        <v>21</v>
      </c>
      <c r="F32" s="40">
        <v>100</v>
      </c>
      <c r="G32" s="27"/>
      <c r="H32" s="27"/>
      <c r="I32" s="26">
        <f t="shared" si="2"/>
        <v>0</v>
      </c>
      <c r="J32" s="12"/>
    </row>
    <row r="33" spans="3:12" s="11" customFormat="1" x14ac:dyDescent="0.25">
      <c r="C33" s="24"/>
      <c r="D33" s="39"/>
      <c r="E33" s="36"/>
      <c r="F33" s="40"/>
      <c r="G33" s="27"/>
      <c r="H33" s="27"/>
      <c r="I33" s="28">
        <f>SUM(I29:I32)</f>
        <v>0</v>
      </c>
      <c r="J33" s="12"/>
    </row>
    <row r="34" spans="3:12" s="11" customFormat="1" x14ac:dyDescent="0.25">
      <c r="C34" s="45" t="s">
        <v>47</v>
      </c>
      <c r="D34" s="46" t="s">
        <v>48</v>
      </c>
      <c r="E34" s="47"/>
      <c r="F34" s="47"/>
      <c r="G34" s="47"/>
      <c r="H34" s="47"/>
      <c r="I34" s="47"/>
      <c r="J34" s="12"/>
    </row>
    <row r="35" spans="3:12" s="11" customFormat="1" ht="67.2" x14ac:dyDescent="0.25">
      <c r="C35" s="24">
        <v>3003021</v>
      </c>
      <c r="D35" s="39" t="s">
        <v>49</v>
      </c>
      <c r="E35" s="36" t="s">
        <v>21</v>
      </c>
      <c r="F35" s="40">
        <v>9.3000000000000007</v>
      </c>
      <c r="G35" s="27"/>
      <c r="H35" s="27"/>
      <c r="I35" s="26">
        <f t="shared" ref="I35:I36" si="3">+G35*F35</f>
        <v>0</v>
      </c>
      <c r="J35" s="12"/>
      <c r="L35" s="44"/>
    </row>
    <row r="36" spans="3:12" s="11" customFormat="1" ht="48" x14ac:dyDescent="0.25">
      <c r="C36" s="24">
        <v>3003020</v>
      </c>
      <c r="D36" s="39" t="s">
        <v>50</v>
      </c>
      <c r="E36" s="36" t="s">
        <v>14</v>
      </c>
      <c r="F36" s="40">
        <v>15</v>
      </c>
      <c r="G36" s="27"/>
      <c r="H36" s="27"/>
      <c r="I36" s="26">
        <f t="shared" si="3"/>
        <v>0</v>
      </c>
      <c r="J36" s="12"/>
    </row>
    <row r="37" spans="3:12" s="11" customFormat="1" x14ac:dyDescent="0.25">
      <c r="C37" s="24"/>
      <c r="D37" s="39"/>
      <c r="E37" s="36"/>
      <c r="F37" s="40"/>
      <c r="G37" s="27"/>
      <c r="H37" s="27"/>
      <c r="I37" s="28">
        <f>SUM(I35:I36)</f>
        <v>0</v>
      </c>
      <c r="J37" s="12"/>
    </row>
    <row r="38" spans="3:12" s="11" customFormat="1" x14ac:dyDescent="0.25">
      <c r="C38" s="45" t="s">
        <v>51</v>
      </c>
      <c r="D38" s="46" t="s">
        <v>52</v>
      </c>
      <c r="E38" s="47"/>
      <c r="F38" s="47"/>
      <c r="G38" s="47"/>
      <c r="H38" s="47"/>
      <c r="I38" s="47"/>
      <c r="J38" s="12"/>
    </row>
    <row r="39" spans="3:12" s="11" customFormat="1" ht="38.4" x14ac:dyDescent="0.25">
      <c r="C39" s="24">
        <v>3005001</v>
      </c>
      <c r="D39" s="39" t="s">
        <v>53</v>
      </c>
      <c r="E39" s="36" t="s">
        <v>14</v>
      </c>
      <c r="F39" s="40">
        <v>500</v>
      </c>
      <c r="G39" s="27"/>
      <c r="H39" s="27"/>
      <c r="I39" s="26">
        <f t="shared" ref="I39:I41" si="4">+G39*F39</f>
        <v>0</v>
      </c>
      <c r="J39" s="12"/>
    </row>
    <row r="40" spans="3:12" s="11" customFormat="1" ht="38.4" x14ac:dyDescent="0.25">
      <c r="C40" s="24">
        <v>3005002</v>
      </c>
      <c r="D40" s="39" t="s">
        <v>54</v>
      </c>
      <c r="E40" s="36" t="s">
        <v>14</v>
      </c>
      <c r="F40" s="40">
        <v>500</v>
      </c>
      <c r="G40" s="27"/>
      <c r="H40" s="27"/>
      <c r="I40" s="26">
        <f t="shared" si="4"/>
        <v>0</v>
      </c>
      <c r="J40" s="12"/>
    </row>
    <row r="41" spans="3:12" s="11" customFormat="1" ht="48" x14ac:dyDescent="0.25">
      <c r="C41" s="24">
        <v>3005010</v>
      </c>
      <c r="D41" s="39" t="s">
        <v>55</v>
      </c>
      <c r="E41" s="36" t="s">
        <v>21</v>
      </c>
      <c r="F41" s="40">
        <v>25</v>
      </c>
      <c r="G41" s="27"/>
      <c r="H41" s="27"/>
      <c r="I41" s="26">
        <f t="shared" si="4"/>
        <v>0</v>
      </c>
      <c r="J41" s="12"/>
    </row>
    <row r="42" spans="3:12" s="11" customFormat="1" x14ac:dyDescent="0.25">
      <c r="C42" s="24"/>
      <c r="D42" s="39"/>
      <c r="E42" s="36"/>
      <c r="F42" s="40"/>
      <c r="G42" s="27"/>
      <c r="H42" s="27"/>
      <c r="I42" s="28">
        <f>SUM(I39:I41)</f>
        <v>0</v>
      </c>
      <c r="J42" s="12"/>
    </row>
    <row r="43" spans="3:12" s="11" customFormat="1" x14ac:dyDescent="0.25">
      <c r="C43" s="45" t="s">
        <v>56</v>
      </c>
      <c r="D43" s="46" t="s">
        <v>57</v>
      </c>
      <c r="E43" s="47"/>
      <c r="F43" s="47"/>
      <c r="G43" s="47"/>
      <c r="H43" s="47"/>
      <c r="I43" s="47"/>
      <c r="J43" s="12"/>
    </row>
    <row r="44" spans="3:12" s="11" customFormat="1" ht="67.2" x14ac:dyDescent="0.25">
      <c r="C44" s="24" t="s">
        <v>58</v>
      </c>
      <c r="D44" s="39" t="s">
        <v>59</v>
      </c>
      <c r="E44" s="36" t="s">
        <v>12</v>
      </c>
      <c r="F44" s="40">
        <v>110</v>
      </c>
      <c r="G44" s="27"/>
      <c r="H44" s="27"/>
      <c r="I44" s="26">
        <f t="shared" ref="I44" si="5">+G44*F44</f>
        <v>0</v>
      </c>
      <c r="J44" s="12"/>
    </row>
    <row r="45" spans="3:12" s="11" customFormat="1" x14ac:dyDescent="0.25">
      <c r="C45" s="24"/>
      <c r="D45" s="39"/>
      <c r="E45" s="36"/>
      <c r="F45" s="40"/>
      <c r="G45" s="27"/>
      <c r="H45" s="27"/>
      <c r="I45" s="28">
        <f>SUM(I44)</f>
        <v>0</v>
      </c>
      <c r="J45" s="12"/>
    </row>
    <row r="46" spans="3:12" s="11" customFormat="1" x14ac:dyDescent="0.25">
      <c r="C46" s="45" t="s">
        <v>60</v>
      </c>
      <c r="D46" s="46" t="s">
        <v>61</v>
      </c>
      <c r="E46" s="47"/>
      <c r="F46" s="47"/>
      <c r="G46" s="47"/>
      <c r="H46" s="47"/>
      <c r="I46" s="47"/>
      <c r="J46" s="12"/>
    </row>
    <row r="47" spans="3:12" s="11" customFormat="1" ht="135.6" customHeight="1" x14ac:dyDescent="0.25">
      <c r="C47" s="24">
        <v>3007057</v>
      </c>
      <c r="D47" s="39" t="s">
        <v>62</v>
      </c>
      <c r="E47" s="36" t="s">
        <v>13</v>
      </c>
      <c r="F47" s="40">
        <v>4</v>
      </c>
      <c r="G47" s="27"/>
      <c r="H47" s="27"/>
      <c r="I47" s="26">
        <f t="shared" ref="I47:I48" si="6">+G47*F47</f>
        <v>0</v>
      </c>
      <c r="J47" s="12"/>
    </row>
    <row r="48" spans="3:12" s="11" customFormat="1" ht="85.8" customHeight="1" x14ac:dyDescent="0.25">
      <c r="C48" s="24">
        <v>3007007</v>
      </c>
      <c r="D48" s="39" t="s">
        <v>63</v>
      </c>
      <c r="E48" s="36" t="s">
        <v>13</v>
      </c>
      <c r="F48" s="40">
        <v>4</v>
      </c>
      <c r="G48" s="27"/>
      <c r="H48" s="27"/>
      <c r="I48" s="26">
        <f t="shared" si="6"/>
        <v>0</v>
      </c>
      <c r="J48" s="12"/>
    </row>
    <row r="49" spans="3:10" s="11" customFormat="1" x14ac:dyDescent="0.25">
      <c r="C49" s="24"/>
      <c r="D49" s="39"/>
      <c r="E49" s="36"/>
      <c r="F49" s="40"/>
      <c r="G49" s="27"/>
      <c r="H49" s="27"/>
      <c r="I49" s="28">
        <f>SUM(I47:I48)</f>
        <v>0</v>
      </c>
      <c r="J49" s="12"/>
    </row>
    <row r="50" spans="3:10" s="11" customFormat="1" x14ac:dyDescent="0.25">
      <c r="C50" s="45" t="s">
        <v>64</v>
      </c>
      <c r="D50" s="46" t="s">
        <v>65</v>
      </c>
      <c r="E50" s="47"/>
      <c r="F50" s="47"/>
      <c r="G50" s="47"/>
      <c r="H50" s="47"/>
      <c r="I50" s="47"/>
      <c r="J50" s="12"/>
    </row>
    <row r="51" spans="3:10" s="11" customFormat="1" ht="31.8" customHeight="1" x14ac:dyDescent="0.25">
      <c r="C51" s="24">
        <v>3008001</v>
      </c>
      <c r="D51" s="42" t="s">
        <v>66</v>
      </c>
      <c r="E51" s="36" t="s">
        <v>14</v>
      </c>
      <c r="F51" s="40">
        <v>514.77</v>
      </c>
      <c r="G51" s="27"/>
      <c r="H51" s="27"/>
      <c r="I51" s="26">
        <f t="shared" ref="I51" si="7">+G51*F51</f>
        <v>0</v>
      </c>
      <c r="J51" s="12"/>
    </row>
    <row r="52" spans="3:10" s="11" customFormat="1" x14ac:dyDescent="0.25">
      <c r="C52" s="24"/>
      <c r="D52" s="39"/>
      <c r="E52" s="36"/>
      <c r="F52" s="40"/>
      <c r="G52" s="27"/>
      <c r="H52" s="27"/>
      <c r="I52" s="48">
        <f>SUM(I51)</f>
        <v>0</v>
      </c>
      <c r="J52" s="12"/>
    </row>
    <row r="53" spans="3:10" s="11" customFormat="1" ht="28.8" x14ac:dyDescent="0.25">
      <c r="C53" s="37" t="s">
        <v>16</v>
      </c>
      <c r="D53" s="38" t="s">
        <v>67</v>
      </c>
      <c r="E53" s="15"/>
      <c r="F53" s="15"/>
      <c r="G53" s="15"/>
      <c r="H53" s="15"/>
      <c r="I53" s="15"/>
      <c r="J53" s="12"/>
    </row>
    <row r="54" spans="3:10" s="11" customFormat="1" x14ac:dyDescent="0.25">
      <c r="C54" s="45" t="s">
        <v>68</v>
      </c>
      <c r="D54" s="46" t="s">
        <v>30</v>
      </c>
      <c r="E54" s="47"/>
      <c r="F54" s="47"/>
      <c r="G54" s="47"/>
      <c r="H54" s="47"/>
      <c r="I54" s="47"/>
      <c r="J54" s="12"/>
    </row>
    <row r="55" spans="3:10" s="11" customFormat="1" ht="57.6" x14ac:dyDescent="0.25">
      <c r="C55" s="24">
        <v>4001051</v>
      </c>
      <c r="D55" s="39" t="s">
        <v>69</v>
      </c>
      <c r="E55" s="36" t="s">
        <v>14</v>
      </c>
      <c r="F55" s="40">
        <v>478.8</v>
      </c>
      <c r="G55" s="27"/>
      <c r="H55" s="27"/>
      <c r="I55" s="26">
        <f t="shared" ref="I55:I58" si="8">+G55*F55</f>
        <v>0</v>
      </c>
      <c r="J55" s="12"/>
    </row>
    <row r="56" spans="3:10" s="11" customFormat="1" ht="38.4" x14ac:dyDescent="0.25">
      <c r="C56" s="24">
        <v>3002052</v>
      </c>
      <c r="D56" s="39" t="s">
        <v>70</v>
      </c>
      <c r="E56" s="36" t="s">
        <v>21</v>
      </c>
      <c r="F56" s="40">
        <v>614.28</v>
      </c>
      <c r="G56" s="27"/>
      <c r="H56" s="27"/>
      <c r="I56" s="26">
        <f t="shared" si="8"/>
        <v>0</v>
      </c>
      <c r="J56" s="12"/>
    </row>
    <row r="57" spans="3:10" s="11" customFormat="1" ht="38.4" x14ac:dyDescent="0.25">
      <c r="C57" s="24">
        <v>4002003</v>
      </c>
      <c r="D57" s="39" t="s">
        <v>71</v>
      </c>
      <c r="E57" s="36" t="s">
        <v>72</v>
      </c>
      <c r="F57" s="40">
        <v>247.28</v>
      </c>
      <c r="G57" s="27"/>
      <c r="H57" s="27"/>
      <c r="I57" s="26">
        <f t="shared" si="8"/>
        <v>0</v>
      </c>
      <c r="J57" s="12"/>
    </row>
    <row r="58" spans="3:10" s="11" customFormat="1" ht="57.6" x14ac:dyDescent="0.25">
      <c r="C58" s="24">
        <v>4002036</v>
      </c>
      <c r="D58" s="39" t="s">
        <v>73</v>
      </c>
      <c r="E58" s="36" t="s">
        <v>74</v>
      </c>
      <c r="F58" s="40">
        <v>512.19000000000005</v>
      </c>
      <c r="G58" s="27"/>
      <c r="H58" s="27"/>
      <c r="I58" s="26">
        <f t="shared" si="8"/>
        <v>0</v>
      </c>
      <c r="J58" s="12"/>
    </row>
    <row r="59" spans="3:10" s="11" customFormat="1" x14ac:dyDescent="0.25">
      <c r="C59" s="24"/>
      <c r="D59" s="39"/>
      <c r="E59" s="36"/>
      <c r="F59" s="40"/>
      <c r="G59" s="27"/>
      <c r="H59" s="27"/>
      <c r="I59" s="48">
        <f>SUM(I55:I58)</f>
        <v>0</v>
      </c>
      <c r="J59" s="12"/>
    </row>
    <row r="60" spans="3:10" s="11" customFormat="1" x14ac:dyDescent="0.25">
      <c r="C60" s="45" t="s">
        <v>75</v>
      </c>
      <c r="D60" s="46" t="s">
        <v>76</v>
      </c>
      <c r="E60" s="47"/>
      <c r="F60" s="47"/>
      <c r="G60" s="47"/>
      <c r="H60" s="47"/>
      <c r="I60" s="47"/>
      <c r="J60" s="12"/>
    </row>
    <row r="61" spans="3:10" s="11" customFormat="1" ht="48" x14ac:dyDescent="0.25">
      <c r="C61" s="24">
        <v>4002013</v>
      </c>
      <c r="D61" s="39" t="s">
        <v>77</v>
      </c>
      <c r="E61" s="36" t="s">
        <v>21</v>
      </c>
      <c r="F61" s="40">
        <v>102.09</v>
      </c>
      <c r="G61" s="27"/>
      <c r="H61" s="27"/>
      <c r="I61" s="26">
        <f t="shared" ref="I61:I69" si="9">+G61*F61</f>
        <v>0</v>
      </c>
      <c r="J61" s="12"/>
    </row>
    <row r="62" spans="3:10" s="11" customFormat="1" ht="48" x14ac:dyDescent="0.25">
      <c r="C62" s="24">
        <v>4002015</v>
      </c>
      <c r="D62" s="39" t="s">
        <v>78</v>
      </c>
      <c r="E62" s="36" t="s">
        <v>14</v>
      </c>
      <c r="F62" s="40">
        <v>389.4</v>
      </c>
      <c r="G62" s="27"/>
      <c r="H62" s="27"/>
      <c r="I62" s="26">
        <f t="shared" si="9"/>
        <v>0</v>
      </c>
      <c r="J62" s="12"/>
    </row>
    <row r="63" spans="3:10" s="11" customFormat="1" ht="38.4" x14ac:dyDescent="0.25">
      <c r="C63" s="24">
        <v>4002017</v>
      </c>
      <c r="D63" s="39" t="s">
        <v>79</v>
      </c>
      <c r="E63" s="36" t="s">
        <v>80</v>
      </c>
      <c r="F63" s="40">
        <v>151.1</v>
      </c>
      <c r="G63" s="27"/>
      <c r="H63" s="27"/>
      <c r="I63" s="26">
        <f t="shared" si="9"/>
        <v>0</v>
      </c>
      <c r="J63" s="12"/>
    </row>
    <row r="64" spans="3:10" s="11" customFormat="1" ht="48" x14ac:dyDescent="0.25">
      <c r="C64" s="24">
        <v>4002020</v>
      </c>
      <c r="D64" s="39" t="s">
        <v>81</v>
      </c>
      <c r="E64" s="36" t="s">
        <v>80</v>
      </c>
      <c r="F64" s="40">
        <v>2495.08</v>
      </c>
      <c r="G64" s="27"/>
      <c r="H64" s="27"/>
      <c r="I64" s="26">
        <f t="shared" si="9"/>
        <v>0</v>
      </c>
      <c r="J64" s="12"/>
    </row>
    <row r="65" spans="3:10" s="11" customFormat="1" ht="48" x14ac:dyDescent="0.25">
      <c r="C65" s="24">
        <v>4002021</v>
      </c>
      <c r="D65" s="39" t="s">
        <v>82</v>
      </c>
      <c r="E65" s="36" t="s">
        <v>80</v>
      </c>
      <c r="F65" s="40">
        <v>2147.38</v>
      </c>
      <c r="G65" s="27"/>
      <c r="H65" s="27"/>
      <c r="I65" s="26">
        <f t="shared" si="9"/>
        <v>0</v>
      </c>
      <c r="J65" s="12"/>
    </row>
    <row r="66" spans="3:10" s="11" customFormat="1" ht="48" x14ac:dyDescent="0.25">
      <c r="C66" s="24">
        <v>4002022</v>
      </c>
      <c r="D66" s="39" t="s">
        <v>83</v>
      </c>
      <c r="E66" s="36" t="s">
        <v>80</v>
      </c>
      <c r="F66" s="40">
        <v>27.46</v>
      </c>
      <c r="G66" s="27"/>
      <c r="H66" s="27"/>
      <c r="I66" s="26">
        <f t="shared" si="9"/>
        <v>0</v>
      </c>
      <c r="J66" s="12"/>
    </row>
    <row r="67" spans="3:10" s="11" customFormat="1" ht="48" x14ac:dyDescent="0.25">
      <c r="C67" s="24">
        <v>4002023</v>
      </c>
      <c r="D67" s="39" t="s">
        <v>84</v>
      </c>
      <c r="E67" s="36" t="s">
        <v>80</v>
      </c>
      <c r="F67" s="40">
        <v>3355.32</v>
      </c>
      <c r="G67" s="27"/>
      <c r="H67" s="27"/>
      <c r="I67" s="26">
        <f t="shared" si="9"/>
        <v>0</v>
      </c>
      <c r="J67" s="12"/>
    </row>
    <row r="68" spans="3:10" s="11" customFormat="1" ht="67.2" x14ac:dyDescent="0.25">
      <c r="C68" s="24">
        <v>4002027</v>
      </c>
      <c r="D68" s="39" t="s">
        <v>85</v>
      </c>
      <c r="E68" s="36" t="s">
        <v>14</v>
      </c>
      <c r="F68" s="40">
        <v>76.8</v>
      </c>
      <c r="G68" s="27"/>
      <c r="H68" s="27"/>
      <c r="I68" s="26">
        <f t="shared" si="9"/>
        <v>0</v>
      </c>
      <c r="J68" s="12"/>
    </row>
    <row r="69" spans="3:10" s="11" customFormat="1" ht="48" x14ac:dyDescent="0.25">
      <c r="C69" s="24">
        <v>4002042</v>
      </c>
      <c r="D69" s="39" t="s">
        <v>86</v>
      </c>
      <c r="E69" s="36" t="s">
        <v>12</v>
      </c>
      <c r="F69" s="40">
        <v>43.46</v>
      </c>
      <c r="G69" s="27"/>
      <c r="H69" s="27"/>
      <c r="I69" s="26">
        <f t="shared" si="9"/>
        <v>0</v>
      </c>
      <c r="J69" s="12"/>
    </row>
    <row r="70" spans="3:10" s="11" customFormat="1" x14ac:dyDescent="0.25">
      <c r="C70" s="24"/>
      <c r="D70" s="39"/>
      <c r="E70" s="36"/>
      <c r="F70" s="40"/>
      <c r="G70" s="27"/>
      <c r="H70" s="27"/>
      <c r="I70" s="48">
        <f>SUM(I61:I69)</f>
        <v>0</v>
      </c>
      <c r="J70" s="12"/>
    </row>
    <row r="71" spans="3:10" s="11" customFormat="1" x14ac:dyDescent="0.25">
      <c r="C71" s="45" t="s">
        <v>87</v>
      </c>
      <c r="D71" s="46" t="s">
        <v>88</v>
      </c>
      <c r="E71" s="47"/>
      <c r="F71" s="47"/>
      <c r="G71" s="47"/>
      <c r="H71" s="47"/>
      <c r="I71" s="47"/>
      <c r="J71" s="12"/>
    </row>
    <row r="72" spans="3:10" s="11" customFormat="1" ht="57.6" x14ac:dyDescent="0.25">
      <c r="C72" s="24">
        <v>4003033</v>
      </c>
      <c r="D72" s="39" t="s">
        <v>89</v>
      </c>
      <c r="E72" s="36" t="s">
        <v>14</v>
      </c>
      <c r="F72" s="40">
        <v>252</v>
      </c>
      <c r="G72" s="27"/>
      <c r="H72" s="27"/>
      <c r="I72" s="26">
        <f t="shared" ref="I72:I80" si="10">+G72*F72</f>
        <v>0</v>
      </c>
      <c r="J72" s="12"/>
    </row>
    <row r="73" spans="3:10" s="11" customFormat="1" ht="67.2" x14ac:dyDescent="0.25">
      <c r="C73" s="24">
        <v>4003031</v>
      </c>
      <c r="D73" s="39" t="s">
        <v>90</v>
      </c>
      <c r="E73" s="36" t="s">
        <v>14</v>
      </c>
      <c r="F73" s="40">
        <v>1575.79</v>
      </c>
      <c r="G73" s="27"/>
      <c r="H73" s="27"/>
      <c r="I73" s="26">
        <f t="shared" si="10"/>
        <v>0</v>
      </c>
      <c r="J73" s="12"/>
    </row>
    <row r="74" spans="3:10" s="11" customFormat="1" ht="48" x14ac:dyDescent="0.25">
      <c r="C74" s="24">
        <v>4003038</v>
      </c>
      <c r="D74" s="39" t="s">
        <v>91</v>
      </c>
      <c r="E74" s="36" t="s">
        <v>92</v>
      </c>
      <c r="F74" s="40">
        <v>13547.33</v>
      </c>
      <c r="G74" s="27"/>
      <c r="H74" s="27"/>
      <c r="I74" s="26">
        <f t="shared" si="10"/>
        <v>0</v>
      </c>
      <c r="J74" s="12"/>
    </row>
    <row r="75" spans="3:10" s="11" customFormat="1" ht="48" x14ac:dyDescent="0.25">
      <c r="C75" s="24">
        <v>4003039</v>
      </c>
      <c r="D75" s="39" t="s">
        <v>93</v>
      </c>
      <c r="E75" s="36" t="s">
        <v>92</v>
      </c>
      <c r="F75" s="40">
        <v>1016.56</v>
      </c>
      <c r="G75" s="27"/>
      <c r="H75" s="27"/>
      <c r="I75" s="26">
        <f t="shared" si="10"/>
        <v>0</v>
      </c>
      <c r="J75" s="12"/>
    </row>
    <row r="76" spans="3:10" s="11" customFormat="1" ht="48" x14ac:dyDescent="0.25">
      <c r="C76" s="24">
        <v>4003040</v>
      </c>
      <c r="D76" s="39" t="s">
        <v>94</v>
      </c>
      <c r="E76" s="36" t="s">
        <v>80</v>
      </c>
      <c r="F76" s="40">
        <v>361.14</v>
      </c>
      <c r="G76" s="27"/>
      <c r="H76" s="27"/>
      <c r="I76" s="26">
        <f t="shared" si="10"/>
        <v>0</v>
      </c>
      <c r="J76" s="12"/>
    </row>
    <row r="77" spans="3:10" s="11" customFormat="1" ht="48" x14ac:dyDescent="0.25">
      <c r="C77" s="24">
        <v>4003041</v>
      </c>
      <c r="D77" s="39" t="s">
        <v>95</v>
      </c>
      <c r="E77" s="36" t="s">
        <v>92</v>
      </c>
      <c r="F77" s="40">
        <v>7782.81</v>
      </c>
      <c r="G77" s="27"/>
      <c r="H77" s="27"/>
      <c r="I77" s="26">
        <f t="shared" si="10"/>
        <v>0</v>
      </c>
      <c r="J77" s="12"/>
    </row>
    <row r="78" spans="3:10" ht="48" x14ac:dyDescent="0.25">
      <c r="C78" s="24">
        <v>4003045</v>
      </c>
      <c r="D78" s="39" t="s">
        <v>96</v>
      </c>
      <c r="E78" s="36" t="s">
        <v>21</v>
      </c>
      <c r="F78" s="40">
        <v>207.3</v>
      </c>
      <c r="G78" s="27"/>
      <c r="H78" s="27"/>
      <c r="I78" s="26">
        <f t="shared" si="10"/>
        <v>0</v>
      </c>
      <c r="J78" s="4"/>
    </row>
    <row r="79" spans="3:10" s="11" customFormat="1" ht="48" x14ac:dyDescent="0.25">
      <c r="C79" s="24">
        <v>4003954</v>
      </c>
      <c r="D79" s="39" t="s">
        <v>97</v>
      </c>
      <c r="E79" s="36" t="s">
        <v>13</v>
      </c>
      <c r="F79" s="40">
        <v>12</v>
      </c>
      <c r="G79" s="27"/>
      <c r="H79" s="27"/>
      <c r="I79" s="26">
        <f t="shared" si="10"/>
        <v>0</v>
      </c>
      <c r="J79" s="12"/>
    </row>
    <row r="80" spans="3:10" s="11" customFormat="1" ht="57.6" x14ac:dyDescent="0.25">
      <c r="C80" s="24">
        <v>4004222</v>
      </c>
      <c r="D80" s="39" t="s">
        <v>98</v>
      </c>
      <c r="E80" s="36" t="s">
        <v>12</v>
      </c>
      <c r="F80" s="40">
        <v>25</v>
      </c>
      <c r="G80" s="27"/>
      <c r="H80" s="27"/>
      <c r="I80" s="26">
        <f t="shared" si="10"/>
        <v>0</v>
      </c>
      <c r="J80" s="12"/>
    </row>
    <row r="81" spans="3:10" s="11" customFormat="1" x14ac:dyDescent="0.25">
      <c r="C81" s="24"/>
      <c r="D81" s="39"/>
      <c r="E81" s="36"/>
      <c r="F81" s="40"/>
      <c r="G81" s="27"/>
      <c r="H81" s="27"/>
      <c r="I81" s="48">
        <f>SUM(I72:I80)</f>
        <v>0</v>
      </c>
      <c r="J81" s="12"/>
    </row>
    <row r="82" spans="3:10" s="11" customFormat="1" x14ac:dyDescent="0.25">
      <c r="C82" s="45" t="s">
        <v>99</v>
      </c>
      <c r="D82" s="46" t="s">
        <v>100</v>
      </c>
      <c r="E82" s="47"/>
      <c r="F82" s="47"/>
      <c r="G82" s="47"/>
      <c r="H82" s="47"/>
      <c r="I82" s="47"/>
      <c r="J82" s="12"/>
    </row>
    <row r="83" spans="3:10" s="11" customFormat="1" ht="48" x14ac:dyDescent="0.25">
      <c r="C83" s="24">
        <v>4004127</v>
      </c>
      <c r="D83" s="39" t="s">
        <v>101</v>
      </c>
      <c r="E83" s="36" t="s">
        <v>12</v>
      </c>
      <c r="F83" s="40">
        <v>267.52</v>
      </c>
      <c r="G83" s="27"/>
      <c r="H83" s="27"/>
      <c r="I83" s="26">
        <f t="shared" ref="I83:I103" si="11">+G83*F83</f>
        <v>0</v>
      </c>
      <c r="J83" s="12"/>
    </row>
    <row r="84" spans="3:10" s="11" customFormat="1" ht="57.6" x14ac:dyDescent="0.25">
      <c r="C84" s="24">
        <v>4004322</v>
      </c>
      <c r="D84" s="39" t="s">
        <v>102</v>
      </c>
      <c r="E84" s="36" t="s">
        <v>12</v>
      </c>
      <c r="F84" s="40">
        <v>260.8</v>
      </c>
      <c r="G84" s="27"/>
      <c r="H84" s="27"/>
      <c r="I84" s="26">
        <f t="shared" si="11"/>
        <v>0</v>
      </c>
      <c r="J84" s="12"/>
    </row>
    <row r="85" spans="3:10" s="11" customFormat="1" ht="57.6" x14ac:dyDescent="0.25">
      <c r="C85" s="24">
        <v>4004338</v>
      </c>
      <c r="D85" s="39" t="s">
        <v>103</v>
      </c>
      <c r="E85" s="36" t="s">
        <v>12</v>
      </c>
      <c r="F85" s="40">
        <v>319.68</v>
      </c>
      <c r="G85" s="27"/>
      <c r="H85" s="27"/>
      <c r="I85" s="26">
        <f t="shared" si="11"/>
        <v>0</v>
      </c>
      <c r="J85" s="12"/>
    </row>
    <row r="86" spans="3:10" s="11" customFormat="1" ht="57.6" x14ac:dyDescent="0.25">
      <c r="C86" s="24">
        <v>4004333</v>
      </c>
      <c r="D86" s="39" t="s">
        <v>104</v>
      </c>
      <c r="E86" s="36" t="s">
        <v>12</v>
      </c>
      <c r="F86" s="40">
        <v>12</v>
      </c>
      <c r="G86" s="27"/>
      <c r="H86" s="27"/>
      <c r="I86" s="26">
        <f t="shared" si="11"/>
        <v>0</v>
      </c>
      <c r="J86" s="12"/>
    </row>
    <row r="87" spans="3:10" s="11" customFormat="1" ht="67.2" x14ac:dyDescent="0.25">
      <c r="C87" s="24">
        <v>4004065</v>
      </c>
      <c r="D87" s="39" t="s">
        <v>105</v>
      </c>
      <c r="E87" s="36" t="s">
        <v>14</v>
      </c>
      <c r="F87" s="40">
        <v>524.85</v>
      </c>
      <c r="G87" s="27"/>
      <c r="H87" s="27"/>
      <c r="I87" s="26">
        <f t="shared" si="11"/>
        <v>0</v>
      </c>
      <c r="J87" s="12"/>
    </row>
    <row r="88" spans="3:10" s="11" customFormat="1" ht="67.2" x14ac:dyDescent="0.25">
      <c r="C88" s="24">
        <v>4004066</v>
      </c>
      <c r="D88" s="39" t="s">
        <v>106</v>
      </c>
      <c r="E88" s="36" t="s">
        <v>14</v>
      </c>
      <c r="F88" s="40">
        <v>34.29</v>
      </c>
      <c r="G88" s="27"/>
      <c r="H88" s="27"/>
      <c r="I88" s="26">
        <f t="shared" si="11"/>
        <v>0</v>
      </c>
      <c r="J88" s="12"/>
    </row>
    <row r="89" spans="3:10" s="11" customFormat="1" ht="38.4" x14ac:dyDescent="0.25">
      <c r="C89" s="24">
        <v>4004034</v>
      </c>
      <c r="D89" s="39" t="s">
        <v>107</v>
      </c>
      <c r="E89" s="36" t="s">
        <v>72</v>
      </c>
      <c r="F89" s="40">
        <v>860.98</v>
      </c>
      <c r="G89" s="27"/>
      <c r="H89" s="27"/>
      <c r="I89" s="26">
        <f t="shared" si="11"/>
        <v>0</v>
      </c>
      <c r="J89" s="12"/>
    </row>
    <row r="90" spans="3:10" s="11" customFormat="1" ht="48" x14ac:dyDescent="0.25">
      <c r="C90" s="24">
        <v>4004008</v>
      </c>
      <c r="D90" s="39" t="s">
        <v>108</v>
      </c>
      <c r="E90" s="36" t="s">
        <v>72</v>
      </c>
      <c r="F90" s="40">
        <v>879.26</v>
      </c>
      <c r="G90" s="27"/>
      <c r="H90" s="27"/>
      <c r="I90" s="26">
        <f t="shared" si="11"/>
        <v>0</v>
      </c>
      <c r="J90" s="12"/>
    </row>
    <row r="91" spans="3:10" ht="38.4" x14ac:dyDescent="0.25">
      <c r="C91" s="24">
        <v>4004035</v>
      </c>
      <c r="D91" s="39" t="s">
        <v>109</v>
      </c>
      <c r="E91" s="36" t="s">
        <v>12</v>
      </c>
      <c r="F91" s="40">
        <v>47.41</v>
      </c>
      <c r="G91" s="27"/>
      <c r="H91" s="27"/>
      <c r="I91" s="26">
        <f t="shared" si="11"/>
        <v>0</v>
      </c>
      <c r="J91" s="4"/>
    </row>
    <row r="92" spans="3:10" s="11" customFormat="1" ht="48" x14ac:dyDescent="0.25">
      <c r="C92" s="24">
        <v>4004140</v>
      </c>
      <c r="D92" s="39" t="s">
        <v>110</v>
      </c>
      <c r="E92" s="36" t="s">
        <v>12</v>
      </c>
      <c r="F92" s="40">
        <v>60.1</v>
      </c>
      <c r="G92" s="27"/>
      <c r="H92" s="27"/>
      <c r="I92" s="26">
        <f t="shared" si="11"/>
        <v>0</v>
      </c>
      <c r="J92" s="12"/>
    </row>
    <row r="93" spans="3:10" s="11" customFormat="1" ht="48" x14ac:dyDescent="0.25">
      <c r="C93" s="24">
        <v>4005002</v>
      </c>
      <c r="D93" s="39" t="s">
        <v>111</v>
      </c>
      <c r="E93" s="36" t="s">
        <v>14</v>
      </c>
      <c r="F93" s="40">
        <v>1086.22</v>
      </c>
      <c r="G93" s="27"/>
      <c r="H93" s="27"/>
      <c r="I93" s="26">
        <f t="shared" si="11"/>
        <v>0</v>
      </c>
      <c r="J93" s="12"/>
    </row>
    <row r="94" spans="3:10" s="11" customFormat="1" ht="76.8" x14ac:dyDescent="0.25">
      <c r="C94" s="24">
        <v>4005050</v>
      </c>
      <c r="D94" s="39" t="s">
        <v>112</v>
      </c>
      <c r="E94" s="36" t="s">
        <v>14</v>
      </c>
      <c r="F94" s="40">
        <v>4243.88</v>
      </c>
      <c r="G94" s="27"/>
      <c r="H94" s="27"/>
      <c r="I94" s="26">
        <f t="shared" si="11"/>
        <v>0</v>
      </c>
      <c r="J94" s="12"/>
    </row>
    <row r="95" spans="3:10" s="11" customFormat="1" ht="82.8" customHeight="1" x14ac:dyDescent="0.25">
      <c r="C95" s="24">
        <v>4004087</v>
      </c>
      <c r="D95" s="39" t="s">
        <v>113</v>
      </c>
      <c r="E95" s="36" t="s">
        <v>14</v>
      </c>
      <c r="F95" s="40">
        <v>500.25</v>
      </c>
      <c r="G95" s="27"/>
      <c r="H95" s="27"/>
      <c r="I95" s="26">
        <f t="shared" si="11"/>
        <v>0</v>
      </c>
      <c r="J95" s="12"/>
    </row>
    <row r="96" spans="3:10" s="11" customFormat="1" ht="42" customHeight="1" x14ac:dyDescent="0.25">
      <c r="C96" s="24">
        <v>4004159</v>
      </c>
      <c r="D96" s="39" t="s">
        <v>114</v>
      </c>
      <c r="E96" s="36" t="s">
        <v>14</v>
      </c>
      <c r="F96" s="40">
        <v>860.98</v>
      </c>
      <c r="G96" s="27"/>
      <c r="H96" s="27"/>
      <c r="I96" s="26">
        <f t="shared" si="11"/>
        <v>0</v>
      </c>
      <c r="J96" s="12"/>
    </row>
    <row r="97" spans="3:10" s="11" customFormat="1" ht="40.200000000000003" customHeight="1" x14ac:dyDescent="0.25">
      <c r="C97" s="24">
        <v>4004124</v>
      </c>
      <c r="D97" s="39" t="s">
        <v>115</v>
      </c>
      <c r="E97" s="36" t="s">
        <v>14</v>
      </c>
      <c r="F97" s="40">
        <v>192.5</v>
      </c>
      <c r="G97" s="27"/>
      <c r="H97" s="27"/>
      <c r="I97" s="26">
        <f t="shared" si="11"/>
        <v>0</v>
      </c>
      <c r="J97" s="12"/>
    </row>
    <row r="98" spans="3:10" s="11" customFormat="1" ht="57.6" x14ac:dyDescent="0.25">
      <c r="C98" s="24">
        <v>4004142</v>
      </c>
      <c r="D98" s="39" t="s">
        <v>116</v>
      </c>
      <c r="E98" s="36" t="s">
        <v>14</v>
      </c>
      <c r="F98" s="40">
        <v>71.78</v>
      </c>
      <c r="G98" s="27"/>
      <c r="H98" s="27"/>
      <c r="I98" s="26">
        <f t="shared" si="11"/>
        <v>0</v>
      </c>
      <c r="J98" s="12"/>
    </row>
    <row r="99" spans="3:10" s="11" customFormat="1" ht="91.2" customHeight="1" x14ac:dyDescent="0.25">
      <c r="C99" s="24">
        <v>4004230</v>
      </c>
      <c r="D99" s="39" t="s">
        <v>117</v>
      </c>
      <c r="E99" s="36" t="s">
        <v>14</v>
      </c>
      <c r="F99" s="40">
        <v>3.2</v>
      </c>
      <c r="G99" s="27"/>
      <c r="H99" s="27"/>
      <c r="I99" s="26">
        <f t="shared" si="11"/>
        <v>0</v>
      </c>
      <c r="J99" s="12"/>
    </row>
    <row r="100" spans="3:10" s="11" customFormat="1" ht="57.6" x14ac:dyDescent="0.25">
      <c r="C100" s="24">
        <v>9025256</v>
      </c>
      <c r="D100" s="39" t="s">
        <v>118</v>
      </c>
      <c r="E100" s="36" t="s">
        <v>14</v>
      </c>
      <c r="F100" s="40">
        <v>450</v>
      </c>
      <c r="G100" s="27"/>
      <c r="H100" s="27"/>
      <c r="I100" s="26">
        <f t="shared" si="11"/>
        <v>0</v>
      </c>
      <c r="J100" s="12"/>
    </row>
    <row r="101" spans="3:10" s="11" customFormat="1" ht="57.6" x14ac:dyDescent="0.25">
      <c r="C101" s="24">
        <v>4006191</v>
      </c>
      <c r="D101" s="39" t="s">
        <v>119</v>
      </c>
      <c r="E101" s="36" t="s">
        <v>14</v>
      </c>
      <c r="F101" s="40">
        <v>560</v>
      </c>
      <c r="G101" s="27"/>
      <c r="H101" s="27"/>
      <c r="I101" s="26">
        <f t="shared" si="11"/>
        <v>0</v>
      </c>
      <c r="J101" s="12"/>
    </row>
    <row r="102" spans="3:10" s="11" customFormat="1" ht="61.2" customHeight="1" x14ac:dyDescent="0.25">
      <c r="C102" s="24">
        <v>4006194</v>
      </c>
      <c r="D102" s="39" t="s">
        <v>120</v>
      </c>
      <c r="E102" s="36" t="s">
        <v>12</v>
      </c>
      <c r="F102" s="40">
        <v>270</v>
      </c>
      <c r="G102" s="27"/>
      <c r="H102" s="27"/>
      <c r="I102" s="26">
        <f t="shared" si="11"/>
        <v>0</v>
      </c>
      <c r="J102" s="12"/>
    </row>
    <row r="103" spans="3:10" s="11" customFormat="1" ht="56.4" customHeight="1" x14ac:dyDescent="0.25">
      <c r="C103" s="24">
        <v>4006197</v>
      </c>
      <c r="D103" s="39" t="s">
        <v>121</v>
      </c>
      <c r="E103" s="36" t="s">
        <v>14</v>
      </c>
      <c r="F103" s="40">
        <v>55</v>
      </c>
      <c r="G103" s="27"/>
      <c r="H103" s="27"/>
      <c r="I103" s="26">
        <f t="shared" si="11"/>
        <v>0</v>
      </c>
      <c r="J103" s="12"/>
    </row>
    <row r="104" spans="3:10" s="11" customFormat="1" x14ac:dyDescent="0.25">
      <c r="C104" s="24"/>
      <c r="D104" s="39"/>
      <c r="E104" s="36"/>
      <c r="F104" s="40"/>
      <c r="G104" s="27"/>
      <c r="H104" s="27"/>
      <c r="I104" s="48">
        <f>SUM(I83:I103)</f>
        <v>0</v>
      </c>
      <c r="J104" s="12"/>
    </row>
    <row r="105" spans="3:10" s="11" customFormat="1" x14ac:dyDescent="0.25">
      <c r="C105" s="45" t="s">
        <v>122</v>
      </c>
      <c r="D105" s="46" t="s">
        <v>123</v>
      </c>
      <c r="E105" s="47"/>
      <c r="F105" s="47"/>
      <c r="G105" s="47"/>
      <c r="H105" s="47"/>
      <c r="I105" s="47"/>
      <c r="J105" s="12"/>
    </row>
    <row r="106" spans="3:10" s="11" customFormat="1" ht="57.6" x14ac:dyDescent="0.25">
      <c r="C106" s="24">
        <v>4009031</v>
      </c>
      <c r="D106" s="39" t="s">
        <v>124</v>
      </c>
      <c r="E106" s="36" t="s">
        <v>14</v>
      </c>
      <c r="F106" s="40">
        <v>213.95</v>
      </c>
      <c r="G106" s="27"/>
      <c r="H106" s="27"/>
      <c r="I106" s="26">
        <f t="shared" ref="I106:I115" si="12">+G106*F106</f>
        <v>0</v>
      </c>
      <c r="J106" s="12"/>
    </row>
    <row r="107" spans="3:10" s="11" customFormat="1" ht="67.2" x14ac:dyDescent="0.25">
      <c r="C107" s="24">
        <v>4006136</v>
      </c>
      <c r="D107" s="39" t="s">
        <v>125</v>
      </c>
      <c r="E107" s="36" t="s">
        <v>126</v>
      </c>
      <c r="F107" s="40">
        <v>36</v>
      </c>
      <c r="G107" s="27"/>
      <c r="H107" s="27"/>
      <c r="I107" s="26">
        <f t="shared" si="12"/>
        <v>0</v>
      </c>
      <c r="J107" s="12"/>
    </row>
    <row r="108" spans="3:10" s="11" customFormat="1" ht="48" x14ac:dyDescent="0.25">
      <c r="C108" s="24">
        <v>4006137</v>
      </c>
      <c r="D108" s="39" t="s">
        <v>127</v>
      </c>
      <c r="E108" s="36" t="s">
        <v>126</v>
      </c>
      <c r="F108" s="40">
        <v>2</v>
      </c>
      <c r="G108" s="27"/>
      <c r="H108" s="27"/>
      <c r="I108" s="26">
        <f t="shared" si="12"/>
        <v>0</v>
      </c>
      <c r="J108" s="12"/>
    </row>
    <row r="109" spans="3:10" s="16" customFormat="1" ht="48" x14ac:dyDescent="0.2">
      <c r="C109" s="24">
        <v>4006138</v>
      </c>
      <c r="D109" s="39" t="s">
        <v>128</v>
      </c>
      <c r="E109" s="36" t="s">
        <v>126</v>
      </c>
      <c r="F109" s="40">
        <v>2</v>
      </c>
      <c r="G109" s="27"/>
      <c r="H109" s="27"/>
      <c r="I109" s="26">
        <f t="shared" si="12"/>
        <v>0</v>
      </c>
      <c r="J109" s="25"/>
    </row>
    <row r="110" spans="3:10" s="17" customFormat="1" ht="57.6" x14ac:dyDescent="0.25">
      <c r="C110" s="24">
        <v>4006139</v>
      </c>
      <c r="D110" s="39" t="s">
        <v>129</v>
      </c>
      <c r="E110" s="36" t="s">
        <v>126</v>
      </c>
      <c r="F110" s="40">
        <v>8</v>
      </c>
      <c r="G110" s="27"/>
      <c r="H110" s="27"/>
      <c r="I110" s="26">
        <f t="shared" si="12"/>
        <v>0</v>
      </c>
      <c r="J110" s="21"/>
    </row>
    <row r="111" spans="3:10" s="17" customFormat="1" ht="57.6" x14ac:dyDescent="0.25">
      <c r="C111" s="24">
        <v>4006035</v>
      </c>
      <c r="D111" s="39" t="s">
        <v>130</v>
      </c>
      <c r="E111" s="36" t="s">
        <v>13</v>
      </c>
      <c r="F111" s="40">
        <v>10</v>
      </c>
      <c r="G111" s="27"/>
      <c r="H111" s="27"/>
      <c r="I111" s="26">
        <f t="shared" si="12"/>
        <v>0</v>
      </c>
      <c r="J111" s="21"/>
    </row>
    <row r="112" spans="3:10" s="18" customFormat="1" ht="38.4" x14ac:dyDescent="0.2">
      <c r="C112" s="24">
        <v>4006037</v>
      </c>
      <c r="D112" s="39" t="s">
        <v>131</v>
      </c>
      <c r="E112" s="36" t="s">
        <v>13</v>
      </c>
      <c r="F112" s="40">
        <v>10</v>
      </c>
      <c r="G112" s="27"/>
      <c r="H112" s="27"/>
      <c r="I112" s="26">
        <f t="shared" si="12"/>
        <v>0</v>
      </c>
    </row>
    <row r="113" spans="1:10" s="18" customFormat="1" ht="57.6" x14ac:dyDescent="0.2">
      <c r="C113" s="24">
        <v>4006038</v>
      </c>
      <c r="D113" s="39" t="s">
        <v>132</v>
      </c>
      <c r="E113" s="36" t="s">
        <v>13</v>
      </c>
      <c r="F113" s="40">
        <v>2</v>
      </c>
      <c r="G113" s="27"/>
      <c r="H113" s="27"/>
      <c r="I113" s="26">
        <f t="shared" si="12"/>
        <v>0</v>
      </c>
      <c r="J113" s="22"/>
    </row>
    <row r="114" spans="1:10" ht="57.6" x14ac:dyDescent="0.25">
      <c r="C114" s="24">
        <v>4006039</v>
      </c>
      <c r="D114" s="39" t="s">
        <v>133</v>
      </c>
      <c r="E114" s="36" t="s">
        <v>13</v>
      </c>
      <c r="F114" s="40">
        <v>1</v>
      </c>
      <c r="G114" s="27"/>
      <c r="H114" s="27"/>
      <c r="I114" s="26">
        <f t="shared" si="12"/>
        <v>0</v>
      </c>
    </row>
    <row r="115" spans="1:10" ht="28.8" x14ac:dyDescent="0.25">
      <c r="C115" s="24">
        <v>4006036</v>
      </c>
      <c r="D115" s="39" t="s">
        <v>134</v>
      </c>
      <c r="E115" s="36" t="s">
        <v>14</v>
      </c>
      <c r="F115" s="40">
        <v>8.93</v>
      </c>
      <c r="G115" s="27"/>
      <c r="H115" s="27"/>
      <c r="I115" s="26">
        <f t="shared" si="12"/>
        <v>0</v>
      </c>
    </row>
    <row r="116" spans="1:10" s="11" customFormat="1" x14ac:dyDescent="0.25">
      <c r="C116" s="24"/>
      <c r="D116" s="39"/>
      <c r="E116" s="36"/>
      <c r="F116" s="40"/>
      <c r="G116" s="27"/>
      <c r="H116" s="27"/>
      <c r="I116" s="48">
        <f>SUM(I106:I115)</f>
        <v>0</v>
      </c>
      <c r="J116" s="12"/>
    </row>
    <row r="117" spans="1:10" x14ac:dyDescent="0.25">
      <c r="C117" s="45" t="s">
        <v>135</v>
      </c>
      <c r="D117" s="46" t="s">
        <v>136</v>
      </c>
      <c r="E117" s="47"/>
      <c r="F117" s="47"/>
      <c r="G117" s="47"/>
      <c r="H117" s="47"/>
      <c r="I117" s="47"/>
    </row>
    <row r="118" spans="1:10" ht="67.2" x14ac:dyDescent="0.25">
      <c r="C118" s="24">
        <v>4013095</v>
      </c>
      <c r="D118" s="39" t="s">
        <v>137</v>
      </c>
      <c r="E118" s="36" t="s">
        <v>13</v>
      </c>
      <c r="F118" s="40">
        <v>4</v>
      </c>
      <c r="G118" s="27"/>
      <c r="H118" s="27"/>
      <c r="I118" s="26">
        <f t="shared" ref="I118:I119" si="13">+G118*F118</f>
        <v>0</v>
      </c>
    </row>
    <row r="119" spans="1:10" s="1" customFormat="1" ht="67.2" x14ac:dyDescent="0.25">
      <c r="A119"/>
      <c r="B119"/>
      <c r="C119" s="24">
        <v>4013096</v>
      </c>
      <c r="D119" s="39" t="s">
        <v>138</v>
      </c>
      <c r="E119" s="36" t="s">
        <v>13</v>
      </c>
      <c r="F119" s="40">
        <v>2</v>
      </c>
      <c r="G119" s="27"/>
      <c r="H119" s="27"/>
      <c r="I119" s="26">
        <f t="shared" si="13"/>
        <v>0</v>
      </c>
    </row>
    <row r="120" spans="1:10" s="11" customFormat="1" x14ac:dyDescent="0.25">
      <c r="C120" s="24"/>
      <c r="D120" s="39"/>
      <c r="E120" s="36"/>
      <c r="F120" s="40"/>
      <c r="G120" s="27"/>
      <c r="H120" s="27"/>
      <c r="I120" s="48">
        <f>SUM(I118:I119)</f>
        <v>0</v>
      </c>
      <c r="J120" s="12"/>
    </row>
    <row r="121" spans="1:10" s="1" customFormat="1" x14ac:dyDescent="0.25">
      <c r="A121"/>
      <c r="B121"/>
      <c r="C121" s="45" t="s">
        <v>139</v>
      </c>
      <c r="D121" s="46" t="s">
        <v>140</v>
      </c>
      <c r="E121" s="47"/>
      <c r="F121" s="47"/>
      <c r="G121" s="47"/>
      <c r="H121" s="47"/>
      <c r="I121" s="47"/>
    </row>
    <row r="122" spans="1:10" s="1" customFormat="1" ht="76.8" x14ac:dyDescent="0.25">
      <c r="A122"/>
      <c r="B122"/>
      <c r="C122" s="24">
        <v>4013001</v>
      </c>
      <c r="D122" s="39" t="s">
        <v>141</v>
      </c>
      <c r="E122" s="36" t="s">
        <v>142</v>
      </c>
      <c r="F122" s="40">
        <v>94</v>
      </c>
      <c r="G122" s="27"/>
      <c r="H122" s="27"/>
      <c r="I122" s="26">
        <f t="shared" ref="I122:I130" si="14">+G122*F122</f>
        <v>0</v>
      </c>
    </row>
    <row r="123" spans="1:10" s="1" customFormat="1" ht="76.8" x14ac:dyDescent="0.25">
      <c r="A123"/>
      <c r="B123"/>
      <c r="C123" s="24">
        <v>4013089</v>
      </c>
      <c r="D123" s="39" t="s">
        <v>143</v>
      </c>
      <c r="E123" s="36" t="s">
        <v>142</v>
      </c>
      <c r="F123" s="40">
        <v>44</v>
      </c>
      <c r="G123" s="27"/>
      <c r="H123" s="27"/>
      <c r="I123" s="26">
        <f t="shared" si="14"/>
        <v>0</v>
      </c>
    </row>
    <row r="124" spans="1:10" s="1" customFormat="1" ht="45" customHeight="1" x14ac:dyDescent="0.25">
      <c r="A124"/>
      <c r="B124"/>
      <c r="C124" s="24">
        <v>4013155</v>
      </c>
      <c r="D124" s="39" t="s">
        <v>144</v>
      </c>
      <c r="E124" s="36" t="s">
        <v>142</v>
      </c>
      <c r="F124" s="40">
        <v>8</v>
      </c>
      <c r="G124" s="27"/>
      <c r="H124" s="27"/>
      <c r="I124" s="26">
        <f t="shared" si="14"/>
        <v>0</v>
      </c>
    </row>
    <row r="125" spans="1:10" s="1" customFormat="1" ht="76.8" x14ac:dyDescent="0.25">
      <c r="A125"/>
      <c r="B125"/>
      <c r="C125" s="24">
        <v>4013170</v>
      </c>
      <c r="D125" s="39" t="s">
        <v>145</v>
      </c>
      <c r="E125" s="36" t="s">
        <v>13</v>
      </c>
      <c r="F125" s="40">
        <v>114</v>
      </c>
      <c r="G125" s="27"/>
      <c r="H125" s="27"/>
      <c r="I125" s="26">
        <f t="shared" si="14"/>
        <v>0</v>
      </c>
    </row>
    <row r="126" spans="1:10" s="1" customFormat="1" ht="76.8" x14ac:dyDescent="0.25">
      <c r="A126"/>
      <c r="B126"/>
      <c r="C126" s="24">
        <v>8312161</v>
      </c>
      <c r="D126" s="39" t="s">
        <v>146</v>
      </c>
      <c r="E126" s="36" t="s">
        <v>142</v>
      </c>
      <c r="F126" s="40">
        <v>16</v>
      </c>
      <c r="G126" s="27"/>
      <c r="H126" s="27"/>
      <c r="I126" s="26">
        <f t="shared" si="14"/>
        <v>0</v>
      </c>
    </row>
    <row r="127" spans="1:10" s="1" customFormat="1" ht="48" x14ac:dyDescent="0.25">
      <c r="A127"/>
      <c r="B127"/>
      <c r="C127" s="24">
        <v>4013061</v>
      </c>
      <c r="D127" s="39" t="s">
        <v>147</v>
      </c>
      <c r="E127" s="36" t="s">
        <v>13</v>
      </c>
      <c r="F127" s="40">
        <v>2</v>
      </c>
      <c r="G127" s="27"/>
      <c r="H127" s="27"/>
      <c r="I127" s="26">
        <f t="shared" si="14"/>
        <v>0</v>
      </c>
    </row>
    <row r="128" spans="1:10" s="1" customFormat="1" ht="48" x14ac:dyDescent="0.25">
      <c r="A128"/>
      <c r="B128"/>
      <c r="C128" s="24">
        <v>4013165</v>
      </c>
      <c r="D128" s="39" t="s">
        <v>148</v>
      </c>
      <c r="E128" s="36" t="s">
        <v>13</v>
      </c>
      <c r="F128" s="40">
        <v>16</v>
      </c>
      <c r="G128" s="27"/>
      <c r="H128" s="27"/>
      <c r="I128" s="26">
        <f t="shared" si="14"/>
        <v>0</v>
      </c>
    </row>
    <row r="129" spans="1:10" s="1" customFormat="1" ht="48" x14ac:dyDescent="0.25">
      <c r="A129"/>
      <c r="B129"/>
      <c r="C129" s="24">
        <v>4013064</v>
      </c>
      <c r="D129" s="39" t="s">
        <v>149</v>
      </c>
      <c r="E129" s="36" t="s">
        <v>13</v>
      </c>
      <c r="F129" s="40">
        <v>22</v>
      </c>
      <c r="G129" s="27"/>
      <c r="H129" s="27"/>
      <c r="I129" s="26">
        <f t="shared" si="14"/>
        <v>0</v>
      </c>
    </row>
    <row r="130" spans="1:10" s="1" customFormat="1" ht="67.2" x14ac:dyDescent="0.25">
      <c r="A130"/>
      <c r="B130"/>
      <c r="C130" s="24">
        <v>4013077</v>
      </c>
      <c r="D130" s="39" t="s">
        <v>150</v>
      </c>
      <c r="E130" s="36" t="s">
        <v>13</v>
      </c>
      <c r="F130" s="40">
        <v>44</v>
      </c>
      <c r="G130" s="27"/>
      <c r="H130" s="27"/>
      <c r="I130" s="26">
        <f t="shared" si="14"/>
        <v>0</v>
      </c>
    </row>
    <row r="131" spans="1:10" s="11" customFormat="1" x14ac:dyDescent="0.25">
      <c r="C131" s="24"/>
      <c r="D131" s="39"/>
      <c r="E131" s="36"/>
      <c r="F131" s="40"/>
      <c r="G131" s="27"/>
      <c r="H131" s="27"/>
      <c r="I131" s="48">
        <f>SUM(I122:I130)</f>
        <v>0</v>
      </c>
      <c r="J131" s="12"/>
    </row>
    <row r="132" spans="1:10" s="1" customFormat="1" x14ac:dyDescent="0.25">
      <c r="A132"/>
      <c r="B132"/>
      <c r="C132" s="45" t="s">
        <v>151</v>
      </c>
      <c r="D132" s="46" t="s">
        <v>152</v>
      </c>
      <c r="E132" s="47"/>
      <c r="F132" s="47"/>
      <c r="G132" s="47"/>
      <c r="H132" s="47"/>
      <c r="I132" s="47"/>
    </row>
    <row r="133" spans="1:10" s="1" customFormat="1" ht="86.4" x14ac:dyDescent="0.25">
      <c r="A133"/>
      <c r="B133"/>
      <c r="C133" s="24">
        <v>4029003</v>
      </c>
      <c r="D133" s="39" t="s">
        <v>153</v>
      </c>
      <c r="E133" s="36" t="s">
        <v>13</v>
      </c>
      <c r="F133" s="40">
        <v>8</v>
      </c>
      <c r="G133" s="27"/>
      <c r="H133" s="27"/>
      <c r="I133" s="26">
        <f t="shared" ref="I133:I137" si="15">+G133*F133</f>
        <v>0</v>
      </c>
    </row>
    <row r="134" spans="1:10" ht="105.6" x14ac:dyDescent="0.25">
      <c r="C134" s="24">
        <v>4029001</v>
      </c>
      <c r="D134" s="39" t="s">
        <v>154</v>
      </c>
      <c r="E134" s="36" t="s">
        <v>13</v>
      </c>
      <c r="F134" s="40">
        <v>8</v>
      </c>
      <c r="G134" s="27"/>
      <c r="H134" s="27"/>
      <c r="I134" s="26">
        <f t="shared" si="15"/>
        <v>0</v>
      </c>
    </row>
    <row r="135" spans="1:10" ht="86.4" x14ac:dyDescent="0.25">
      <c r="C135" s="24">
        <v>4029002</v>
      </c>
      <c r="D135" s="39" t="s">
        <v>155</v>
      </c>
      <c r="E135" s="36" t="s">
        <v>13</v>
      </c>
      <c r="F135" s="40">
        <v>8</v>
      </c>
      <c r="G135" s="27"/>
      <c r="H135" s="27"/>
      <c r="I135" s="26">
        <f t="shared" si="15"/>
        <v>0</v>
      </c>
    </row>
    <row r="136" spans="1:10" ht="57.6" x14ac:dyDescent="0.25">
      <c r="C136" s="24">
        <v>4029005</v>
      </c>
      <c r="D136" s="39" t="s">
        <v>156</v>
      </c>
      <c r="E136" s="36" t="s">
        <v>13</v>
      </c>
      <c r="F136" s="40">
        <v>8</v>
      </c>
      <c r="G136" s="27"/>
      <c r="H136" s="27"/>
      <c r="I136" s="26">
        <f t="shared" si="15"/>
        <v>0</v>
      </c>
    </row>
    <row r="137" spans="1:10" ht="96" x14ac:dyDescent="0.25">
      <c r="C137" s="24">
        <v>4029006</v>
      </c>
      <c r="D137" s="39" t="s">
        <v>157</v>
      </c>
      <c r="E137" s="36" t="s">
        <v>13</v>
      </c>
      <c r="F137" s="40">
        <v>440</v>
      </c>
      <c r="G137" s="27"/>
      <c r="H137" s="27"/>
      <c r="I137" s="26">
        <f t="shared" si="15"/>
        <v>0</v>
      </c>
    </row>
    <row r="138" spans="1:10" s="11" customFormat="1" x14ac:dyDescent="0.25">
      <c r="C138" s="24"/>
      <c r="D138" s="39"/>
      <c r="E138" s="36"/>
      <c r="F138" s="40"/>
      <c r="G138" s="27"/>
      <c r="H138" s="27"/>
      <c r="I138" s="48">
        <f>SUM(I133:I137)</f>
        <v>0</v>
      </c>
      <c r="J138" s="12"/>
    </row>
    <row r="139" spans="1:10" x14ac:dyDescent="0.25">
      <c r="C139" s="45" t="s">
        <v>158</v>
      </c>
      <c r="D139" s="46" t="s">
        <v>159</v>
      </c>
      <c r="E139" s="47"/>
      <c r="F139" s="47"/>
      <c r="G139" s="47"/>
      <c r="H139" s="47"/>
      <c r="I139" s="47"/>
    </row>
    <row r="140" spans="1:10" ht="86.4" x14ac:dyDescent="0.25">
      <c r="C140" s="24">
        <v>4092145</v>
      </c>
      <c r="D140" s="39" t="s">
        <v>160</v>
      </c>
      <c r="E140" s="36" t="s">
        <v>13</v>
      </c>
      <c r="F140" s="40">
        <v>16</v>
      </c>
      <c r="G140" s="27"/>
      <c r="H140" s="27"/>
      <c r="I140" s="26">
        <f t="shared" ref="I140:I144" si="16">+G140*F140</f>
        <v>0</v>
      </c>
    </row>
    <row r="141" spans="1:10" ht="67.2" x14ac:dyDescent="0.25">
      <c r="C141" s="24">
        <v>4013071</v>
      </c>
      <c r="D141" s="39" t="s">
        <v>161</v>
      </c>
      <c r="E141" s="36" t="s">
        <v>13</v>
      </c>
      <c r="F141" s="40">
        <v>16</v>
      </c>
      <c r="G141" s="27"/>
      <c r="H141" s="27"/>
      <c r="I141" s="26">
        <f t="shared" si="16"/>
        <v>0</v>
      </c>
    </row>
    <row r="142" spans="1:10" ht="67.2" x14ac:dyDescent="0.25">
      <c r="C142" s="24">
        <v>4013072</v>
      </c>
      <c r="D142" s="39" t="s">
        <v>162</v>
      </c>
      <c r="E142" s="36" t="s">
        <v>13</v>
      </c>
      <c r="F142" s="40">
        <v>16</v>
      </c>
      <c r="G142" s="27"/>
      <c r="H142" s="27"/>
      <c r="I142" s="26">
        <f t="shared" si="16"/>
        <v>0</v>
      </c>
    </row>
    <row r="143" spans="1:10" ht="96" x14ac:dyDescent="0.25">
      <c r="C143" s="24">
        <v>4013073</v>
      </c>
      <c r="D143" s="39" t="s">
        <v>163</v>
      </c>
      <c r="E143" s="36" t="s">
        <v>13</v>
      </c>
      <c r="F143" s="40">
        <v>16</v>
      </c>
      <c r="G143" s="27"/>
      <c r="H143" s="27"/>
      <c r="I143" s="26">
        <f t="shared" si="16"/>
        <v>0</v>
      </c>
    </row>
    <row r="144" spans="1:10" ht="57.6" x14ac:dyDescent="0.25">
      <c r="C144" s="24">
        <v>4011216</v>
      </c>
      <c r="D144" s="39" t="s">
        <v>164</v>
      </c>
      <c r="E144" s="36" t="s">
        <v>13</v>
      </c>
      <c r="F144" s="40">
        <v>8</v>
      </c>
      <c r="G144" s="27"/>
      <c r="H144" s="27"/>
      <c r="I144" s="26">
        <f t="shared" si="16"/>
        <v>0</v>
      </c>
    </row>
    <row r="145" spans="3:10" s="11" customFormat="1" x14ac:dyDescent="0.25">
      <c r="C145" s="24"/>
      <c r="D145" s="39"/>
      <c r="E145" s="36"/>
      <c r="F145" s="40"/>
      <c r="G145" s="27"/>
      <c r="H145" s="27"/>
      <c r="I145" s="48">
        <f>SUM(I140:I144)</f>
        <v>0</v>
      </c>
      <c r="J145" s="12"/>
    </row>
    <row r="146" spans="3:10" x14ac:dyDescent="0.25">
      <c r="C146" s="45" t="s">
        <v>165</v>
      </c>
      <c r="D146" s="46" t="s">
        <v>166</v>
      </c>
      <c r="E146" s="47"/>
      <c r="F146" s="47"/>
      <c r="G146" s="47"/>
      <c r="H146" s="47"/>
      <c r="I146" s="47"/>
    </row>
    <row r="147" spans="3:10" ht="38.4" x14ac:dyDescent="0.25">
      <c r="C147" s="24">
        <v>4013080</v>
      </c>
      <c r="D147" s="39" t="s">
        <v>167</v>
      </c>
      <c r="E147" s="36" t="s">
        <v>142</v>
      </c>
      <c r="F147" s="40">
        <v>8</v>
      </c>
      <c r="G147" s="27"/>
      <c r="H147" s="27"/>
      <c r="I147" s="26">
        <f t="shared" ref="I147:I160" si="17">+G147*F147</f>
        <v>0</v>
      </c>
    </row>
    <row r="148" spans="3:10" ht="57.6" x14ac:dyDescent="0.25">
      <c r="C148" s="24" t="s">
        <v>168</v>
      </c>
      <c r="D148" s="39" t="s">
        <v>169</v>
      </c>
      <c r="E148" s="36" t="s">
        <v>142</v>
      </c>
      <c r="F148" s="40">
        <v>20</v>
      </c>
      <c r="G148" s="27"/>
      <c r="H148" s="27"/>
      <c r="I148" s="26">
        <f t="shared" si="17"/>
        <v>0</v>
      </c>
    </row>
    <row r="149" spans="3:10" ht="38.4" x14ac:dyDescent="0.25">
      <c r="C149" s="24">
        <v>4013082</v>
      </c>
      <c r="D149" s="39" t="s">
        <v>170</v>
      </c>
      <c r="E149" s="36" t="s">
        <v>142</v>
      </c>
      <c r="F149" s="40">
        <v>20</v>
      </c>
      <c r="G149" s="27"/>
      <c r="H149" s="27"/>
      <c r="I149" s="26">
        <f t="shared" si="17"/>
        <v>0</v>
      </c>
    </row>
    <row r="150" spans="3:10" ht="48" x14ac:dyDescent="0.25">
      <c r="C150" s="24">
        <v>4013083</v>
      </c>
      <c r="D150" s="39" t="s">
        <v>171</v>
      </c>
      <c r="E150" s="36" t="s">
        <v>13</v>
      </c>
      <c r="F150" s="40">
        <v>2</v>
      </c>
      <c r="G150" s="27"/>
      <c r="H150" s="27"/>
      <c r="I150" s="26">
        <f t="shared" si="17"/>
        <v>0</v>
      </c>
    </row>
    <row r="151" spans="3:10" ht="57.6" x14ac:dyDescent="0.25">
      <c r="C151" s="24">
        <v>4013088</v>
      </c>
      <c r="D151" s="39" t="s">
        <v>172</v>
      </c>
      <c r="E151" s="36" t="s">
        <v>13</v>
      </c>
      <c r="F151" s="40">
        <v>4</v>
      </c>
      <c r="G151" s="27"/>
      <c r="H151" s="27"/>
      <c r="I151" s="26">
        <f t="shared" si="17"/>
        <v>0</v>
      </c>
    </row>
    <row r="152" spans="3:10" ht="48" x14ac:dyDescent="0.25">
      <c r="C152" s="24">
        <v>4013084</v>
      </c>
      <c r="D152" s="39" t="s">
        <v>173</v>
      </c>
      <c r="E152" s="36" t="s">
        <v>13</v>
      </c>
      <c r="F152" s="40">
        <v>10</v>
      </c>
      <c r="G152" s="27"/>
      <c r="H152" s="27"/>
      <c r="I152" s="26">
        <f t="shared" si="17"/>
        <v>0</v>
      </c>
    </row>
    <row r="153" spans="3:10" ht="57.6" x14ac:dyDescent="0.25">
      <c r="C153" s="24">
        <v>4013085</v>
      </c>
      <c r="D153" s="39" t="s">
        <v>174</v>
      </c>
      <c r="E153" s="36" t="s">
        <v>13</v>
      </c>
      <c r="F153" s="40">
        <v>2</v>
      </c>
      <c r="G153" s="27"/>
      <c r="H153" s="27"/>
      <c r="I153" s="26">
        <f t="shared" si="17"/>
        <v>0</v>
      </c>
    </row>
    <row r="154" spans="3:10" ht="38.4" x14ac:dyDescent="0.25">
      <c r="C154" s="24">
        <v>4013086</v>
      </c>
      <c r="D154" s="39" t="s">
        <v>175</v>
      </c>
      <c r="E154" s="36" t="s">
        <v>13</v>
      </c>
      <c r="F154" s="40">
        <v>2</v>
      </c>
      <c r="G154" s="27"/>
      <c r="H154" s="27"/>
      <c r="I154" s="26">
        <f t="shared" si="17"/>
        <v>0</v>
      </c>
    </row>
    <row r="155" spans="3:10" ht="48" x14ac:dyDescent="0.25">
      <c r="C155" s="24">
        <v>4013091</v>
      </c>
      <c r="D155" s="39" t="s">
        <v>176</v>
      </c>
      <c r="E155" s="36" t="s">
        <v>13</v>
      </c>
      <c r="F155" s="40">
        <v>2</v>
      </c>
      <c r="G155" s="27"/>
      <c r="H155" s="27"/>
      <c r="I155" s="26">
        <f t="shared" si="17"/>
        <v>0</v>
      </c>
    </row>
    <row r="156" spans="3:10" ht="28.8" x14ac:dyDescent="0.25">
      <c r="C156" s="24">
        <v>4013087</v>
      </c>
      <c r="D156" s="39" t="s">
        <v>177</v>
      </c>
      <c r="E156" s="36" t="s">
        <v>13</v>
      </c>
      <c r="F156" s="40">
        <v>2</v>
      </c>
      <c r="G156" s="27"/>
      <c r="H156" s="27"/>
      <c r="I156" s="26">
        <f t="shared" si="17"/>
        <v>0</v>
      </c>
    </row>
    <row r="157" spans="3:10" ht="48" x14ac:dyDescent="0.25">
      <c r="C157" s="24">
        <v>4013090</v>
      </c>
      <c r="D157" s="39" t="s">
        <v>178</v>
      </c>
      <c r="E157" s="36" t="s">
        <v>13</v>
      </c>
      <c r="F157" s="40">
        <v>6</v>
      </c>
      <c r="G157" s="27"/>
      <c r="H157" s="27"/>
      <c r="I157" s="26">
        <f t="shared" si="17"/>
        <v>0</v>
      </c>
    </row>
    <row r="158" spans="3:10" ht="28.8" x14ac:dyDescent="0.25">
      <c r="C158" s="24">
        <v>4013092</v>
      </c>
      <c r="D158" s="39" t="s">
        <v>179</v>
      </c>
      <c r="E158" s="36" t="s">
        <v>13</v>
      </c>
      <c r="F158" s="40">
        <v>2</v>
      </c>
      <c r="G158" s="27"/>
      <c r="H158" s="27"/>
      <c r="I158" s="26">
        <f t="shared" si="17"/>
        <v>0</v>
      </c>
    </row>
    <row r="159" spans="3:10" ht="76.8" x14ac:dyDescent="0.25">
      <c r="C159" s="24">
        <v>5001566</v>
      </c>
      <c r="D159" s="39" t="s">
        <v>180</v>
      </c>
      <c r="E159" s="36" t="s">
        <v>12</v>
      </c>
      <c r="F159" s="40">
        <v>2</v>
      </c>
      <c r="G159" s="27"/>
      <c r="H159" s="27"/>
      <c r="I159" s="26">
        <f t="shared" si="17"/>
        <v>0</v>
      </c>
    </row>
    <row r="160" spans="3:10" ht="57.6" x14ac:dyDescent="0.25">
      <c r="C160" s="24">
        <v>4024101</v>
      </c>
      <c r="D160" s="39" t="s">
        <v>181</v>
      </c>
      <c r="E160" s="36" t="s">
        <v>12</v>
      </c>
      <c r="F160" s="40">
        <v>45</v>
      </c>
      <c r="G160" s="27"/>
      <c r="H160" s="27"/>
      <c r="I160" s="26">
        <f t="shared" si="17"/>
        <v>0</v>
      </c>
    </row>
    <row r="161" spans="3:10" s="11" customFormat="1" x14ac:dyDescent="0.25">
      <c r="C161" s="24"/>
      <c r="D161" s="39"/>
      <c r="E161" s="36"/>
      <c r="F161" s="40"/>
      <c r="G161" s="27"/>
      <c r="H161" s="27"/>
      <c r="I161" s="48">
        <f>SUM(I147:I160)</f>
        <v>0</v>
      </c>
      <c r="J161" s="12"/>
    </row>
    <row r="162" spans="3:10" x14ac:dyDescent="0.25">
      <c r="C162" s="45" t="s">
        <v>182</v>
      </c>
      <c r="D162" s="46" t="s">
        <v>183</v>
      </c>
      <c r="E162" s="47"/>
      <c r="F162" s="47"/>
      <c r="G162" s="47"/>
      <c r="H162" s="47"/>
      <c r="I162" s="47"/>
    </row>
    <row r="163" spans="3:10" ht="86.4" x14ac:dyDescent="0.25">
      <c r="C163" s="24">
        <v>4024125</v>
      </c>
      <c r="D163" s="39" t="s">
        <v>184</v>
      </c>
      <c r="E163" s="36" t="s">
        <v>13</v>
      </c>
      <c r="F163" s="40">
        <v>10</v>
      </c>
      <c r="G163" s="27"/>
      <c r="H163" s="27"/>
      <c r="I163" s="26">
        <f t="shared" ref="I163:I171" si="18">+G163*F163</f>
        <v>0</v>
      </c>
    </row>
    <row r="164" spans="3:10" ht="97.2" customHeight="1" x14ac:dyDescent="0.25">
      <c r="C164" s="24" t="s">
        <v>185</v>
      </c>
      <c r="D164" s="39" t="s">
        <v>186</v>
      </c>
      <c r="E164" s="36" t="s">
        <v>13</v>
      </c>
      <c r="F164" s="40">
        <v>1</v>
      </c>
      <c r="G164" s="27"/>
      <c r="H164" s="27"/>
      <c r="I164" s="26">
        <f t="shared" si="18"/>
        <v>0</v>
      </c>
    </row>
    <row r="165" spans="3:10" ht="57.6" x14ac:dyDescent="0.25">
      <c r="C165" s="24">
        <v>8001465</v>
      </c>
      <c r="D165" s="39" t="s">
        <v>187</v>
      </c>
      <c r="E165" s="36" t="s">
        <v>13</v>
      </c>
      <c r="F165" s="40">
        <v>1</v>
      </c>
      <c r="G165" s="27"/>
      <c r="H165" s="27"/>
      <c r="I165" s="26">
        <f t="shared" si="18"/>
        <v>0</v>
      </c>
    </row>
    <row r="166" spans="3:10" ht="48" x14ac:dyDescent="0.25">
      <c r="C166" s="24">
        <v>4013165</v>
      </c>
      <c r="D166" s="39" t="s">
        <v>148</v>
      </c>
      <c r="E166" s="36" t="s">
        <v>13</v>
      </c>
      <c r="F166" s="40">
        <v>6</v>
      </c>
      <c r="G166" s="27"/>
      <c r="H166" s="27"/>
      <c r="I166" s="26">
        <f t="shared" si="18"/>
        <v>0</v>
      </c>
    </row>
    <row r="167" spans="3:10" ht="38.4" x14ac:dyDescent="0.25">
      <c r="C167" s="24">
        <v>4024332</v>
      </c>
      <c r="D167" s="39" t="s">
        <v>188</v>
      </c>
      <c r="E167" s="36" t="s">
        <v>12</v>
      </c>
      <c r="F167" s="40">
        <v>92.5</v>
      </c>
      <c r="G167" s="27"/>
      <c r="H167" s="27"/>
      <c r="I167" s="26">
        <f t="shared" si="18"/>
        <v>0</v>
      </c>
    </row>
    <row r="168" spans="3:10" ht="28.8" x14ac:dyDescent="0.25">
      <c r="C168" s="24">
        <v>4024082</v>
      </c>
      <c r="D168" s="39" t="s">
        <v>189</v>
      </c>
      <c r="E168" s="36" t="s">
        <v>12</v>
      </c>
      <c r="F168" s="40">
        <v>111.78</v>
      </c>
      <c r="G168" s="27"/>
      <c r="H168" s="27"/>
      <c r="I168" s="26">
        <f t="shared" si="18"/>
        <v>0</v>
      </c>
    </row>
    <row r="169" spans="3:10" ht="38.4" x14ac:dyDescent="0.25">
      <c r="C169" s="24" t="s">
        <v>190</v>
      </c>
      <c r="D169" s="39" t="s">
        <v>191</v>
      </c>
      <c r="E169" s="36" t="s">
        <v>12</v>
      </c>
      <c r="F169" s="40">
        <v>92.5</v>
      </c>
      <c r="G169" s="27"/>
      <c r="H169" s="27"/>
      <c r="I169" s="26">
        <f t="shared" si="18"/>
        <v>0</v>
      </c>
    </row>
    <row r="170" spans="3:10" ht="48" x14ac:dyDescent="0.25">
      <c r="C170" s="24">
        <v>4024221</v>
      </c>
      <c r="D170" s="39" t="s">
        <v>192</v>
      </c>
      <c r="E170" s="36" t="s">
        <v>193</v>
      </c>
      <c r="F170" s="40">
        <v>111.78</v>
      </c>
      <c r="G170" s="27"/>
      <c r="H170" s="27"/>
      <c r="I170" s="26">
        <f t="shared" si="18"/>
        <v>0</v>
      </c>
    </row>
    <row r="171" spans="3:10" ht="48" x14ac:dyDescent="0.25">
      <c r="C171" s="24">
        <v>4024223</v>
      </c>
      <c r="D171" s="39" t="s">
        <v>194</v>
      </c>
      <c r="E171" s="36" t="s">
        <v>193</v>
      </c>
      <c r="F171" s="40">
        <v>81.599999999999994</v>
      </c>
      <c r="G171" s="27"/>
      <c r="H171" s="27"/>
      <c r="I171" s="26">
        <f t="shared" si="18"/>
        <v>0</v>
      </c>
    </row>
    <row r="172" spans="3:10" s="11" customFormat="1" x14ac:dyDescent="0.25">
      <c r="C172" s="24"/>
      <c r="D172" s="39"/>
      <c r="E172" s="36"/>
      <c r="F172" s="40"/>
      <c r="G172" s="27"/>
      <c r="H172" s="27"/>
      <c r="I172" s="48">
        <f>SUM(I163:I171)</f>
        <v>0</v>
      </c>
      <c r="J172" s="12"/>
    </row>
    <row r="173" spans="3:10" x14ac:dyDescent="0.25">
      <c r="C173" s="45" t="s">
        <v>195</v>
      </c>
      <c r="D173" s="46" t="s">
        <v>196</v>
      </c>
      <c r="E173" s="47"/>
      <c r="F173" s="47"/>
      <c r="G173" s="47"/>
      <c r="H173" s="47"/>
      <c r="I173" s="47"/>
    </row>
    <row r="174" spans="3:10" ht="60.6" customHeight="1" x14ac:dyDescent="0.25">
      <c r="C174" s="24">
        <v>8001475</v>
      </c>
      <c r="D174" s="39" t="s">
        <v>197</v>
      </c>
      <c r="E174" s="36" t="s">
        <v>126</v>
      </c>
      <c r="F174" s="40">
        <v>1</v>
      </c>
      <c r="G174" s="27"/>
      <c r="H174" s="27"/>
      <c r="I174" s="26">
        <f t="shared" ref="I174:I177" si="19">+G174*F174</f>
        <v>0</v>
      </c>
    </row>
    <row r="175" spans="3:10" ht="22.8" customHeight="1" x14ac:dyDescent="0.25">
      <c r="C175" s="24">
        <v>9999111</v>
      </c>
      <c r="D175" s="39" t="s">
        <v>198</v>
      </c>
      <c r="E175" s="36" t="s">
        <v>199</v>
      </c>
      <c r="F175" s="40">
        <v>1</v>
      </c>
      <c r="G175" s="27"/>
      <c r="H175" s="27"/>
      <c r="I175" s="26">
        <f t="shared" si="19"/>
        <v>0</v>
      </c>
    </row>
    <row r="176" spans="3:10" ht="21.6" customHeight="1" x14ac:dyDescent="0.25">
      <c r="C176" s="24">
        <v>9999113</v>
      </c>
      <c r="D176" s="39" t="s">
        <v>200</v>
      </c>
      <c r="E176" s="36" t="s">
        <v>201</v>
      </c>
      <c r="F176" s="40">
        <v>1</v>
      </c>
      <c r="G176" s="27"/>
      <c r="H176" s="27"/>
      <c r="I176" s="26">
        <f t="shared" si="19"/>
        <v>0</v>
      </c>
    </row>
    <row r="177" spans="3:10" ht="48" x14ac:dyDescent="0.25">
      <c r="C177" s="24">
        <v>5189425</v>
      </c>
      <c r="D177" s="39" t="s">
        <v>202</v>
      </c>
      <c r="E177" s="36" t="s">
        <v>126</v>
      </c>
      <c r="F177" s="40">
        <v>1</v>
      </c>
      <c r="G177" s="27"/>
      <c r="H177" s="27"/>
      <c r="I177" s="26">
        <f t="shared" si="19"/>
        <v>0</v>
      </c>
    </row>
    <row r="178" spans="3:10" s="11" customFormat="1" x14ac:dyDescent="0.25">
      <c r="C178" s="24"/>
      <c r="D178" s="39"/>
      <c r="E178" s="36"/>
      <c r="F178" s="40"/>
      <c r="G178" s="27"/>
      <c r="H178" s="27"/>
      <c r="I178" s="48">
        <f>SUM(I174:I177)</f>
        <v>0</v>
      </c>
      <c r="J178" s="12"/>
    </row>
    <row r="179" spans="3:10" x14ac:dyDescent="0.25">
      <c r="C179" s="45" t="s">
        <v>203</v>
      </c>
      <c r="D179" s="46" t="s">
        <v>204</v>
      </c>
      <c r="E179" s="47"/>
      <c r="F179" s="47"/>
      <c r="G179" s="47"/>
      <c r="H179" s="47"/>
      <c r="I179" s="47"/>
    </row>
    <row r="180" spans="3:10" ht="57.6" x14ac:dyDescent="0.25">
      <c r="C180" s="24">
        <v>4002001</v>
      </c>
      <c r="D180" s="39" t="s">
        <v>205</v>
      </c>
      <c r="E180" s="36" t="s">
        <v>74</v>
      </c>
      <c r="F180" s="40">
        <v>1.4</v>
      </c>
      <c r="G180" s="27"/>
      <c r="H180" s="27"/>
      <c r="I180" s="26">
        <f t="shared" ref="I180:I187" si="20">+G180*F180</f>
        <v>0</v>
      </c>
    </row>
    <row r="181" spans="3:10" ht="38.4" x14ac:dyDescent="0.25">
      <c r="C181" s="24">
        <v>4002003</v>
      </c>
      <c r="D181" s="39" t="s">
        <v>71</v>
      </c>
      <c r="E181" s="36" t="s">
        <v>72</v>
      </c>
      <c r="F181" s="40">
        <v>14</v>
      </c>
      <c r="G181" s="27"/>
      <c r="H181" s="27"/>
      <c r="I181" s="26">
        <f t="shared" si="20"/>
        <v>0</v>
      </c>
    </row>
    <row r="182" spans="3:10" ht="67.2" x14ac:dyDescent="0.25">
      <c r="C182" s="24">
        <v>4003031</v>
      </c>
      <c r="D182" s="39" t="s">
        <v>90</v>
      </c>
      <c r="E182" s="36" t="s">
        <v>14</v>
      </c>
      <c r="F182" s="40">
        <v>7.13</v>
      </c>
      <c r="G182" s="27"/>
      <c r="H182" s="27"/>
      <c r="I182" s="26">
        <f t="shared" si="20"/>
        <v>0</v>
      </c>
    </row>
    <row r="183" spans="3:10" ht="48" x14ac:dyDescent="0.25">
      <c r="C183" s="24">
        <v>4002013</v>
      </c>
      <c r="D183" s="39" t="s">
        <v>77</v>
      </c>
      <c r="E183" s="36" t="s">
        <v>21</v>
      </c>
      <c r="F183" s="40">
        <v>2.06</v>
      </c>
      <c r="G183" s="27"/>
      <c r="H183" s="27"/>
      <c r="I183" s="26">
        <f t="shared" si="20"/>
        <v>0</v>
      </c>
    </row>
    <row r="184" spans="3:10" ht="38.4" x14ac:dyDescent="0.25">
      <c r="C184" s="24">
        <v>3002081</v>
      </c>
      <c r="D184" s="39" t="s">
        <v>206</v>
      </c>
      <c r="E184" s="36" t="s">
        <v>80</v>
      </c>
      <c r="F184" s="40">
        <v>140.22</v>
      </c>
      <c r="G184" s="27"/>
      <c r="H184" s="27"/>
      <c r="I184" s="26">
        <f t="shared" si="20"/>
        <v>0</v>
      </c>
    </row>
    <row r="185" spans="3:10" ht="38.4" x14ac:dyDescent="0.25">
      <c r="C185" s="24">
        <v>4003055</v>
      </c>
      <c r="D185" s="39" t="s">
        <v>207</v>
      </c>
      <c r="E185" s="36" t="s">
        <v>80</v>
      </c>
      <c r="F185" s="40">
        <v>339.8</v>
      </c>
      <c r="G185" s="27"/>
      <c r="H185" s="27"/>
      <c r="I185" s="26">
        <f t="shared" si="20"/>
        <v>0</v>
      </c>
    </row>
    <row r="186" spans="3:10" ht="38.4" x14ac:dyDescent="0.25">
      <c r="C186" s="24">
        <v>4004034</v>
      </c>
      <c r="D186" s="39" t="s">
        <v>107</v>
      </c>
      <c r="E186" s="36" t="s">
        <v>72</v>
      </c>
      <c r="F186" s="40">
        <v>2.7</v>
      </c>
      <c r="G186" s="27"/>
      <c r="H186" s="27"/>
      <c r="I186" s="26">
        <f t="shared" si="20"/>
        <v>0</v>
      </c>
    </row>
    <row r="187" spans="3:10" ht="28.8" x14ac:dyDescent="0.25">
      <c r="C187" s="24">
        <v>4851237</v>
      </c>
      <c r="D187" s="39" t="s">
        <v>208</v>
      </c>
      <c r="E187" s="36" t="s">
        <v>74</v>
      </c>
      <c r="F187" s="40">
        <v>1</v>
      </c>
      <c r="G187" s="27"/>
      <c r="H187" s="27"/>
      <c r="I187" s="26">
        <f t="shared" si="20"/>
        <v>0</v>
      </c>
    </row>
    <row r="188" spans="3:10" s="11" customFormat="1" x14ac:dyDescent="0.25">
      <c r="C188" s="24"/>
      <c r="D188" s="39"/>
      <c r="E188" s="36"/>
      <c r="F188" s="40"/>
      <c r="G188" s="27"/>
      <c r="H188" s="27"/>
      <c r="I188" s="48">
        <f>SUM(I180:I187)</f>
        <v>0</v>
      </c>
      <c r="J188" s="12"/>
    </row>
    <row r="189" spans="3:10" x14ac:dyDescent="0.25">
      <c r="C189" s="45" t="s">
        <v>209</v>
      </c>
      <c r="D189" s="46" t="s">
        <v>210</v>
      </c>
      <c r="E189" s="47"/>
      <c r="F189" s="47"/>
      <c r="G189" s="47"/>
      <c r="H189" s="47"/>
      <c r="I189" s="47"/>
    </row>
    <row r="190" spans="3:10" ht="57.6" x14ac:dyDescent="0.25">
      <c r="C190" s="24">
        <v>4002001</v>
      </c>
      <c r="D190" s="39" t="s">
        <v>205</v>
      </c>
      <c r="E190" s="36" t="s">
        <v>74</v>
      </c>
      <c r="F190" s="40">
        <v>1</v>
      </c>
      <c r="G190" s="27"/>
      <c r="H190" s="27"/>
      <c r="I190" s="26">
        <f t="shared" ref="I190:I195" si="21">+G190*F190</f>
        <v>0</v>
      </c>
    </row>
    <row r="191" spans="3:10" ht="38.4" x14ac:dyDescent="0.25">
      <c r="C191" s="24">
        <v>4002003</v>
      </c>
      <c r="D191" s="39" t="s">
        <v>71</v>
      </c>
      <c r="E191" s="36" t="s">
        <v>72</v>
      </c>
      <c r="F191" s="40">
        <v>1</v>
      </c>
      <c r="G191" s="27"/>
      <c r="H191" s="27"/>
      <c r="I191" s="26">
        <f t="shared" si="21"/>
        <v>0</v>
      </c>
    </row>
    <row r="192" spans="3:10" ht="64.8" customHeight="1" x14ac:dyDescent="0.25">
      <c r="C192" s="24">
        <v>4003031</v>
      </c>
      <c r="D192" s="39" t="s">
        <v>90</v>
      </c>
      <c r="E192" s="36" t="s">
        <v>14</v>
      </c>
      <c r="F192" s="40">
        <v>8</v>
      </c>
      <c r="G192" s="27"/>
      <c r="H192" s="27"/>
      <c r="I192" s="26">
        <f t="shared" si="21"/>
        <v>0</v>
      </c>
    </row>
    <row r="193" spans="3:10" ht="48" x14ac:dyDescent="0.25">
      <c r="C193" s="24">
        <v>4002013</v>
      </c>
      <c r="D193" s="39" t="s">
        <v>77</v>
      </c>
      <c r="E193" s="36" t="s">
        <v>21</v>
      </c>
      <c r="F193" s="40">
        <v>1.78</v>
      </c>
      <c r="G193" s="27"/>
      <c r="H193" s="27"/>
      <c r="I193" s="26">
        <f t="shared" si="21"/>
        <v>0</v>
      </c>
    </row>
    <row r="194" spans="3:10" ht="38.4" x14ac:dyDescent="0.25">
      <c r="C194" s="24">
        <v>3002081</v>
      </c>
      <c r="D194" s="39" t="s">
        <v>206</v>
      </c>
      <c r="E194" s="36" t="s">
        <v>80</v>
      </c>
      <c r="F194" s="40">
        <v>42</v>
      </c>
      <c r="G194" s="27"/>
      <c r="H194" s="27"/>
      <c r="I194" s="26">
        <f t="shared" si="21"/>
        <v>0</v>
      </c>
    </row>
    <row r="195" spans="3:10" ht="28.8" x14ac:dyDescent="0.25">
      <c r="C195" s="24">
        <v>4154835</v>
      </c>
      <c r="D195" s="39" t="s">
        <v>211</v>
      </c>
      <c r="E195" s="36" t="s">
        <v>12</v>
      </c>
      <c r="F195" s="40">
        <v>1.55</v>
      </c>
      <c r="G195" s="27"/>
      <c r="H195" s="27"/>
      <c r="I195" s="26">
        <f t="shared" si="21"/>
        <v>0</v>
      </c>
    </row>
    <row r="196" spans="3:10" s="11" customFormat="1" x14ac:dyDescent="0.25">
      <c r="C196" s="24"/>
      <c r="D196" s="39"/>
      <c r="E196" s="36"/>
      <c r="F196" s="40"/>
      <c r="G196" s="27"/>
      <c r="H196" s="27"/>
      <c r="I196" s="48">
        <f>SUM(I190:I195)</f>
        <v>0</v>
      </c>
      <c r="J196" s="12"/>
    </row>
    <row r="197" spans="3:10" x14ac:dyDescent="0.25">
      <c r="C197" s="45" t="s">
        <v>212</v>
      </c>
      <c r="D197" s="46" t="s">
        <v>213</v>
      </c>
      <c r="E197" s="47"/>
      <c r="F197" s="47"/>
      <c r="G197" s="47"/>
      <c r="H197" s="47"/>
      <c r="I197" s="47"/>
    </row>
    <row r="198" spans="3:10" ht="67.2" x14ac:dyDescent="0.25">
      <c r="C198" s="24" t="s">
        <v>26</v>
      </c>
      <c r="D198" s="39" t="s">
        <v>214</v>
      </c>
      <c r="E198" s="36" t="s">
        <v>13</v>
      </c>
      <c r="F198" s="40">
        <v>8</v>
      </c>
      <c r="G198" s="27"/>
      <c r="H198" s="27"/>
      <c r="I198" s="26">
        <f t="shared" ref="I198:I199" si="22">+G198*F198</f>
        <v>0</v>
      </c>
    </row>
    <row r="199" spans="3:10" ht="48" x14ac:dyDescent="0.25">
      <c r="C199" s="24">
        <v>4013078</v>
      </c>
      <c r="D199" s="39" t="s">
        <v>215</v>
      </c>
      <c r="E199" s="36" t="s">
        <v>12</v>
      </c>
      <c r="F199" s="40">
        <v>70.25</v>
      </c>
      <c r="G199" s="27"/>
      <c r="H199" s="27"/>
      <c r="I199" s="26">
        <f t="shared" si="22"/>
        <v>0</v>
      </c>
    </row>
    <row r="200" spans="3:10" s="11" customFormat="1" x14ac:dyDescent="0.25">
      <c r="C200" s="24"/>
      <c r="D200" s="39"/>
      <c r="E200" s="36"/>
      <c r="F200" s="40"/>
      <c r="G200" s="27"/>
      <c r="H200" s="27"/>
      <c r="I200" s="48">
        <f>SUM(I198:I199)</f>
        <v>0</v>
      </c>
      <c r="J200" s="12"/>
    </row>
    <row r="201" spans="3:10" ht="19.2" x14ac:dyDescent="0.25">
      <c r="C201" s="37" t="s">
        <v>17</v>
      </c>
      <c r="D201" s="38" t="s">
        <v>216</v>
      </c>
      <c r="E201" s="15"/>
      <c r="F201" s="15"/>
      <c r="G201" s="15"/>
      <c r="H201" s="15"/>
      <c r="I201" s="15"/>
    </row>
    <row r="202" spans="3:10" x14ac:dyDescent="0.25">
      <c r="C202" s="45" t="s">
        <v>217</v>
      </c>
      <c r="D202" s="46" t="s">
        <v>30</v>
      </c>
      <c r="E202" s="47"/>
      <c r="F202" s="47"/>
      <c r="G202" s="47"/>
      <c r="H202" s="47"/>
      <c r="I202" s="47"/>
    </row>
    <row r="203" spans="3:10" ht="57.6" x14ac:dyDescent="0.25">
      <c r="C203" s="24">
        <v>4001051</v>
      </c>
      <c r="D203" s="39" t="s">
        <v>69</v>
      </c>
      <c r="E203" s="36" t="s">
        <v>14</v>
      </c>
      <c r="F203" s="40">
        <v>346.1</v>
      </c>
      <c r="G203" s="27"/>
      <c r="H203" s="27"/>
      <c r="I203" s="26">
        <f t="shared" ref="I203:I204" si="23">+G203*F203</f>
        <v>0</v>
      </c>
    </row>
    <row r="204" spans="3:10" ht="48" x14ac:dyDescent="0.25">
      <c r="C204" s="24">
        <v>4001050</v>
      </c>
      <c r="D204" s="39" t="s">
        <v>218</v>
      </c>
      <c r="E204" s="36" t="s">
        <v>14</v>
      </c>
      <c r="F204" s="40">
        <v>346.1</v>
      </c>
      <c r="G204" s="27"/>
      <c r="H204" s="27"/>
      <c r="I204" s="26">
        <f t="shared" si="23"/>
        <v>0</v>
      </c>
    </row>
    <row r="205" spans="3:10" s="11" customFormat="1" x14ac:dyDescent="0.25">
      <c r="C205" s="24"/>
      <c r="D205" s="39"/>
      <c r="E205" s="36"/>
      <c r="F205" s="40"/>
      <c r="G205" s="27"/>
      <c r="H205" s="27"/>
      <c r="I205" s="48">
        <f>SUM(I203:I204)</f>
        <v>0</v>
      </c>
      <c r="J205" s="12"/>
    </row>
    <row r="206" spans="3:10" x14ac:dyDescent="0.25">
      <c r="C206" s="45" t="s">
        <v>219</v>
      </c>
      <c r="D206" s="46" t="s">
        <v>76</v>
      </c>
      <c r="E206" s="47"/>
      <c r="F206" s="47"/>
      <c r="G206" s="47"/>
      <c r="H206" s="47"/>
      <c r="I206" s="47"/>
    </row>
    <row r="207" spans="3:10" ht="48" x14ac:dyDescent="0.25">
      <c r="C207" s="24">
        <v>4002013</v>
      </c>
      <c r="D207" s="39" t="s">
        <v>77</v>
      </c>
      <c r="E207" s="36" t="s">
        <v>21</v>
      </c>
      <c r="F207" s="40">
        <v>102.09</v>
      </c>
      <c r="G207" s="27"/>
      <c r="H207" s="27"/>
      <c r="I207" s="26">
        <f t="shared" ref="I207:I215" si="24">+G207*F207</f>
        <v>0</v>
      </c>
    </row>
    <row r="208" spans="3:10" ht="48" x14ac:dyDescent="0.25">
      <c r="C208" s="24">
        <v>4002015</v>
      </c>
      <c r="D208" s="39" t="s">
        <v>78</v>
      </c>
      <c r="E208" s="36" t="s">
        <v>14</v>
      </c>
      <c r="F208" s="40">
        <v>389.4</v>
      </c>
      <c r="G208" s="27"/>
      <c r="H208" s="27"/>
      <c r="I208" s="26">
        <f t="shared" si="24"/>
        <v>0</v>
      </c>
    </row>
    <row r="209" spans="3:10" ht="38.4" x14ac:dyDescent="0.25">
      <c r="C209" s="24">
        <v>4002017</v>
      </c>
      <c r="D209" s="39" t="s">
        <v>79</v>
      </c>
      <c r="E209" s="36" t="s">
        <v>80</v>
      </c>
      <c r="F209" s="40">
        <v>151.1</v>
      </c>
      <c r="G209" s="27"/>
      <c r="H209" s="27"/>
      <c r="I209" s="26">
        <f t="shared" si="24"/>
        <v>0</v>
      </c>
    </row>
    <row r="210" spans="3:10" ht="48" x14ac:dyDescent="0.25">
      <c r="C210" s="24">
        <v>4002020</v>
      </c>
      <c r="D210" s="39" t="s">
        <v>81</v>
      </c>
      <c r="E210" s="36" t="s">
        <v>80</v>
      </c>
      <c r="F210" s="40">
        <v>2495.08</v>
      </c>
      <c r="G210" s="27"/>
      <c r="H210" s="27"/>
      <c r="I210" s="26">
        <f t="shared" si="24"/>
        <v>0</v>
      </c>
    </row>
    <row r="211" spans="3:10" ht="48" x14ac:dyDescent="0.25">
      <c r="C211" s="24">
        <v>4002021</v>
      </c>
      <c r="D211" s="39" t="s">
        <v>82</v>
      </c>
      <c r="E211" s="36" t="s">
        <v>80</v>
      </c>
      <c r="F211" s="40">
        <v>2147.38</v>
      </c>
      <c r="G211" s="27"/>
      <c r="H211" s="27"/>
      <c r="I211" s="26">
        <f t="shared" si="24"/>
        <v>0</v>
      </c>
    </row>
    <row r="212" spans="3:10" ht="48" x14ac:dyDescent="0.25">
      <c r="C212" s="24">
        <v>4002022</v>
      </c>
      <c r="D212" s="39" t="s">
        <v>83</v>
      </c>
      <c r="E212" s="36" t="s">
        <v>80</v>
      </c>
      <c r="F212" s="40">
        <v>27.46</v>
      </c>
      <c r="G212" s="27"/>
      <c r="H212" s="27"/>
      <c r="I212" s="26">
        <f t="shared" si="24"/>
        <v>0</v>
      </c>
    </row>
    <row r="213" spans="3:10" ht="48" x14ac:dyDescent="0.25">
      <c r="C213" s="24">
        <v>4002023</v>
      </c>
      <c r="D213" s="39" t="s">
        <v>84</v>
      </c>
      <c r="E213" s="36" t="s">
        <v>80</v>
      </c>
      <c r="F213" s="40">
        <v>3355.32</v>
      </c>
      <c r="G213" s="27"/>
      <c r="H213" s="27"/>
      <c r="I213" s="26">
        <f t="shared" si="24"/>
        <v>0</v>
      </c>
    </row>
    <row r="214" spans="3:10" ht="67.2" x14ac:dyDescent="0.25">
      <c r="C214" s="24">
        <v>4002027</v>
      </c>
      <c r="D214" s="39" t="s">
        <v>85</v>
      </c>
      <c r="E214" s="36" t="s">
        <v>14</v>
      </c>
      <c r="F214" s="40">
        <v>76.8</v>
      </c>
      <c r="G214" s="27"/>
      <c r="H214" s="27"/>
      <c r="I214" s="26">
        <f t="shared" si="24"/>
        <v>0</v>
      </c>
    </row>
    <row r="215" spans="3:10" ht="48" x14ac:dyDescent="0.25">
      <c r="C215" s="24">
        <v>4002042</v>
      </c>
      <c r="D215" s="39" t="s">
        <v>86</v>
      </c>
      <c r="E215" s="36" t="s">
        <v>12</v>
      </c>
      <c r="F215" s="40">
        <v>43.46</v>
      </c>
      <c r="G215" s="27"/>
      <c r="H215" s="27"/>
      <c r="I215" s="26">
        <f t="shared" si="24"/>
        <v>0</v>
      </c>
    </row>
    <row r="216" spans="3:10" s="11" customFormat="1" x14ac:dyDescent="0.25">
      <c r="C216" s="24"/>
      <c r="D216" s="39"/>
      <c r="E216" s="36"/>
      <c r="F216" s="40"/>
      <c r="G216" s="27"/>
      <c r="H216" s="27"/>
      <c r="I216" s="48">
        <f>SUM(I207:I215)</f>
        <v>0</v>
      </c>
      <c r="J216" s="12"/>
    </row>
    <row r="217" spans="3:10" x14ac:dyDescent="0.25">
      <c r="C217" s="45" t="s">
        <v>220</v>
      </c>
      <c r="D217" s="46" t="s">
        <v>88</v>
      </c>
      <c r="E217" s="47"/>
      <c r="F217" s="47"/>
      <c r="G217" s="47"/>
      <c r="H217" s="47"/>
      <c r="I217" s="47"/>
    </row>
    <row r="218" spans="3:10" ht="57.6" x14ac:dyDescent="0.25">
      <c r="C218" s="24">
        <v>4003033</v>
      </c>
      <c r="D218" s="39" t="s">
        <v>89</v>
      </c>
      <c r="E218" s="36" t="s">
        <v>14</v>
      </c>
      <c r="F218" s="40">
        <v>252</v>
      </c>
      <c r="G218" s="27"/>
      <c r="H218" s="27"/>
      <c r="I218" s="26">
        <f t="shared" ref="I218:I226" si="25">+G218*F218</f>
        <v>0</v>
      </c>
    </row>
    <row r="219" spans="3:10" ht="67.2" x14ac:dyDescent="0.25">
      <c r="C219" s="24">
        <v>4003031</v>
      </c>
      <c r="D219" s="39" t="s">
        <v>90</v>
      </c>
      <c r="E219" s="36" t="s">
        <v>14</v>
      </c>
      <c r="F219" s="40">
        <v>1575.79</v>
      </c>
      <c r="G219" s="27"/>
      <c r="H219" s="27"/>
      <c r="I219" s="26">
        <f t="shared" si="25"/>
        <v>0</v>
      </c>
    </row>
    <row r="220" spans="3:10" ht="48" x14ac:dyDescent="0.25">
      <c r="C220" s="24">
        <v>4003038</v>
      </c>
      <c r="D220" s="39" t="s">
        <v>91</v>
      </c>
      <c r="E220" s="36" t="s">
        <v>92</v>
      </c>
      <c r="F220" s="40">
        <v>13547.33</v>
      </c>
      <c r="G220" s="27"/>
      <c r="H220" s="27"/>
      <c r="I220" s="26">
        <f t="shared" si="25"/>
        <v>0</v>
      </c>
    </row>
    <row r="221" spans="3:10" ht="48" x14ac:dyDescent="0.25">
      <c r="C221" s="24">
        <v>4003039</v>
      </c>
      <c r="D221" s="39" t="s">
        <v>93</v>
      </c>
      <c r="E221" s="36" t="s">
        <v>92</v>
      </c>
      <c r="F221" s="40">
        <v>1016.56</v>
      </c>
      <c r="G221" s="27"/>
      <c r="H221" s="27"/>
      <c r="I221" s="26">
        <f t="shared" si="25"/>
        <v>0</v>
      </c>
    </row>
    <row r="222" spans="3:10" ht="48" x14ac:dyDescent="0.25">
      <c r="C222" s="24">
        <v>4003040</v>
      </c>
      <c r="D222" s="39" t="s">
        <v>94</v>
      </c>
      <c r="E222" s="36" t="s">
        <v>80</v>
      </c>
      <c r="F222" s="40">
        <v>361.14</v>
      </c>
      <c r="G222" s="27"/>
      <c r="H222" s="27"/>
      <c r="I222" s="26">
        <f t="shared" si="25"/>
        <v>0</v>
      </c>
    </row>
    <row r="223" spans="3:10" ht="48" x14ac:dyDescent="0.25">
      <c r="C223" s="24">
        <v>4003041</v>
      </c>
      <c r="D223" s="39" t="s">
        <v>95</v>
      </c>
      <c r="E223" s="36" t="s">
        <v>92</v>
      </c>
      <c r="F223" s="40">
        <v>7782.81</v>
      </c>
      <c r="G223" s="27"/>
      <c r="H223" s="27"/>
      <c r="I223" s="26">
        <f t="shared" si="25"/>
        <v>0</v>
      </c>
    </row>
    <row r="224" spans="3:10" ht="48" x14ac:dyDescent="0.25">
      <c r="C224" s="24">
        <v>4003045</v>
      </c>
      <c r="D224" s="39" t="s">
        <v>96</v>
      </c>
      <c r="E224" s="36" t="s">
        <v>21</v>
      </c>
      <c r="F224" s="40">
        <v>207.3</v>
      </c>
      <c r="G224" s="27"/>
      <c r="H224" s="27"/>
      <c r="I224" s="26">
        <f t="shared" si="25"/>
        <v>0</v>
      </c>
    </row>
    <row r="225" spans="3:10" ht="48" x14ac:dyDescent="0.25">
      <c r="C225" s="24">
        <v>4003954</v>
      </c>
      <c r="D225" s="39" t="s">
        <v>97</v>
      </c>
      <c r="E225" s="36" t="s">
        <v>13</v>
      </c>
      <c r="F225" s="40">
        <v>12</v>
      </c>
      <c r="G225" s="27"/>
      <c r="H225" s="27"/>
      <c r="I225" s="26">
        <f t="shared" si="25"/>
        <v>0</v>
      </c>
    </row>
    <row r="226" spans="3:10" ht="57.6" x14ac:dyDescent="0.25">
      <c r="C226" s="24">
        <v>4004222</v>
      </c>
      <c r="D226" s="39" t="s">
        <v>98</v>
      </c>
      <c r="E226" s="36" t="s">
        <v>12</v>
      </c>
      <c r="F226" s="40">
        <v>25</v>
      </c>
      <c r="G226" s="27"/>
      <c r="H226" s="27"/>
      <c r="I226" s="26">
        <f t="shared" si="25"/>
        <v>0</v>
      </c>
    </row>
    <row r="227" spans="3:10" s="11" customFormat="1" x14ac:dyDescent="0.25">
      <c r="C227" s="24"/>
      <c r="D227" s="39"/>
      <c r="E227" s="36"/>
      <c r="F227" s="40"/>
      <c r="G227" s="27"/>
      <c r="H227" s="27"/>
      <c r="I227" s="48">
        <f>SUM(I218:I226)</f>
        <v>0</v>
      </c>
      <c r="J227" s="12"/>
    </row>
    <row r="228" spans="3:10" x14ac:dyDescent="0.25">
      <c r="C228" s="45" t="s">
        <v>221</v>
      </c>
      <c r="D228" s="46" t="s">
        <v>100</v>
      </c>
      <c r="E228" s="47"/>
      <c r="F228" s="47"/>
      <c r="G228" s="47"/>
      <c r="H228" s="47"/>
      <c r="I228" s="47"/>
    </row>
    <row r="229" spans="3:10" ht="48" x14ac:dyDescent="0.25">
      <c r="C229" s="24">
        <v>4004127</v>
      </c>
      <c r="D229" s="39" t="s">
        <v>101</v>
      </c>
      <c r="E229" s="36" t="s">
        <v>12</v>
      </c>
      <c r="F229" s="40">
        <v>267.52</v>
      </c>
      <c r="G229" s="27"/>
      <c r="H229" s="27"/>
      <c r="I229" s="26">
        <f t="shared" ref="I229:I248" si="26">+G229*F229</f>
        <v>0</v>
      </c>
    </row>
    <row r="230" spans="3:10" ht="57.6" x14ac:dyDescent="0.25">
      <c r="C230" s="24">
        <v>4004322</v>
      </c>
      <c r="D230" s="39" t="s">
        <v>102</v>
      </c>
      <c r="E230" s="36" t="s">
        <v>12</v>
      </c>
      <c r="F230" s="40">
        <v>260.8</v>
      </c>
      <c r="G230" s="27"/>
      <c r="H230" s="27"/>
      <c r="I230" s="26">
        <f t="shared" si="26"/>
        <v>0</v>
      </c>
    </row>
    <row r="231" spans="3:10" ht="57.6" x14ac:dyDescent="0.25">
      <c r="C231" s="24">
        <v>4004338</v>
      </c>
      <c r="D231" s="39" t="s">
        <v>103</v>
      </c>
      <c r="E231" s="36" t="s">
        <v>12</v>
      </c>
      <c r="F231" s="40">
        <v>319.68</v>
      </c>
      <c r="G231" s="27"/>
      <c r="H231" s="27"/>
      <c r="I231" s="26">
        <f t="shared" si="26"/>
        <v>0</v>
      </c>
    </row>
    <row r="232" spans="3:10" ht="57.6" x14ac:dyDescent="0.25">
      <c r="C232" s="24">
        <v>4004338</v>
      </c>
      <c r="D232" s="39" t="s">
        <v>103</v>
      </c>
      <c r="E232" s="36" t="s">
        <v>12</v>
      </c>
      <c r="F232" s="40">
        <v>12</v>
      </c>
      <c r="G232" s="27"/>
      <c r="H232" s="27"/>
      <c r="I232" s="26">
        <f t="shared" si="26"/>
        <v>0</v>
      </c>
    </row>
    <row r="233" spans="3:10" ht="67.2" x14ac:dyDescent="0.25">
      <c r="C233" s="24">
        <v>4004065</v>
      </c>
      <c r="D233" s="39" t="s">
        <v>105</v>
      </c>
      <c r="E233" s="36" t="s">
        <v>14</v>
      </c>
      <c r="F233" s="40">
        <v>524.85</v>
      </c>
      <c r="G233" s="27"/>
      <c r="H233" s="27"/>
      <c r="I233" s="26">
        <f t="shared" si="26"/>
        <v>0</v>
      </c>
    </row>
    <row r="234" spans="3:10" ht="67.2" x14ac:dyDescent="0.25">
      <c r="C234" s="24">
        <v>4004066</v>
      </c>
      <c r="D234" s="39" t="s">
        <v>106</v>
      </c>
      <c r="E234" s="36" t="s">
        <v>14</v>
      </c>
      <c r="F234" s="40">
        <v>34.29</v>
      </c>
      <c r="G234" s="27"/>
      <c r="H234" s="27"/>
      <c r="I234" s="26">
        <f t="shared" si="26"/>
        <v>0</v>
      </c>
    </row>
    <row r="235" spans="3:10" ht="38.4" x14ac:dyDescent="0.25">
      <c r="C235" s="24">
        <v>4004034</v>
      </c>
      <c r="D235" s="39" t="s">
        <v>107</v>
      </c>
      <c r="E235" s="36" t="s">
        <v>72</v>
      </c>
      <c r="F235" s="40">
        <v>860.98</v>
      </c>
      <c r="G235" s="27"/>
      <c r="H235" s="27"/>
      <c r="I235" s="26">
        <f t="shared" si="26"/>
        <v>0</v>
      </c>
    </row>
    <row r="236" spans="3:10" ht="48" x14ac:dyDescent="0.25">
      <c r="C236" s="24">
        <v>4004008</v>
      </c>
      <c r="D236" s="39" t="s">
        <v>108</v>
      </c>
      <c r="E236" s="36" t="s">
        <v>72</v>
      </c>
      <c r="F236" s="40">
        <v>879.26</v>
      </c>
      <c r="G236" s="27"/>
      <c r="H236" s="27"/>
      <c r="I236" s="26">
        <f t="shared" si="26"/>
        <v>0</v>
      </c>
    </row>
    <row r="237" spans="3:10" ht="38.4" x14ac:dyDescent="0.25">
      <c r="C237" s="24">
        <v>4004035</v>
      </c>
      <c r="D237" s="39" t="s">
        <v>109</v>
      </c>
      <c r="E237" s="36" t="s">
        <v>12</v>
      </c>
      <c r="F237" s="40">
        <v>47.41</v>
      </c>
      <c r="G237" s="27"/>
      <c r="H237" s="27"/>
      <c r="I237" s="26">
        <f t="shared" si="26"/>
        <v>0</v>
      </c>
    </row>
    <row r="238" spans="3:10" ht="48" x14ac:dyDescent="0.25">
      <c r="C238" s="24">
        <v>4004140</v>
      </c>
      <c r="D238" s="39" t="s">
        <v>110</v>
      </c>
      <c r="E238" s="36" t="s">
        <v>12</v>
      </c>
      <c r="F238" s="40">
        <v>60.1</v>
      </c>
      <c r="G238" s="27"/>
      <c r="H238" s="27"/>
      <c r="I238" s="26">
        <f t="shared" si="26"/>
        <v>0</v>
      </c>
    </row>
    <row r="239" spans="3:10" ht="48" x14ac:dyDescent="0.25">
      <c r="C239" s="24">
        <v>4005002</v>
      </c>
      <c r="D239" s="39" t="s">
        <v>111</v>
      </c>
      <c r="E239" s="36" t="s">
        <v>14</v>
      </c>
      <c r="F239" s="40">
        <v>1086.22</v>
      </c>
      <c r="G239" s="27"/>
      <c r="H239" s="27"/>
      <c r="I239" s="26">
        <f t="shared" si="26"/>
        <v>0</v>
      </c>
    </row>
    <row r="240" spans="3:10" ht="76.8" x14ac:dyDescent="0.25">
      <c r="C240" s="24">
        <v>4005050</v>
      </c>
      <c r="D240" s="39" t="s">
        <v>112</v>
      </c>
      <c r="E240" s="36" t="s">
        <v>14</v>
      </c>
      <c r="F240" s="40">
        <v>4243.88</v>
      </c>
      <c r="G240" s="27"/>
      <c r="H240" s="27"/>
      <c r="I240" s="26">
        <f t="shared" si="26"/>
        <v>0</v>
      </c>
    </row>
    <row r="241" spans="3:10" ht="86.4" customHeight="1" x14ac:dyDescent="0.25">
      <c r="C241" s="24">
        <v>4004087</v>
      </c>
      <c r="D241" s="39" t="s">
        <v>113</v>
      </c>
      <c r="E241" s="36" t="s">
        <v>14</v>
      </c>
      <c r="F241" s="40">
        <v>500.25</v>
      </c>
      <c r="G241" s="27"/>
      <c r="H241" s="27"/>
      <c r="I241" s="26">
        <f t="shared" si="26"/>
        <v>0</v>
      </c>
    </row>
    <row r="242" spans="3:10" ht="42" customHeight="1" x14ac:dyDescent="0.25">
      <c r="C242" s="24">
        <v>4004159</v>
      </c>
      <c r="D242" s="39" t="s">
        <v>114</v>
      </c>
      <c r="E242" s="36" t="s">
        <v>14</v>
      </c>
      <c r="F242" s="40">
        <v>860.98</v>
      </c>
      <c r="G242" s="27"/>
      <c r="H242" s="27"/>
      <c r="I242" s="26">
        <f t="shared" si="26"/>
        <v>0</v>
      </c>
    </row>
    <row r="243" spans="3:10" ht="42.6" customHeight="1" x14ac:dyDescent="0.25">
      <c r="C243" s="24">
        <v>4004124</v>
      </c>
      <c r="D243" s="39" t="s">
        <v>115</v>
      </c>
      <c r="E243" s="36" t="s">
        <v>14</v>
      </c>
      <c r="F243" s="40">
        <v>192.5</v>
      </c>
      <c r="G243" s="27"/>
      <c r="H243" s="27"/>
      <c r="I243" s="26">
        <f t="shared" si="26"/>
        <v>0</v>
      </c>
    </row>
    <row r="244" spans="3:10" ht="57.6" x14ac:dyDescent="0.25">
      <c r="C244" s="24">
        <v>4004142</v>
      </c>
      <c r="D244" s="39" t="s">
        <v>116</v>
      </c>
      <c r="E244" s="36" t="s">
        <v>14</v>
      </c>
      <c r="F244" s="40">
        <v>71.78</v>
      </c>
      <c r="G244" s="27"/>
      <c r="H244" s="27"/>
      <c r="I244" s="26">
        <f t="shared" si="26"/>
        <v>0</v>
      </c>
    </row>
    <row r="245" spans="3:10" ht="93.6" customHeight="1" x14ac:dyDescent="0.25">
      <c r="C245" s="24">
        <v>4004230</v>
      </c>
      <c r="D245" s="39" t="s">
        <v>117</v>
      </c>
      <c r="E245" s="36" t="s">
        <v>14</v>
      </c>
      <c r="F245" s="40">
        <v>3.2</v>
      </c>
      <c r="G245" s="27"/>
      <c r="H245" s="27"/>
      <c r="I245" s="26">
        <f t="shared" si="26"/>
        <v>0</v>
      </c>
    </row>
    <row r="246" spans="3:10" ht="57.6" x14ac:dyDescent="0.25">
      <c r="C246" s="24">
        <v>4006191</v>
      </c>
      <c r="D246" s="39" t="s">
        <v>119</v>
      </c>
      <c r="E246" s="36" t="s">
        <v>14</v>
      </c>
      <c r="F246" s="40">
        <v>172</v>
      </c>
      <c r="G246" s="27"/>
      <c r="H246" s="27"/>
      <c r="I246" s="26">
        <f t="shared" si="26"/>
        <v>0</v>
      </c>
    </row>
    <row r="247" spans="3:10" ht="57.6" x14ac:dyDescent="0.25">
      <c r="C247" s="24">
        <v>4006194</v>
      </c>
      <c r="D247" s="39" t="s">
        <v>120</v>
      </c>
      <c r="E247" s="36" t="s">
        <v>12</v>
      </c>
      <c r="F247" s="40">
        <v>125</v>
      </c>
      <c r="G247" s="27"/>
      <c r="H247" s="27"/>
      <c r="I247" s="26">
        <f t="shared" si="26"/>
        <v>0</v>
      </c>
    </row>
    <row r="248" spans="3:10" ht="67.2" x14ac:dyDescent="0.25">
      <c r="C248" s="24">
        <v>4006198</v>
      </c>
      <c r="D248" s="39" t="s">
        <v>222</v>
      </c>
      <c r="E248" s="36" t="s">
        <v>14</v>
      </c>
      <c r="F248" s="40">
        <v>12</v>
      </c>
      <c r="G248" s="27"/>
      <c r="H248" s="27"/>
      <c r="I248" s="26">
        <f t="shared" si="26"/>
        <v>0</v>
      </c>
    </row>
    <row r="249" spans="3:10" s="11" customFormat="1" x14ac:dyDescent="0.25">
      <c r="C249" s="24"/>
      <c r="D249" s="39"/>
      <c r="E249" s="36"/>
      <c r="F249" s="40"/>
      <c r="G249" s="27"/>
      <c r="H249" s="27"/>
      <c r="I249" s="48">
        <f>SUM(I229:I248)</f>
        <v>0</v>
      </c>
      <c r="J249" s="12"/>
    </row>
    <row r="250" spans="3:10" x14ac:dyDescent="0.25">
      <c r="C250" s="45" t="s">
        <v>223</v>
      </c>
      <c r="D250" s="46" t="s">
        <v>123</v>
      </c>
      <c r="E250" s="47"/>
      <c r="F250" s="47"/>
      <c r="G250" s="47"/>
      <c r="H250" s="47"/>
      <c r="I250" s="47"/>
    </row>
    <row r="251" spans="3:10" ht="57.6" x14ac:dyDescent="0.25">
      <c r="C251" s="24">
        <v>4009031</v>
      </c>
      <c r="D251" s="39" t="s">
        <v>124</v>
      </c>
      <c r="E251" s="36" t="s">
        <v>14</v>
      </c>
      <c r="F251" s="40">
        <v>62.36</v>
      </c>
      <c r="G251" s="27"/>
      <c r="H251" s="27"/>
      <c r="I251" s="26">
        <f t="shared" ref="I251:I255" si="27">+G251*F251</f>
        <v>0</v>
      </c>
    </row>
    <row r="252" spans="3:10" ht="67.2" x14ac:dyDescent="0.25">
      <c r="C252" s="24">
        <v>4006136</v>
      </c>
      <c r="D252" s="39" t="s">
        <v>125</v>
      </c>
      <c r="E252" s="36" t="s">
        <v>126</v>
      </c>
      <c r="F252" s="40">
        <v>11</v>
      </c>
      <c r="G252" s="27"/>
      <c r="H252" s="27"/>
      <c r="I252" s="26">
        <f t="shared" si="27"/>
        <v>0</v>
      </c>
    </row>
    <row r="253" spans="3:10" ht="57.6" x14ac:dyDescent="0.25">
      <c r="C253" s="24">
        <v>4006139</v>
      </c>
      <c r="D253" s="39" t="s">
        <v>129</v>
      </c>
      <c r="E253" s="36" t="s">
        <v>126</v>
      </c>
      <c r="F253" s="40">
        <v>2</v>
      </c>
      <c r="G253" s="27"/>
      <c r="H253" s="27"/>
      <c r="I253" s="26">
        <f t="shared" si="27"/>
        <v>0</v>
      </c>
    </row>
    <row r="254" spans="3:10" ht="38.4" x14ac:dyDescent="0.25">
      <c r="C254" s="24">
        <v>4006037</v>
      </c>
      <c r="D254" s="39" t="s">
        <v>131</v>
      </c>
      <c r="E254" s="36" t="s">
        <v>13</v>
      </c>
      <c r="F254" s="40">
        <v>1</v>
      </c>
      <c r="G254" s="27"/>
      <c r="H254" s="27"/>
      <c r="I254" s="26">
        <f t="shared" si="27"/>
        <v>0</v>
      </c>
    </row>
    <row r="255" spans="3:10" ht="57.6" x14ac:dyDescent="0.25">
      <c r="C255" s="24">
        <v>4006035</v>
      </c>
      <c r="D255" s="39" t="s">
        <v>130</v>
      </c>
      <c r="E255" s="36" t="s">
        <v>13</v>
      </c>
      <c r="F255" s="40">
        <v>13</v>
      </c>
      <c r="G255" s="27"/>
      <c r="H255" s="27"/>
      <c r="I255" s="26">
        <f t="shared" si="27"/>
        <v>0</v>
      </c>
    </row>
    <row r="256" spans="3:10" s="11" customFormat="1" x14ac:dyDescent="0.25">
      <c r="C256" s="24"/>
      <c r="D256" s="39"/>
      <c r="E256" s="36"/>
      <c r="F256" s="40"/>
      <c r="G256" s="27"/>
      <c r="H256" s="27"/>
      <c r="I256" s="48">
        <f>SUM(I251:I255)</f>
        <v>0</v>
      </c>
      <c r="J256" s="12"/>
    </row>
    <row r="257" spans="3:9" x14ac:dyDescent="0.25">
      <c r="C257" s="45" t="s">
        <v>224</v>
      </c>
      <c r="D257" s="46" t="s">
        <v>140</v>
      </c>
      <c r="E257" s="47"/>
      <c r="F257" s="47"/>
      <c r="G257" s="47"/>
      <c r="H257" s="47"/>
      <c r="I257" s="47"/>
    </row>
    <row r="258" spans="3:9" ht="76.8" x14ac:dyDescent="0.25">
      <c r="C258" s="24">
        <v>4013001</v>
      </c>
      <c r="D258" s="39" t="s">
        <v>141</v>
      </c>
      <c r="E258" s="36" t="s">
        <v>142</v>
      </c>
      <c r="F258" s="40">
        <v>31</v>
      </c>
      <c r="G258" s="27"/>
      <c r="H258" s="27"/>
      <c r="I258" s="26">
        <f t="shared" ref="I258:I278" si="28">+G258*F258</f>
        <v>0</v>
      </c>
    </row>
    <row r="259" spans="3:9" ht="76.8" x14ac:dyDescent="0.25">
      <c r="C259" s="24">
        <v>4013170</v>
      </c>
      <c r="D259" s="39" t="s">
        <v>145</v>
      </c>
      <c r="E259" s="36" t="s">
        <v>13</v>
      </c>
      <c r="F259" s="40">
        <v>31</v>
      </c>
      <c r="G259" s="27"/>
      <c r="H259" s="27"/>
      <c r="I259" s="26">
        <f t="shared" si="28"/>
        <v>0</v>
      </c>
    </row>
    <row r="260" spans="3:9" ht="86.4" x14ac:dyDescent="0.25">
      <c r="C260" s="24" t="s">
        <v>225</v>
      </c>
      <c r="D260" s="39" t="s">
        <v>226</v>
      </c>
      <c r="E260" s="36" t="s">
        <v>142</v>
      </c>
      <c r="F260" s="40">
        <v>25</v>
      </c>
      <c r="G260" s="27"/>
      <c r="H260" s="27"/>
      <c r="I260" s="26">
        <f t="shared" si="28"/>
        <v>0</v>
      </c>
    </row>
    <row r="261" spans="3:9" ht="48" x14ac:dyDescent="0.25">
      <c r="C261" s="24">
        <v>4013061</v>
      </c>
      <c r="D261" s="39" t="s">
        <v>147</v>
      </c>
      <c r="E261" s="36" t="s">
        <v>13</v>
      </c>
      <c r="F261" s="40">
        <v>2</v>
      </c>
      <c r="G261" s="27"/>
      <c r="H261" s="27"/>
      <c r="I261" s="26">
        <f t="shared" si="28"/>
        <v>0</v>
      </c>
    </row>
    <row r="262" spans="3:9" ht="48" x14ac:dyDescent="0.25">
      <c r="C262" s="24">
        <v>4013064</v>
      </c>
      <c r="D262" s="39" t="s">
        <v>149</v>
      </c>
      <c r="E262" s="36" t="s">
        <v>13</v>
      </c>
      <c r="F262" s="40">
        <v>10</v>
      </c>
      <c r="G262" s="27"/>
      <c r="H262" s="27"/>
      <c r="I262" s="26">
        <f t="shared" si="28"/>
        <v>0</v>
      </c>
    </row>
    <row r="263" spans="3:9" ht="48" x14ac:dyDescent="0.25">
      <c r="C263" s="24">
        <v>4013165</v>
      </c>
      <c r="D263" s="39" t="s">
        <v>148</v>
      </c>
      <c r="E263" s="36" t="s">
        <v>13</v>
      </c>
      <c r="F263" s="40">
        <v>8</v>
      </c>
      <c r="G263" s="27"/>
      <c r="H263" s="27"/>
      <c r="I263" s="26">
        <f t="shared" si="28"/>
        <v>0</v>
      </c>
    </row>
    <row r="264" spans="3:9" ht="67.2" x14ac:dyDescent="0.25">
      <c r="C264" s="24">
        <v>4013071</v>
      </c>
      <c r="D264" s="39" t="s">
        <v>161</v>
      </c>
      <c r="E264" s="36" t="s">
        <v>13</v>
      </c>
      <c r="F264" s="40">
        <v>8</v>
      </c>
      <c r="G264" s="27"/>
      <c r="H264" s="27"/>
      <c r="I264" s="26">
        <f t="shared" si="28"/>
        <v>0</v>
      </c>
    </row>
    <row r="265" spans="3:9" ht="67.2" x14ac:dyDescent="0.25">
      <c r="C265" s="24">
        <v>4013072</v>
      </c>
      <c r="D265" s="39" t="s">
        <v>162</v>
      </c>
      <c r="E265" s="36" t="s">
        <v>13</v>
      </c>
      <c r="F265" s="40">
        <v>16</v>
      </c>
      <c r="G265" s="27"/>
      <c r="H265" s="27"/>
      <c r="I265" s="26">
        <f t="shared" si="28"/>
        <v>0</v>
      </c>
    </row>
    <row r="266" spans="3:9" ht="96" x14ac:dyDescent="0.25">
      <c r="C266" s="24">
        <v>4013073</v>
      </c>
      <c r="D266" s="39" t="s">
        <v>163</v>
      </c>
      <c r="E266" s="36" t="s">
        <v>13</v>
      </c>
      <c r="F266" s="40">
        <v>8</v>
      </c>
      <c r="G266" s="27"/>
      <c r="H266" s="27"/>
      <c r="I266" s="26">
        <f t="shared" si="28"/>
        <v>0</v>
      </c>
    </row>
    <row r="267" spans="3:9" ht="57.6" x14ac:dyDescent="0.25">
      <c r="C267" s="24">
        <v>4011216</v>
      </c>
      <c r="D267" s="39" t="s">
        <v>164</v>
      </c>
      <c r="E267" s="36" t="s">
        <v>13</v>
      </c>
      <c r="F267" s="40">
        <v>8</v>
      </c>
      <c r="G267" s="27"/>
      <c r="H267" s="27"/>
      <c r="I267" s="26">
        <f t="shared" si="28"/>
        <v>0</v>
      </c>
    </row>
    <row r="268" spans="3:9" ht="86.4" x14ac:dyDescent="0.25">
      <c r="C268" s="24">
        <v>4092145</v>
      </c>
      <c r="D268" s="39" t="s">
        <v>160</v>
      </c>
      <c r="E268" s="36" t="s">
        <v>13</v>
      </c>
      <c r="F268" s="40">
        <v>3</v>
      </c>
      <c r="G268" s="27"/>
      <c r="H268" s="27"/>
      <c r="I268" s="26">
        <f t="shared" si="28"/>
        <v>0</v>
      </c>
    </row>
    <row r="269" spans="3:9" ht="75.599999999999994" customHeight="1" x14ac:dyDescent="0.25">
      <c r="C269" s="24">
        <v>4092187</v>
      </c>
      <c r="D269" s="39" t="s">
        <v>227</v>
      </c>
      <c r="E269" s="36" t="s">
        <v>13</v>
      </c>
      <c r="F269" s="40">
        <v>5</v>
      </c>
      <c r="G269" s="27"/>
      <c r="H269" s="27"/>
      <c r="I269" s="26">
        <f t="shared" si="28"/>
        <v>0</v>
      </c>
    </row>
    <row r="270" spans="3:9" ht="38.4" x14ac:dyDescent="0.25">
      <c r="C270" s="24">
        <v>4013080</v>
      </c>
      <c r="D270" s="39" t="s">
        <v>167</v>
      </c>
      <c r="E270" s="36" t="s">
        <v>142</v>
      </c>
      <c r="F270" s="40">
        <v>3</v>
      </c>
      <c r="G270" s="27"/>
      <c r="H270" s="27"/>
      <c r="I270" s="26">
        <f t="shared" si="28"/>
        <v>0</v>
      </c>
    </row>
    <row r="271" spans="3:9" ht="57.6" x14ac:dyDescent="0.25">
      <c r="C271" s="24" t="s">
        <v>168</v>
      </c>
      <c r="D271" s="39" t="s">
        <v>169</v>
      </c>
      <c r="E271" s="36" t="s">
        <v>142</v>
      </c>
      <c r="F271" s="40">
        <v>9</v>
      </c>
      <c r="G271" s="27"/>
      <c r="H271" s="27"/>
      <c r="I271" s="26">
        <f t="shared" si="28"/>
        <v>0</v>
      </c>
    </row>
    <row r="272" spans="3:9" ht="38.4" x14ac:dyDescent="0.25">
      <c r="C272" s="24">
        <v>4013082</v>
      </c>
      <c r="D272" s="39" t="s">
        <v>170</v>
      </c>
      <c r="E272" s="36" t="s">
        <v>142</v>
      </c>
      <c r="F272" s="40">
        <v>9</v>
      </c>
      <c r="G272" s="27"/>
      <c r="H272" s="27"/>
      <c r="I272" s="26">
        <f t="shared" si="28"/>
        <v>0</v>
      </c>
    </row>
    <row r="273" spans="3:10" ht="48" x14ac:dyDescent="0.25">
      <c r="C273" s="24">
        <v>4013083</v>
      </c>
      <c r="D273" s="39" t="s">
        <v>171</v>
      </c>
      <c r="E273" s="36" t="s">
        <v>13</v>
      </c>
      <c r="F273" s="40">
        <v>4</v>
      </c>
      <c r="G273" s="27"/>
      <c r="H273" s="27"/>
      <c r="I273" s="26">
        <f t="shared" si="28"/>
        <v>0</v>
      </c>
    </row>
    <row r="274" spans="3:10" ht="48" x14ac:dyDescent="0.25">
      <c r="C274" s="24">
        <v>4013084</v>
      </c>
      <c r="D274" s="39" t="s">
        <v>173</v>
      </c>
      <c r="E274" s="36" t="s">
        <v>13</v>
      </c>
      <c r="F274" s="40">
        <v>3</v>
      </c>
      <c r="G274" s="27"/>
      <c r="H274" s="27"/>
      <c r="I274" s="26">
        <f t="shared" si="28"/>
        <v>0</v>
      </c>
    </row>
    <row r="275" spans="3:10" ht="67.2" x14ac:dyDescent="0.25">
      <c r="C275" s="24" t="s">
        <v>228</v>
      </c>
      <c r="D275" s="39" t="s">
        <v>229</v>
      </c>
      <c r="E275" s="36" t="s">
        <v>13</v>
      </c>
      <c r="F275" s="40">
        <v>2</v>
      </c>
      <c r="G275" s="27"/>
      <c r="H275" s="27"/>
      <c r="I275" s="26">
        <f t="shared" si="28"/>
        <v>0</v>
      </c>
    </row>
    <row r="276" spans="3:10" ht="48" x14ac:dyDescent="0.25">
      <c r="C276" s="24">
        <v>4013090</v>
      </c>
      <c r="D276" s="39" t="s">
        <v>178</v>
      </c>
      <c r="E276" s="36" t="s">
        <v>13</v>
      </c>
      <c r="F276" s="40">
        <v>3</v>
      </c>
      <c r="G276" s="27"/>
      <c r="H276" s="27"/>
      <c r="I276" s="26">
        <f t="shared" si="28"/>
        <v>0</v>
      </c>
    </row>
    <row r="277" spans="3:10" ht="48" x14ac:dyDescent="0.25">
      <c r="C277" s="24">
        <v>4013091</v>
      </c>
      <c r="D277" s="39" t="s">
        <v>176</v>
      </c>
      <c r="E277" s="36" t="s">
        <v>13</v>
      </c>
      <c r="F277" s="40">
        <v>3</v>
      </c>
      <c r="G277" s="27"/>
      <c r="H277" s="27"/>
      <c r="I277" s="26">
        <f t="shared" si="28"/>
        <v>0</v>
      </c>
    </row>
    <row r="278" spans="3:10" ht="48" x14ac:dyDescent="0.25">
      <c r="C278" s="24" t="s">
        <v>230</v>
      </c>
      <c r="D278" s="39" t="s">
        <v>231</v>
      </c>
      <c r="E278" s="36" t="s">
        <v>13</v>
      </c>
      <c r="F278" s="40">
        <v>3</v>
      </c>
      <c r="G278" s="27"/>
      <c r="H278" s="27"/>
      <c r="I278" s="26">
        <f t="shared" si="28"/>
        <v>0</v>
      </c>
    </row>
    <row r="279" spans="3:10" s="11" customFormat="1" x14ac:dyDescent="0.25">
      <c r="C279" s="24"/>
      <c r="D279" s="39"/>
      <c r="E279" s="36"/>
      <c r="F279" s="40"/>
      <c r="G279" s="27"/>
      <c r="H279" s="27"/>
      <c r="I279" s="48">
        <f>SUM(I258:I278)</f>
        <v>0</v>
      </c>
      <c r="J279" s="12"/>
    </row>
    <row r="280" spans="3:10" x14ac:dyDescent="0.25">
      <c r="C280" s="45" t="s">
        <v>232</v>
      </c>
      <c r="D280" s="46" t="s">
        <v>152</v>
      </c>
      <c r="E280" s="47"/>
      <c r="F280" s="47"/>
      <c r="G280" s="47"/>
      <c r="H280" s="47"/>
      <c r="I280" s="47"/>
    </row>
    <row r="281" spans="3:10" ht="57.6" x14ac:dyDescent="0.25">
      <c r="C281" s="24">
        <v>4015776</v>
      </c>
      <c r="D281" s="39" t="s">
        <v>233</v>
      </c>
      <c r="E281" s="36" t="s">
        <v>13</v>
      </c>
      <c r="F281" s="40">
        <v>37</v>
      </c>
      <c r="G281" s="27"/>
      <c r="H281" s="27"/>
      <c r="I281" s="26">
        <f t="shared" ref="I281:I285" si="29">+G281*F281</f>
        <v>0</v>
      </c>
    </row>
    <row r="282" spans="3:10" ht="48" x14ac:dyDescent="0.25">
      <c r="C282" s="24">
        <v>5500306</v>
      </c>
      <c r="D282" s="39" t="s">
        <v>234</v>
      </c>
      <c r="E282" s="36" t="s">
        <v>235</v>
      </c>
      <c r="F282" s="40">
        <v>17</v>
      </c>
      <c r="G282" s="27"/>
      <c r="H282" s="27"/>
      <c r="I282" s="26">
        <f t="shared" si="29"/>
        <v>0</v>
      </c>
    </row>
    <row r="283" spans="3:10" ht="57.6" x14ac:dyDescent="0.25">
      <c r="C283" s="24">
        <v>4070565</v>
      </c>
      <c r="D283" s="39" t="s">
        <v>236</v>
      </c>
      <c r="E283" s="36" t="s">
        <v>13</v>
      </c>
      <c r="F283" s="40">
        <v>1</v>
      </c>
      <c r="G283" s="27"/>
      <c r="H283" s="27"/>
      <c r="I283" s="26">
        <f t="shared" si="29"/>
        <v>0</v>
      </c>
    </row>
    <row r="284" spans="3:10" ht="76.8" x14ac:dyDescent="0.25">
      <c r="C284" s="24">
        <v>4070526</v>
      </c>
      <c r="D284" s="39" t="s">
        <v>237</v>
      </c>
      <c r="E284" s="36" t="s">
        <v>13</v>
      </c>
      <c r="F284" s="40">
        <v>17</v>
      </c>
      <c r="G284" s="27"/>
      <c r="H284" s="27"/>
      <c r="I284" s="26">
        <f t="shared" si="29"/>
        <v>0</v>
      </c>
    </row>
    <row r="285" spans="3:10" ht="48" x14ac:dyDescent="0.25">
      <c r="C285" s="24">
        <v>5500319</v>
      </c>
      <c r="D285" s="39" t="s">
        <v>238</v>
      </c>
      <c r="E285" s="36" t="s">
        <v>235</v>
      </c>
      <c r="F285" s="40">
        <v>1</v>
      </c>
      <c r="G285" s="27"/>
      <c r="H285" s="27"/>
      <c r="I285" s="26">
        <f t="shared" si="29"/>
        <v>0</v>
      </c>
    </row>
    <row r="286" spans="3:10" s="11" customFormat="1" x14ac:dyDescent="0.25">
      <c r="C286" s="24"/>
      <c r="D286" s="39"/>
      <c r="E286" s="36"/>
      <c r="F286" s="40"/>
      <c r="G286" s="27"/>
      <c r="H286" s="27"/>
      <c r="I286" s="48">
        <f>SUM(I281:I285)</f>
        <v>0</v>
      </c>
      <c r="J286" s="12"/>
    </row>
    <row r="287" spans="3:10" x14ac:dyDescent="0.25">
      <c r="C287" s="45" t="s">
        <v>239</v>
      </c>
      <c r="D287" s="46" t="s">
        <v>240</v>
      </c>
      <c r="E287" s="47"/>
      <c r="F287" s="47"/>
      <c r="G287" s="47"/>
      <c r="H287" s="47"/>
      <c r="I287" s="47"/>
    </row>
    <row r="288" spans="3:10" ht="28.8" x14ac:dyDescent="0.25">
      <c r="C288" s="24">
        <v>7000152</v>
      </c>
      <c r="D288" s="39" t="s">
        <v>241</v>
      </c>
      <c r="E288" s="36" t="s">
        <v>13</v>
      </c>
      <c r="F288" s="40">
        <v>1</v>
      </c>
      <c r="G288" s="27"/>
      <c r="H288" s="27"/>
      <c r="I288" s="26">
        <f t="shared" ref="I288:I304" si="30">+G288*F288</f>
        <v>0</v>
      </c>
    </row>
    <row r="289" spans="3:9" ht="38.4" x14ac:dyDescent="0.25">
      <c r="C289" s="24">
        <v>7000155</v>
      </c>
      <c r="D289" s="39" t="s">
        <v>242</v>
      </c>
      <c r="E289" s="36" t="s">
        <v>13</v>
      </c>
      <c r="F289" s="40">
        <v>1</v>
      </c>
      <c r="G289" s="27"/>
      <c r="H289" s="27"/>
      <c r="I289" s="26">
        <f t="shared" si="30"/>
        <v>0</v>
      </c>
    </row>
    <row r="290" spans="3:9" ht="38.4" x14ac:dyDescent="0.25">
      <c r="C290" s="24">
        <v>7000158</v>
      </c>
      <c r="D290" s="39" t="s">
        <v>243</v>
      </c>
      <c r="E290" s="36" t="s">
        <v>13</v>
      </c>
      <c r="F290" s="40">
        <v>1</v>
      </c>
      <c r="G290" s="27"/>
      <c r="H290" s="27"/>
      <c r="I290" s="26">
        <f t="shared" si="30"/>
        <v>0</v>
      </c>
    </row>
    <row r="291" spans="3:9" ht="48" x14ac:dyDescent="0.25">
      <c r="C291" s="24">
        <v>7000161</v>
      </c>
      <c r="D291" s="39" t="s">
        <v>244</v>
      </c>
      <c r="E291" s="36" t="s">
        <v>13</v>
      </c>
      <c r="F291" s="40">
        <v>1</v>
      </c>
      <c r="G291" s="27"/>
      <c r="H291" s="27"/>
      <c r="I291" s="26">
        <f t="shared" si="30"/>
        <v>0</v>
      </c>
    </row>
    <row r="292" spans="3:9" ht="28.8" x14ac:dyDescent="0.25">
      <c r="C292" s="24">
        <v>7000164</v>
      </c>
      <c r="D292" s="39" t="s">
        <v>245</v>
      </c>
      <c r="E292" s="36" t="s">
        <v>12</v>
      </c>
      <c r="F292" s="40">
        <v>70</v>
      </c>
      <c r="G292" s="27"/>
      <c r="H292" s="27"/>
      <c r="I292" s="26">
        <f t="shared" si="30"/>
        <v>0</v>
      </c>
    </row>
    <row r="293" spans="3:9" ht="38.4" x14ac:dyDescent="0.25">
      <c r="C293" s="24">
        <v>7000168</v>
      </c>
      <c r="D293" s="39" t="s">
        <v>246</v>
      </c>
      <c r="E293" s="36" t="s">
        <v>13</v>
      </c>
      <c r="F293" s="40">
        <v>34</v>
      </c>
      <c r="G293" s="27"/>
      <c r="H293" s="27"/>
      <c r="I293" s="26">
        <f t="shared" si="30"/>
        <v>0</v>
      </c>
    </row>
    <row r="294" spans="3:9" ht="28.8" x14ac:dyDescent="0.25">
      <c r="C294" s="24">
        <v>7000172</v>
      </c>
      <c r="D294" s="39" t="s">
        <v>247</v>
      </c>
      <c r="E294" s="36" t="s">
        <v>13</v>
      </c>
      <c r="F294" s="40">
        <v>13</v>
      </c>
      <c r="G294" s="27"/>
      <c r="H294" s="27"/>
      <c r="I294" s="26">
        <f t="shared" si="30"/>
        <v>0</v>
      </c>
    </row>
    <row r="295" spans="3:9" ht="28.8" x14ac:dyDescent="0.25">
      <c r="C295" s="24">
        <v>7000175</v>
      </c>
      <c r="D295" s="39" t="s">
        <v>248</v>
      </c>
      <c r="E295" s="36" t="s">
        <v>13</v>
      </c>
      <c r="F295" s="40">
        <v>68</v>
      </c>
      <c r="G295" s="27"/>
      <c r="H295" s="27"/>
      <c r="I295" s="26">
        <f t="shared" si="30"/>
        <v>0</v>
      </c>
    </row>
    <row r="296" spans="3:9" ht="28.8" x14ac:dyDescent="0.25">
      <c r="C296" s="24">
        <v>7000178</v>
      </c>
      <c r="D296" s="39" t="s">
        <v>249</v>
      </c>
      <c r="E296" s="36" t="s">
        <v>13</v>
      </c>
      <c r="F296" s="40">
        <v>17</v>
      </c>
      <c r="G296" s="27"/>
      <c r="H296" s="27"/>
      <c r="I296" s="26">
        <f t="shared" si="30"/>
        <v>0</v>
      </c>
    </row>
    <row r="297" spans="3:9" ht="38.4" x14ac:dyDescent="0.25">
      <c r="C297" s="24">
        <v>7000182</v>
      </c>
      <c r="D297" s="39" t="s">
        <v>250</v>
      </c>
      <c r="E297" s="36" t="s">
        <v>13</v>
      </c>
      <c r="F297" s="40">
        <v>10</v>
      </c>
      <c r="G297" s="27"/>
      <c r="H297" s="27"/>
      <c r="I297" s="26">
        <f t="shared" si="30"/>
        <v>0</v>
      </c>
    </row>
    <row r="298" spans="3:9" ht="38.4" x14ac:dyDescent="0.25">
      <c r="C298" s="24">
        <v>7000149</v>
      </c>
      <c r="D298" s="39" t="s">
        <v>251</v>
      </c>
      <c r="E298" s="36" t="s">
        <v>252</v>
      </c>
      <c r="F298" s="40">
        <v>8</v>
      </c>
      <c r="G298" s="27"/>
      <c r="H298" s="27"/>
      <c r="I298" s="26">
        <f t="shared" si="30"/>
        <v>0</v>
      </c>
    </row>
    <row r="299" spans="3:9" ht="48" x14ac:dyDescent="0.25">
      <c r="C299" s="24">
        <v>7000151</v>
      </c>
      <c r="D299" s="39" t="s">
        <v>253</v>
      </c>
      <c r="E299" s="36" t="s">
        <v>252</v>
      </c>
      <c r="F299" s="40">
        <v>7</v>
      </c>
      <c r="G299" s="27"/>
      <c r="H299" s="27"/>
      <c r="I299" s="26">
        <f t="shared" si="30"/>
        <v>0</v>
      </c>
    </row>
    <row r="300" spans="3:9" ht="57.6" x14ac:dyDescent="0.25">
      <c r="C300" s="24">
        <v>7000190</v>
      </c>
      <c r="D300" s="39" t="s">
        <v>254</v>
      </c>
      <c r="E300" s="36" t="s">
        <v>126</v>
      </c>
      <c r="F300" s="40">
        <v>1</v>
      </c>
      <c r="G300" s="27"/>
      <c r="H300" s="27"/>
      <c r="I300" s="26">
        <f t="shared" si="30"/>
        <v>0</v>
      </c>
    </row>
    <row r="301" spans="3:9" ht="38.4" x14ac:dyDescent="0.25">
      <c r="C301" s="24">
        <v>7000193</v>
      </c>
      <c r="D301" s="39" t="s">
        <v>255</v>
      </c>
      <c r="E301" s="36" t="s">
        <v>126</v>
      </c>
      <c r="F301" s="40">
        <v>2</v>
      </c>
      <c r="G301" s="27"/>
      <c r="H301" s="27"/>
      <c r="I301" s="26">
        <f t="shared" si="30"/>
        <v>0</v>
      </c>
    </row>
    <row r="302" spans="3:9" ht="38.4" x14ac:dyDescent="0.25">
      <c r="C302" s="24">
        <v>7000195</v>
      </c>
      <c r="D302" s="39" t="s">
        <v>256</v>
      </c>
      <c r="E302" s="36" t="s">
        <v>126</v>
      </c>
      <c r="F302" s="40">
        <v>1</v>
      </c>
      <c r="G302" s="27"/>
      <c r="H302" s="27"/>
      <c r="I302" s="26">
        <f t="shared" si="30"/>
        <v>0</v>
      </c>
    </row>
    <row r="303" spans="3:9" ht="38.4" x14ac:dyDescent="0.25">
      <c r="C303" s="24">
        <v>7000197</v>
      </c>
      <c r="D303" s="39" t="s">
        <v>257</v>
      </c>
      <c r="E303" s="36" t="s">
        <v>126</v>
      </c>
      <c r="F303" s="40">
        <v>2</v>
      </c>
      <c r="G303" s="27"/>
      <c r="H303" s="27"/>
      <c r="I303" s="26">
        <f t="shared" si="30"/>
        <v>0</v>
      </c>
    </row>
    <row r="304" spans="3:9" ht="48" x14ac:dyDescent="0.25">
      <c r="C304" s="24">
        <v>7000199</v>
      </c>
      <c r="D304" s="39" t="s">
        <v>258</v>
      </c>
      <c r="E304" s="36" t="s">
        <v>126</v>
      </c>
      <c r="F304" s="40">
        <v>1</v>
      </c>
      <c r="G304" s="27"/>
      <c r="H304" s="27"/>
      <c r="I304" s="26">
        <f t="shared" si="30"/>
        <v>0</v>
      </c>
    </row>
    <row r="305" spans="3:10" s="11" customFormat="1" x14ac:dyDescent="0.25">
      <c r="C305" s="24"/>
      <c r="D305" s="39"/>
      <c r="E305" s="36"/>
      <c r="F305" s="40"/>
      <c r="G305" s="27"/>
      <c r="H305" s="27"/>
      <c r="I305" s="48">
        <f>SUM(I288:I304)</f>
        <v>0</v>
      </c>
      <c r="J305" s="12"/>
    </row>
    <row r="306" spans="3:10" x14ac:dyDescent="0.25">
      <c r="C306" s="45" t="s">
        <v>259</v>
      </c>
      <c r="D306" s="46" t="s">
        <v>183</v>
      </c>
      <c r="E306" s="47"/>
      <c r="F306" s="47"/>
      <c r="G306" s="47"/>
      <c r="H306" s="47"/>
      <c r="I306" s="47"/>
    </row>
    <row r="307" spans="3:10" ht="86.4" x14ac:dyDescent="0.25">
      <c r="C307" s="24">
        <v>4024125</v>
      </c>
      <c r="D307" s="39" t="s">
        <v>184</v>
      </c>
      <c r="E307" s="36" t="s">
        <v>13</v>
      </c>
      <c r="F307" s="40">
        <v>17</v>
      </c>
      <c r="G307" s="27"/>
      <c r="H307" s="27"/>
      <c r="I307" s="26">
        <f t="shared" ref="I307:I312" si="31">+G307*F307</f>
        <v>0</v>
      </c>
    </row>
    <row r="308" spans="3:10" ht="38.4" x14ac:dyDescent="0.25">
      <c r="C308" s="24">
        <v>5125610</v>
      </c>
      <c r="D308" s="39" t="s">
        <v>260</v>
      </c>
      <c r="E308" s="36" t="s">
        <v>193</v>
      </c>
      <c r="F308" s="40">
        <v>151.55000000000001</v>
      </c>
      <c r="G308" s="27"/>
      <c r="H308" s="27"/>
      <c r="I308" s="26">
        <f t="shared" si="31"/>
        <v>0</v>
      </c>
    </row>
    <row r="309" spans="3:10" ht="43.2" customHeight="1" x14ac:dyDescent="0.25">
      <c r="C309" s="24">
        <v>5125613</v>
      </c>
      <c r="D309" s="39" t="s">
        <v>261</v>
      </c>
      <c r="E309" s="36" t="s">
        <v>193</v>
      </c>
      <c r="F309" s="40">
        <v>151.55000000000001</v>
      </c>
      <c r="G309" s="27"/>
      <c r="H309" s="27"/>
      <c r="I309" s="26">
        <f t="shared" si="31"/>
        <v>0</v>
      </c>
    </row>
    <row r="310" spans="3:10" ht="28.8" x14ac:dyDescent="0.25">
      <c r="C310" s="24">
        <v>5125615</v>
      </c>
      <c r="D310" s="39" t="s">
        <v>262</v>
      </c>
      <c r="E310" s="36" t="s">
        <v>126</v>
      </c>
      <c r="F310" s="40">
        <v>2</v>
      </c>
      <c r="G310" s="27"/>
      <c r="H310" s="27"/>
      <c r="I310" s="26">
        <f t="shared" si="31"/>
        <v>0</v>
      </c>
    </row>
    <row r="311" spans="3:10" ht="76.8" x14ac:dyDescent="0.25">
      <c r="C311" s="24">
        <v>4004064</v>
      </c>
      <c r="D311" s="39" t="s">
        <v>263</v>
      </c>
      <c r="E311" s="36" t="s">
        <v>14</v>
      </c>
      <c r="F311" s="40">
        <v>1</v>
      </c>
      <c r="G311" s="27"/>
      <c r="H311" s="27"/>
      <c r="I311" s="26">
        <f t="shared" si="31"/>
        <v>0</v>
      </c>
    </row>
    <row r="312" spans="3:10" ht="21.6" customHeight="1" x14ac:dyDescent="0.25">
      <c r="C312" s="24">
        <v>5125620</v>
      </c>
      <c r="D312" s="39" t="s">
        <v>264</v>
      </c>
      <c r="E312" s="36" t="s">
        <v>72</v>
      </c>
      <c r="F312" s="40">
        <v>17</v>
      </c>
      <c r="G312" s="27"/>
      <c r="H312" s="27"/>
      <c r="I312" s="26">
        <f t="shared" si="31"/>
        <v>0</v>
      </c>
    </row>
    <row r="313" spans="3:10" s="11" customFormat="1" x14ac:dyDescent="0.25">
      <c r="C313" s="24"/>
      <c r="D313" s="39"/>
      <c r="E313" s="36"/>
      <c r="F313" s="40"/>
      <c r="G313" s="27"/>
      <c r="H313" s="27"/>
      <c r="I313" s="48">
        <f>SUM(I307:I312)</f>
        <v>0</v>
      </c>
      <c r="J313" s="12"/>
    </row>
    <row r="314" spans="3:10" x14ac:dyDescent="0.25">
      <c r="C314" s="45" t="s">
        <v>265</v>
      </c>
      <c r="D314" s="46" t="s">
        <v>266</v>
      </c>
      <c r="E314" s="47"/>
      <c r="F314" s="47"/>
      <c r="G314" s="47"/>
      <c r="H314" s="47"/>
      <c r="I314" s="47"/>
    </row>
    <row r="315" spans="3:10" ht="67.2" x14ac:dyDescent="0.25">
      <c r="C315" s="24" t="s">
        <v>26</v>
      </c>
      <c r="D315" s="39" t="s">
        <v>214</v>
      </c>
      <c r="E315" s="36" t="s">
        <v>13</v>
      </c>
      <c r="F315" s="40">
        <v>10</v>
      </c>
      <c r="G315" s="27"/>
      <c r="H315" s="27"/>
      <c r="I315" s="26">
        <f t="shared" ref="I315:I316" si="32">+G315*F315</f>
        <v>0</v>
      </c>
    </row>
    <row r="316" spans="3:10" ht="48" x14ac:dyDescent="0.25">
      <c r="C316" s="24">
        <v>4013078</v>
      </c>
      <c r="D316" s="39" t="s">
        <v>215</v>
      </c>
      <c r="E316" s="36" t="s">
        <v>12</v>
      </c>
      <c r="F316" s="40">
        <v>50</v>
      </c>
      <c r="G316" s="27"/>
      <c r="H316" s="27"/>
      <c r="I316" s="26">
        <f t="shared" si="32"/>
        <v>0</v>
      </c>
    </row>
    <row r="317" spans="3:10" s="11" customFormat="1" x14ac:dyDescent="0.25">
      <c r="C317" s="24"/>
      <c r="D317" s="39"/>
      <c r="E317" s="36"/>
      <c r="F317" s="40"/>
      <c r="G317" s="27"/>
      <c r="H317" s="27"/>
      <c r="I317" s="48">
        <f>SUM(I315:I316)</f>
        <v>0</v>
      </c>
      <c r="J317" s="12"/>
    </row>
    <row r="318" spans="3:10" x14ac:dyDescent="0.25">
      <c r="C318" s="45" t="s">
        <v>267</v>
      </c>
      <c r="D318" s="46" t="s">
        <v>268</v>
      </c>
      <c r="E318" s="47"/>
      <c r="F318" s="47"/>
      <c r="G318" s="47"/>
      <c r="H318" s="47"/>
      <c r="I318" s="47"/>
    </row>
    <row r="319" spans="3:10" ht="48" x14ac:dyDescent="0.25">
      <c r="C319" s="24" t="s">
        <v>269</v>
      </c>
      <c r="D319" s="39" t="s">
        <v>270</v>
      </c>
      <c r="E319" s="36" t="s">
        <v>12</v>
      </c>
      <c r="F319" s="40">
        <v>50</v>
      </c>
      <c r="G319" s="27"/>
      <c r="H319" s="27"/>
      <c r="I319" s="26">
        <f t="shared" ref="I319" si="33">+G319*F319</f>
        <v>0</v>
      </c>
    </row>
    <row r="320" spans="3:10" s="11" customFormat="1" x14ac:dyDescent="0.25">
      <c r="C320" s="24"/>
      <c r="D320" s="39"/>
      <c r="E320" s="36"/>
      <c r="F320" s="40"/>
      <c r="G320" s="27"/>
      <c r="H320" s="27"/>
      <c r="I320" s="48">
        <f>SUM(I319)</f>
        <v>0</v>
      </c>
      <c r="J320" s="12"/>
    </row>
    <row r="321" spans="3:10" x14ac:dyDescent="0.25">
      <c r="C321" s="37" t="s">
        <v>18</v>
      </c>
      <c r="D321" s="38" t="s">
        <v>271</v>
      </c>
      <c r="E321" s="15"/>
      <c r="F321" s="15"/>
      <c r="G321" s="15"/>
      <c r="H321" s="15"/>
      <c r="I321" s="15"/>
    </row>
    <row r="322" spans="3:10" x14ac:dyDescent="0.25">
      <c r="C322" s="45" t="s">
        <v>272</v>
      </c>
      <c r="D322" s="46" t="s">
        <v>30</v>
      </c>
      <c r="E322" s="47"/>
      <c r="F322" s="47"/>
      <c r="G322" s="47"/>
      <c r="H322" s="47"/>
      <c r="I322" s="47"/>
    </row>
    <row r="323" spans="3:10" ht="56.4" customHeight="1" x14ac:dyDescent="0.25">
      <c r="C323" s="24">
        <v>4001051</v>
      </c>
      <c r="D323" s="39" t="s">
        <v>69</v>
      </c>
      <c r="E323" s="36" t="s">
        <v>14</v>
      </c>
      <c r="F323" s="40">
        <v>837.9</v>
      </c>
      <c r="G323" s="27"/>
      <c r="H323" s="27"/>
      <c r="I323" s="26">
        <f t="shared" ref="I323" si="34">+G323*F323</f>
        <v>0</v>
      </c>
    </row>
    <row r="324" spans="3:10" s="11" customFormat="1" x14ac:dyDescent="0.25">
      <c r="C324" s="24"/>
      <c r="D324" s="39"/>
      <c r="E324" s="36"/>
      <c r="F324" s="40"/>
      <c r="G324" s="27"/>
      <c r="H324" s="27"/>
      <c r="I324" s="48">
        <f>SUM(I323)</f>
        <v>0</v>
      </c>
      <c r="J324" s="12"/>
    </row>
    <row r="325" spans="3:10" x14ac:dyDescent="0.25">
      <c r="C325" s="45" t="s">
        <v>273</v>
      </c>
      <c r="D325" s="46" t="s">
        <v>76</v>
      </c>
      <c r="E325" s="47"/>
      <c r="F325" s="47"/>
      <c r="G325" s="47"/>
      <c r="H325" s="47"/>
      <c r="I325" s="47"/>
    </row>
    <row r="326" spans="3:10" ht="57.6" x14ac:dyDescent="0.25">
      <c r="C326" s="24">
        <v>4002001</v>
      </c>
      <c r="D326" s="39" t="s">
        <v>205</v>
      </c>
      <c r="E326" s="36" t="s">
        <v>74</v>
      </c>
      <c r="F326" s="40">
        <v>12.62</v>
      </c>
      <c r="G326" s="27"/>
      <c r="H326" s="27"/>
      <c r="I326" s="26">
        <f t="shared" ref="I326:I330" si="35">+G326*F326</f>
        <v>0</v>
      </c>
    </row>
    <row r="327" spans="3:10" ht="38.4" x14ac:dyDescent="0.25">
      <c r="C327" s="24">
        <v>4002003</v>
      </c>
      <c r="D327" s="39" t="s">
        <v>71</v>
      </c>
      <c r="E327" s="36" t="s">
        <v>72</v>
      </c>
      <c r="F327" s="40">
        <v>50.48</v>
      </c>
      <c r="G327" s="27"/>
      <c r="H327" s="27"/>
      <c r="I327" s="26">
        <f t="shared" si="35"/>
        <v>0</v>
      </c>
    </row>
    <row r="328" spans="3:10" ht="57.6" x14ac:dyDescent="0.25">
      <c r="C328" s="24">
        <v>4002036</v>
      </c>
      <c r="D328" s="39" t="s">
        <v>73</v>
      </c>
      <c r="E328" s="36" t="s">
        <v>74</v>
      </c>
      <c r="F328" s="40">
        <v>6.31</v>
      </c>
      <c r="G328" s="27"/>
      <c r="H328" s="27"/>
      <c r="I328" s="26">
        <f t="shared" si="35"/>
        <v>0</v>
      </c>
    </row>
    <row r="329" spans="3:10" ht="48" x14ac:dyDescent="0.25">
      <c r="C329" s="24">
        <v>4002042</v>
      </c>
      <c r="D329" s="39" t="s">
        <v>86</v>
      </c>
      <c r="E329" s="36" t="s">
        <v>12</v>
      </c>
      <c r="F329" s="40">
        <v>126.2</v>
      </c>
      <c r="G329" s="27"/>
      <c r="H329" s="27"/>
      <c r="I329" s="26">
        <f t="shared" si="35"/>
        <v>0</v>
      </c>
    </row>
    <row r="330" spans="3:10" ht="67.2" x14ac:dyDescent="0.25">
      <c r="C330" s="24">
        <v>4002027</v>
      </c>
      <c r="D330" s="39" t="s">
        <v>85</v>
      </c>
      <c r="E330" s="36" t="s">
        <v>14</v>
      </c>
      <c r="F330" s="40">
        <v>25.24</v>
      </c>
      <c r="G330" s="27"/>
      <c r="H330" s="27"/>
      <c r="I330" s="26">
        <f t="shared" si="35"/>
        <v>0</v>
      </c>
    </row>
    <row r="331" spans="3:10" s="11" customFormat="1" x14ac:dyDescent="0.25">
      <c r="C331" s="24"/>
      <c r="D331" s="39"/>
      <c r="E331" s="36"/>
      <c r="F331" s="40"/>
      <c r="G331" s="27"/>
      <c r="H331" s="27"/>
      <c r="I331" s="48">
        <f>SUM(I326:I330)</f>
        <v>0</v>
      </c>
      <c r="J331" s="12"/>
    </row>
    <row r="332" spans="3:10" x14ac:dyDescent="0.25">
      <c r="C332" s="45" t="s">
        <v>274</v>
      </c>
      <c r="D332" s="46" t="s">
        <v>100</v>
      </c>
      <c r="E332" s="47"/>
      <c r="F332" s="47"/>
      <c r="G332" s="47"/>
      <c r="H332" s="47"/>
      <c r="I332" s="47"/>
    </row>
    <row r="333" spans="3:10" ht="67.2" x14ac:dyDescent="0.25">
      <c r="C333" s="24">
        <v>4002038</v>
      </c>
      <c r="D333" s="39" t="s">
        <v>275</v>
      </c>
      <c r="E333" s="36" t="s">
        <v>74</v>
      </c>
      <c r="F333" s="40">
        <v>167.58</v>
      </c>
      <c r="G333" s="27"/>
      <c r="H333" s="27"/>
      <c r="I333" s="26">
        <f t="shared" ref="I333:I337" si="36">+G333*F333</f>
        <v>0</v>
      </c>
    </row>
    <row r="334" spans="3:10" ht="38.4" x14ac:dyDescent="0.25">
      <c r="C334" s="24">
        <v>4004034</v>
      </c>
      <c r="D334" s="39" t="s">
        <v>107</v>
      </c>
      <c r="E334" s="36" t="s">
        <v>72</v>
      </c>
      <c r="F334" s="40">
        <v>837.9</v>
      </c>
      <c r="G334" s="27"/>
      <c r="H334" s="27"/>
      <c r="I334" s="26">
        <f t="shared" si="36"/>
        <v>0</v>
      </c>
    </row>
    <row r="335" spans="3:10" ht="48" x14ac:dyDescent="0.25">
      <c r="C335" s="24">
        <v>4004008</v>
      </c>
      <c r="D335" s="39" t="s">
        <v>108</v>
      </c>
      <c r="E335" s="36" t="s">
        <v>72</v>
      </c>
      <c r="F335" s="40">
        <v>837.9</v>
      </c>
      <c r="G335" s="27"/>
      <c r="H335" s="27"/>
      <c r="I335" s="26">
        <f t="shared" si="36"/>
        <v>0</v>
      </c>
    </row>
    <row r="336" spans="3:10" ht="48" x14ac:dyDescent="0.25">
      <c r="C336" s="24">
        <v>3004020</v>
      </c>
      <c r="D336" s="39" t="s">
        <v>276</v>
      </c>
      <c r="E336" s="36" t="s">
        <v>193</v>
      </c>
      <c r="F336" s="40">
        <v>19</v>
      </c>
      <c r="G336" s="27"/>
      <c r="H336" s="27"/>
      <c r="I336" s="26">
        <f t="shared" si="36"/>
        <v>0</v>
      </c>
    </row>
    <row r="337" spans="3:10" ht="48" x14ac:dyDescent="0.25">
      <c r="C337" s="24">
        <v>3004022</v>
      </c>
      <c r="D337" s="39" t="s">
        <v>277</v>
      </c>
      <c r="E337" s="36" t="s">
        <v>193</v>
      </c>
      <c r="F337" s="40">
        <v>44.08</v>
      </c>
      <c r="G337" s="27"/>
      <c r="H337" s="27"/>
      <c r="I337" s="26">
        <f t="shared" si="36"/>
        <v>0</v>
      </c>
    </row>
    <row r="338" spans="3:10" s="11" customFormat="1" x14ac:dyDescent="0.25">
      <c r="C338" s="24"/>
      <c r="D338" s="39"/>
      <c r="E338" s="36"/>
      <c r="F338" s="40"/>
      <c r="G338" s="27"/>
      <c r="H338" s="27"/>
      <c r="I338" s="48">
        <f>SUM(I333:I337)</f>
        <v>0</v>
      </c>
      <c r="J338" s="12"/>
    </row>
    <row r="339" spans="3:10" x14ac:dyDescent="0.25">
      <c r="C339" s="37" t="s">
        <v>22</v>
      </c>
      <c r="D339" s="38" t="s">
        <v>278</v>
      </c>
      <c r="E339" s="15"/>
      <c r="F339" s="15"/>
      <c r="G339" s="15"/>
      <c r="H339" s="15"/>
      <c r="I339" s="15"/>
    </row>
    <row r="340" spans="3:10" x14ac:dyDescent="0.25">
      <c r="C340" s="45" t="s">
        <v>279</v>
      </c>
      <c r="D340" s="46" t="s">
        <v>76</v>
      </c>
      <c r="E340" s="47"/>
      <c r="F340" s="47"/>
      <c r="G340" s="47"/>
      <c r="H340" s="47"/>
      <c r="I340" s="47"/>
    </row>
    <row r="341" spans="3:10" ht="38.4" x14ac:dyDescent="0.25">
      <c r="C341" s="24">
        <v>3002052</v>
      </c>
      <c r="D341" s="39" t="s">
        <v>70</v>
      </c>
      <c r="E341" s="36" t="s">
        <v>21</v>
      </c>
      <c r="F341" s="40">
        <v>19.88</v>
      </c>
      <c r="G341" s="27"/>
      <c r="H341" s="27"/>
      <c r="I341" s="26">
        <f t="shared" ref="I341:I345" si="37">+G341*F341</f>
        <v>0</v>
      </c>
    </row>
    <row r="342" spans="3:10" ht="38.4" x14ac:dyDescent="0.25">
      <c r="C342" s="24">
        <v>4002003</v>
      </c>
      <c r="D342" s="39" t="s">
        <v>71</v>
      </c>
      <c r="E342" s="36" t="s">
        <v>72</v>
      </c>
      <c r="F342" s="40">
        <v>11.56</v>
      </c>
      <c r="G342" s="27"/>
      <c r="H342" s="27"/>
      <c r="I342" s="26">
        <f t="shared" si="37"/>
        <v>0</v>
      </c>
    </row>
    <row r="343" spans="3:10" ht="48" x14ac:dyDescent="0.25">
      <c r="C343" s="24">
        <v>4004325</v>
      </c>
      <c r="D343" s="39" t="s">
        <v>280</v>
      </c>
      <c r="E343" s="36" t="s">
        <v>193</v>
      </c>
      <c r="F343" s="40">
        <v>10</v>
      </c>
      <c r="G343" s="27"/>
      <c r="H343" s="27"/>
      <c r="I343" s="26">
        <f t="shared" si="37"/>
        <v>0</v>
      </c>
    </row>
    <row r="344" spans="3:10" ht="48" x14ac:dyDescent="0.25">
      <c r="C344" s="24">
        <v>4004330</v>
      </c>
      <c r="D344" s="39" t="s">
        <v>281</v>
      </c>
      <c r="E344" s="36" t="s">
        <v>193</v>
      </c>
      <c r="F344" s="40">
        <v>18</v>
      </c>
      <c r="G344" s="27"/>
      <c r="H344" s="27"/>
      <c r="I344" s="26">
        <f t="shared" si="37"/>
        <v>0</v>
      </c>
    </row>
    <row r="345" spans="3:10" ht="57.6" x14ac:dyDescent="0.25">
      <c r="C345" s="24">
        <v>4003995</v>
      </c>
      <c r="D345" s="39" t="s">
        <v>282</v>
      </c>
      <c r="E345" s="36" t="s">
        <v>72</v>
      </c>
      <c r="F345" s="40">
        <v>20.25</v>
      </c>
      <c r="G345" s="27"/>
      <c r="H345" s="27"/>
      <c r="I345" s="26">
        <f t="shared" si="37"/>
        <v>0</v>
      </c>
    </row>
    <row r="346" spans="3:10" s="11" customFormat="1" x14ac:dyDescent="0.25">
      <c r="C346" s="24"/>
      <c r="D346" s="39"/>
      <c r="E346" s="36"/>
      <c r="F346" s="40"/>
      <c r="G346" s="27"/>
      <c r="H346" s="27"/>
      <c r="I346" s="48">
        <f>SUM(I341:I345)</f>
        <v>0</v>
      </c>
      <c r="J346" s="12"/>
    </row>
    <row r="347" spans="3:10" x14ac:dyDescent="0.25">
      <c r="C347" s="45" t="s">
        <v>283</v>
      </c>
      <c r="D347" s="46" t="s">
        <v>100</v>
      </c>
      <c r="E347" s="47"/>
      <c r="F347" s="47"/>
      <c r="G347" s="47"/>
      <c r="H347" s="47"/>
      <c r="I347" s="47"/>
    </row>
    <row r="348" spans="3:10" ht="67.2" x14ac:dyDescent="0.25">
      <c r="C348" s="24">
        <v>4004065</v>
      </c>
      <c r="D348" s="39" t="s">
        <v>105</v>
      </c>
      <c r="E348" s="36" t="s">
        <v>14</v>
      </c>
      <c r="F348" s="40">
        <v>36</v>
      </c>
      <c r="G348" s="27"/>
      <c r="H348" s="27"/>
      <c r="I348" s="26">
        <f t="shared" ref="I348:I351" si="38">+G348*F348</f>
        <v>0</v>
      </c>
    </row>
    <row r="349" spans="3:10" ht="57.6" x14ac:dyDescent="0.25">
      <c r="C349" s="24">
        <v>8425316</v>
      </c>
      <c r="D349" s="39" t="s">
        <v>284</v>
      </c>
      <c r="E349" s="36" t="s">
        <v>14</v>
      </c>
      <c r="F349" s="40">
        <v>19.25</v>
      </c>
      <c r="G349" s="27"/>
      <c r="H349" s="27"/>
      <c r="I349" s="26">
        <f t="shared" si="38"/>
        <v>0</v>
      </c>
    </row>
    <row r="350" spans="3:10" ht="48" x14ac:dyDescent="0.25">
      <c r="C350" s="24">
        <v>5130105</v>
      </c>
      <c r="D350" s="39" t="s">
        <v>285</v>
      </c>
      <c r="E350" s="36" t="s">
        <v>72</v>
      </c>
      <c r="F350" s="40">
        <v>1</v>
      </c>
      <c r="G350" s="27"/>
      <c r="H350" s="27"/>
      <c r="I350" s="26">
        <f t="shared" si="38"/>
        <v>0</v>
      </c>
    </row>
    <row r="351" spans="3:10" ht="86.4" x14ac:dyDescent="0.25">
      <c r="C351" s="24">
        <v>8464571</v>
      </c>
      <c r="D351" s="39" t="s">
        <v>286</v>
      </c>
      <c r="E351" s="36" t="s">
        <v>126</v>
      </c>
      <c r="F351" s="40">
        <v>1</v>
      </c>
      <c r="G351" s="27"/>
      <c r="H351" s="27"/>
      <c r="I351" s="26">
        <f t="shared" si="38"/>
        <v>0</v>
      </c>
    </row>
    <row r="352" spans="3:10" s="11" customFormat="1" x14ac:dyDescent="0.25">
      <c r="C352" s="24"/>
      <c r="D352" s="39"/>
      <c r="E352" s="36"/>
      <c r="F352" s="40"/>
      <c r="G352" s="27"/>
      <c r="H352" s="27"/>
      <c r="I352" s="48">
        <f>SUM(I348:I351)</f>
        <v>0</v>
      </c>
      <c r="J352" s="12"/>
    </row>
    <row r="353" spans="3:10" x14ac:dyDescent="0.25">
      <c r="C353" s="37" t="s">
        <v>23</v>
      </c>
      <c r="D353" s="38" t="s">
        <v>287</v>
      </c>
      <c r="E353" s="15"/>
      <c r="F353" s="15"/>
      <c r="G353" s="15"/>
      <c r="H353" s="15"/>
      <c r="I353" s="15"/>
    </row>
    <row r="354" spans="3:10" x14ac:dyDescent="0.25">
      <c r="C354" s="45" t="s">
        <v>288</v>
      </c>
      <c r="D354" s="46" t="s">
        <v>30</v>
      </c>
      <c r="E354" s="47"/>
      <c r="F354" s="47"/>
      <c r="G354" s="47"/>
      <c r="H354" s="47"/>
      <c r="I354" s="47"/>
    </row>
    <row r="355" spans="3:10" ht="57.6" x14ac:dyDescent="0.25">
      <c r="C355" s="24">
        <v>4001051</v>
      </c>
      <c r="D355" s="39" t="s">
        <v>69</v>
      </c>
      <c r="E355" s="36" t="s">
        <v>14</v>
      </c>
      <c r="F355" s="40">
        <v>685.5</v>
      </c>
      <c r="G355" s="27"/>
      <c r="H355" s="27"/>
      <c r="I355" s="26">
        <f t="shared" ref="I355" si="39">+G355*F355</f>
        <v>0</v>
      </c>
    </row>
    <row r="356" spans="3:10" s="11" customFormat="1" x14ac:dyDescent="0.25">
      <c r="C356" s="24"/>
      <c r="D356" s="39"/>
      <c r="E356" s="36"/>
      <c r="F356" s="40"/>
      <c r="G356" s="27"/>
      <c r="H356" s="27"/>
      <c r="I356" s="48">
        <f>SUM(I355)</f>
        <v>0</v>
      </c>
      <c r="J356" s="12"/>
    </row>
    <row r="357" spans="3:10" x14ac:dyDescent="0.25">
      <c r="C357" s="45" t="s">
        <v>289</v>
      </c>
      <c r="D357" s="46" t="s">
        <v>76</v>
      </c>
      <c r="E357" s="47"/>
      <c r="F357" s="47"/>
      <c r="G357" s="47"/>
      <c r="H357" s="47"/>
      <c r="I357" s="47"/>
    </row>
    <row r="358" spans="3:10" ht="38.4" x14ac:dyDescent="0.25">
      <c r="C358" s="24">
        <v>3002052</v>
      </c>
      <c r="D358" s="39" t="s">
        <v>70</v>
      </c>
      <c r="E358" s="36" t="s">
        <v>21</v>
      </c>
      <c r="F358" s="40">
        <v>904.86</v>
      </c>
      <c r="G358" s="27"/>
      <c r="H358" s="27"/>
      <c r="I358" s="26">
        <f t="shared" ref="I358:I365" si="40">+G358*F358</f>
        <v>0</v>
      </c>
    </row>
    <row r="359" spans="3:10" ht="38.4" x14ac:dyDescent="0.25">
      <c r="C359" s="24">
        <v>4002003</v>
      </c>
      <c r="D359" s="39" t="s">
        <v>71</v>
      </c>
      <c r="E359" s="36" t="s">
        <v>72</v>
      </c>
      <c r="F359" s="40">
        <v>1148.4000000000001</v>
      </c>
      <c r="G359" s="27"/>
      <c r="H359" s="27"/>
      <c r="I359" s="26">
        <f t="shared" si="40"/>
        <v>0</v>
      </c>
    </row>
    <row r="360" spans="3:10" ht="67.2" x14ac:dyDescent="0.25">
      <c r="C360" s="24">
        <v>4002112</v>
      </c>
      <c r="D360" s="39" t="s">
        <v>290</v>
      </c>
      <c r="E360" s="36" t="s">
        <v>12</v>
      </c>
      <c r="F360" s="40">
        <v>457</v>
      </c>
      <c r="G360" s="27"/>
      <c r="H360" s="27"/>
      <c r="I360" s="26">
        <f t="shared" si="40"/>
        <v>0</v>
      </c>
    </row>
    <row r="361" spans="3:10" ht="48" x14ac:dyDescent="0.25">
      <c r="C361" s="24">
        <v>4002042</v>
      </c>
      <c r="D361" s="39" t="s">
        <v>86</v>
      </c>
      <c r="E361" s="36" t="s">
        <v>12</v>
      </c>
      <c r="F361" s="40">
        <v>457</v>
      </c>
      <c r="G361" s="27"/>
      <c r="H361" s="27"/>
      <c r="I361" s="26">
        <f t="shared" si="40"/>
        <v>0</v>
      </c>
    </row>
    <row r="362" spans="3:10" ht="48" x14ac:dyDescent="0.25">
      <c r="C362" s="24">
        <v>4004335</v>
      </c>
      <c r="D362" s="39" t="s">
        <v>291</v>
      </c>
      <c r="E362" s="36" t="s">
        <v>12</v>
      </c>
      <c r="F362" s="40">
        <v>798</v>
      </c>
      <c r="G362" s="27"/>
      <c r="H362" s="27"/>
      <c r="I362" s="26">
        <f t="shared" si="40"/>
        <v>0</v>
      </c>
    </row>
    <row r="363" spans="3:10" ht="67.2" x14ac:dyDescent="0.25">
      <c r="C363" s="24">
        <v>4002027</v>
      </c>
      <c r="D363" s="39" t="s">
        <v>85</v>
      </c>
      <c r="E363" s="36" t="s">
        <v>14</v>
      </c>
      <c r="F363" s="40">
        <v>548.4</v>
      </c>
      <c r="G363" s="27"/>
      <c r="H363" s="27"/>
      <c r="I363" s="26">
        <f t="shared" si="40"/>
        <v>0</v>
      </c>
    </row>
    <row r="364" spans="3:10" ht="57.6" x14ac:dyDescent="0.25">
      <c r="C364" s="24">
        <v>4002036</v>
      </c>
      <c r="D364" s="39" t="s">
        <v>73</v>
      </c>
      <c r="E364" s="36" t="s">
        <v>74</v>
      </c>
      <c r="F364" s="40">
        <v>749.47</v>
      </c>
      <c r="G364" s="27"/>
      <c r="H364" s="27"/>
      <c r="I364" s="26">
        <f t="shared" si="40"/>
        <v>0</v>
      </c>
    </row>
    <row r="365" spans="3:10" ht="67.2" x14ac:dyDescent="0.25">
      <c r="C365" s="24">
        <v>4003025</v>
      </c>
      <c r="D365" s="39" t="s">
        <v>292</v>
      </c>
      <c r="E365" s="36" t="s">
        <v>14</v>
      </c>
      <c r="F365" s="40">
        <v>685.5</v>
      </c>
      <c r="G365" s="27"/>
      <c r="H365" s="27"/>
      <c r="I365" s="26">
        <f t="shared" si="40"/>
        <v>0</v>
      </c>
    </row>
    <row r="366" spans="3:10" s="11" customFormat="1" x14ac:dyDescent="0.25">
      <c r="C366" s="24"/>
      <c r="D366" s="39"/>
      <c r="E366" s="36"/>
      <c r="F366" s="40"/>
      <c r="G366" s="27"/>
      <c r="H366" s="27"/>
      <c r="I366" s="48">
        <f>SUM(I358:I365)</f>
        <v>0</v>
      </c>
      <c r="J366" s="12"/>
    </row>
    <row r="367" spans="3:10" x14ac:dyDescent="0.25">
      <c r="C367" s="45" t="s">
        <v>293</v>
      </c>
      <c r="D367" s="46" t="s">
        <v>100</v>
      </c>
      <c r="E367" s="47"/>
      <c r="F367" s="47"/>
      <c r="G367" s="47"/>
      <c r="H367" s="47"/>
      <c r="I367" s="47"/>
    </row>
    <row r="368" spans="3:10" ht="57.6" x14ac:dyDescent="0.25">
      <c r="C368" s="24">
        <v>4005151</v>
      </c>
      <c r="D368" s="39" t="s">
        <v>294</v>
      </c>
      <c r="E368" s="36" t="s">
        <v>12</v>
      </c>
      <c r="F368" s="40">
        <v>76</v>
      </c>
      <c r="G368" s="27"/>
      <c r="H368" s="27"/>
      <c r="I368" s="26">
        <f t="shared" ref="I368:I377" si="41">+G368*F368</f>
        <v>0</v>
      </c>
    </row>
    <row r="369" spans="3:10" ht="67.2" x14ac:dyDescent="0.25">
      <c r="C369" s="24">
        <v>4004065</v>
      </c>
      <c r="D369" s="39" t="s">
        <v>105</v>
      </c>
      <c r="E369" s="36" t="s">
        <v>14</v>
      </c>
      <c r="F369" s="40">
        <v>1142.24</v>
      </c>
      <c r="G369" s="27"/>
      <c r="H369" s="27"/>
      <c r="I369" s="26">
        <f t="shared" si="41"/>
        <v>0</v>
      </c>
    </row>
    <row r="370" spans="3:10" ht="57.6" x14ac:dyDescent="0.25">
      <c r="C370" s="24">
        <v>4004334</v>
      </c>
      <c r="D370" s="39" t="s">
        <v>295</v>
      </c>
      <c r="E370" s="36" t="s">
        <v>12</v>
      </c>
      <c r="F370" s="40">
        <v>443.56</v>
      </c>
      <c r="G370" s="27"/>
      <c r="H370" s="27"/>
      <c r="I370" s="26">
        <f t="shared" si="41"/>
        <v>0</v>
      </c>
    </row>
    <row r="371" spans="3:10" ht="48" x14ac:dyDescent="0.25">
      <c r="C371" s="24">
        <v>4004335</v>
      </c>
      <c r="D371" s="39" t="s">
        <v>291</v>
      </c>
      <c r="E371" s="36" t="s">
        <v>12</v>
      </c>
      <c r="F371" s="40">
        <v>798</v>
      </c>
      <c r="G371" s="27"/>
      <c r="H371" s="27"/>
      <c r="I371" s="26">
        <f t="shared" si="41"/>
        <v>0</v>
      </c>
    </row>
    <row r="372" spans="3:10" ht="48" x14ac:dyDescent="0.25">
      <c r="C372" s="24">
        <v>4005002</v>
      </c>
      <c r="D372" s="39" t="s">
        <v>111</v>
      </c>
      <c r="E372" s="36" t="s">
        <v>14</v>
      </c>
      <c r="F372" s="40">
        <v>1371</v>
      </c>
      <c r="G372" s="27"/>
      <c r="H372" s="27"/>
      <c r="I372" s="26">
        <f t="shared" si="41"/>
        <v>0</v>
      </c>
    </row>
    <row r="373" spans="3:10" ht="76.8" x14ac:dyDescent="0.25">
      <c r="C373" s="24">
        <v>4005050</v>
      </c>
      <c r="D373" s="39" t="s">
        <v>112</v>
      </c>
      <c r="E373" s="36" t="s">
        <v>14</v>
      </c>
      <c r="F373" s="40">
        <v>1371</v>
      </c>
      <c r="G373" s="27"/>
      <c r="H373" s="27"/>
      <c r="I373" s="26">
        <f t="shared" si="41"/>
        <v>0</v>
      </c>
    </row>
    <row r="374" spans="3:10" ht="57.6" x14ac:dyDescent="0.25">
      <c r="C374" s="24">
        <v>7458912</v>
      </c>
      <c r="D374" s="39" t="s">
        <v>296</v>
      </c>
      <c r="E374" s="36" t="s">
        <v>12</v>
      </c>
      <c r="F374" s="40">
        <v>457</v>
      </c>
      <c r="G374" s="27"/>
      <c r="H374" s="27"/>
      <c r="I374" s="26">
        <f t="shared" si="41"/>
        <v>0</v>
      </c>
    </row>
    <row r="375" spans="3:10" ht="80.400000000000006" customHeight="1" x14ac:dyDescent="0.25">
      <c r="C375" s="24">
        <v>4007224</v>
      </c>
      <c r="D375" s="39" t="s">
        <v>297</v>
      </c>
      <c r="E375" s="36" t="s">
        <v>12</v>
      </c>
      <c r="F375" s="40">
        <v>390</v>
      </c>
      <c r="G375" s="27"/>
      <c r="H375" s="27"/>
      <c r="I375" s="26">
        <f t="shared" si="41"/>
        <v>0</v>
      </c>
    </row>
    <row r="376" spans="3:10" ht="48" x14ac:dyDescent="0.25">
      <c r="C376" s="24">
        <v>4007235</v>
      </c>
      <c r="D376" s="39" t="s">
        <v>298</v>
      </c>
      <c r="E376" s="36" t="s">
        <v>13</v>
      </c>
      <c r="F376" s="40">
        <v>1</v>
      </c>
      <c r="G376" s="27"/>
      <c r="H376" s="27"/>
      <c r="I376" s="26">
        <f t="shared" si="41"/>
        <v>0</v>
      </c>
    </row>
    <row r="377" spans="3:10" ht="48" x14ac:dyDescent="0.25">
      <c r="C377" s="24">
        <v>4007236</v>
      </c>
      <c r="D377" s="39" t="s">
        <v>299</v>
      </c>
      <c r="E377" s="36" t="s">
        <v>13</v>
      </c>
      <c r="F377" s="40">
        <v>1</v>
      </c>
      <c r="G377" s="27"/>
      <c r="H377" s="27"/>
      <c r="I377" s="26">
        <f t="shared" si="41"/>
        <v>0</v>
      </c>
    </row>
    <row r="378" spans="3:10" s="11" customFormat="1" x14ac:dyDescent="0.25">
      <c r="C378" s="24"/>
      <c r="D378" s="39"/>
      <c r="E378" s="36"/>
      <c r="F378" s="40"/>
      <c r="G378" s="27"/>
      <c r="H378" s="27"/>
      <c r="I378" s="48">
        <f>SUM(I368:I377)</f>
        <v>0</v>
      </c>
      <c r="J378" s="12"/>
    </row>
    <row r="379" spans="3:10" x14ac:dyDescent="0.25">
      <c r="C379" s="37" t="s">
        <v>24</v>
      </c>
      <c r="D379" s="38" t="s">
        <v>300</v>
      </c>
      <c r="E379" s="15"/>
      <c r="F379" s="15"/>
      <c r="G379" s="15"/>
      <c r="H379" s="15"/>
      <c r="I379" s="15"/>
    </row>
    <row r="380" spans="3:10" x14ac:dyDescent="0.25">
      <c r="C380" s="45" t="s">
        <v>301</v>
      </c>
      <c r="D380" s="46" t="s">
        <v>30</v>
      </c>
      <c r="E380" s="47"/>
      <c r="F380" s="47"/>
      <c r="G380" s="47"/>
      <c r="H380" s="47"/>
      <c r="I380" s="47"/>
    </row>
    <row r="381" spans="3:10" ht="57.6" x14ac:dyDescent="0.25">
      <c r="C381" s="24">
        <v>4001051</v>
      </c>
      <c r="D381" s="39" t="s">
        <v>69</v>
      </c>
      <c r="E381" s="36" t="s">
        <v>14</v>
      </c>
      <c r="F381" s="40">
        <v>80</v>
      </c>
      <c r="G381" s="27"/>
      <c r="H381" s="27"/>
      <c r="I381" s="26">
        <f t="shared" ref="I381:I384" si="42">+G381*F381</f>
        <v>0</v>
      </c>
    </row>
    <row r="382" spans="3:10" ht="38.4" x14ac:dyDescent="0.25">
      <c r="C382" s="24">
        <v>3002052</v>
      </c>
      <c r="D382" s="39" t="s">
        <v>70</v>
      </c>
      <c r="E382" s="36" t="s">
        <v>21</v>
      </c>
      <c r="F382" s="40">
        <v>17.28</v>
      </c>
      <c r="G382" s="27"/>
      <c r="H382" s="27"/>
      <c r="I382" s="26">
        <f t="shared" si="42"/>
        <v>0</v>
      </c>
    </row>
    <row r="383" spans="3:10" ht="57.6" x14ac:dyDescent="0.25">
      <c r="C383" s="24">
        <v>4002036</v>
      </c>
      <c r="D383" s="39" t="s">
        <v>73</v>
      </c>
      <c r="E383" s="36" t="s">
        <v>74</v>
      </c>
      <c r="F383" s="40">
        <v>9.36</v>
      </c>
      <c r="G383" s="27"/>
      <c r="H383" s="27"/>
      <c r="I383" s="26">
        <f t="shared" si="42"/>
        <v>0</v>
      </c>
    </row>
    <row r="384" spans="3:10" ht="48" x14ac:dyDescent="0.25">
      <c r="C384" s="24">
        <v>4002042</v>
      </c>
      <c r="D384" s="39" t="s">
        <v>86</v>
      </c>
      <c r="E384" s="36" t="s">
        <v>12</v>
      </c>
      <c r="F384" s="40">
        <v>52</v>
      </c>
      <c r="G384" s="27"/>
      <c r="H384" s="27"/>
      <c r="I384" s="26">
        <f t="shared" si="42"/>
        <v>0</v>
      </c>
    </row>
    <row r="385" spans="3:10" s="11" customFormat="1" x14ac:dyDescent="0.25">
      <c r="C385" s="24"/>
      <c r="D385" s="39"/>
      <c r="E385" s="36"/>
      <c r="F385" s="40"/>
      <c r="G385" s="27"/>
      <c r="H385" s="27"/>
      <c r="I385" s="48">
        <f>SUM(I381:I384)</f>
        <v>0</v>
      </c>
      <c r="J385" s="12"/>
    </row>
    <row r="386" spans="3:10" x14ac:dyDescent="0.25">
      <c r="C386" s="45" t="s">
        <v>302</v>
      </c>
      <c r="D386" s="46" t="s">
        <v>76</v>
      </c>
      <c r="E386" s="47"/>
      <c r="F386" s="47"/>
      <c r="G386" s="47"/>
      <c r="H386" s="47"/>
      <c r="I386" s="47"/>
    </row>
    <row r="387" spans="3:10" ht="38.4" x14ac:dyDescent="0.25">
      <c r="C387" s="24">
        <v>4002003</v>
      </c>
      <c r="D387" s="39" t="s">
        <v>71</v>
      </c>
      <c r="E387" s="36" t="s">
        <v>72</v>
      </c>
      <c r="F387" s="40">
        <v>28.8</v>
      </c>
      <c r="G387" s="27"/>
      <c r="H387" s="27"/>
      <c r="I387" s="26">
        <f t="shared" ref="I387:I389" si="43">+G387*F387</f>
        <v>0</v>
      </c>
    </row>
    <row r="388" spans="3:10" ht="67.2" x14ac:dyDescent="0.25">
      <c r="C388" s="24">
        <v>4002112</v>
      </c>
      <c r="D388" s="39" t="s">
        <v>290</v>
      </c>
      <c r="E388" s="36" t="s">
        <v>12</v>
      </c>
      <c r="F388" s="40">
        <v>36</v>
      </c>
      <c r="G388" s="27"/>
      <c r="H388" s="27"/>
      <c r="I388" s="26">
        <f t="shared" si="43"/>
        <v>0</v>
      </c>
    </row>
    <row r="389" spans="3:10" ht="67.2" x14ac:dyDescent="0.25">
      <c r="C389" s="24">
        <v>4002027</v>
      </c>
      <c r="D389" s="39" t="s">
        <v>85</v>
      </c>
      <c r="E389" s="36" t="s">
        <v>14</v>
      </c>
      <c r="F389" s="40">
        <v>14.4</v>
      </c>
      <c r="G389" s="27"/>
      <c r="H389" s="27"/>
      <c r="I389" s="26">
        <f t="shared" si="43"/>
        <v>0</v>
      </c>
    </row>
    <row r="390" spans="3:10" s="11" customFormat="1" x14ac:dyDescent="0.25">
      <c r="C390" s="24"/>
      <c r="D390" s="39"/>
      <c r="E390" s="36"/>
      <c r="F390" s="40"/>
      <c r="G390" s="27"/>
      <c r="H390" s="27"/>
      <c r="I390" s="48">
        <f>SUM(I387:I389)</f>
        <v>0</v>
      </c>
      <c r="J390" s="12"/>
    </row>
    <row r="391" spans="3:10" x14ac:dyDescent="0.25">
      <c r="C391" s="45" t="s">
        <v>303</v>
      </c>
      <c r="D391" s="46" t="s">
        <v>100</v>
      </c>
      <c r="E391" s="47"/>
      <c r="F391" s="47"/>
      <c r="G391" s="47"/>
      <c r="H391" s="47"/>
      <c r="I391" s="47"/>
    </row>
    <row r="392" spans="3:10" ht="67.2" x14ac:dyDescent="0.25">
      <c r="C392" s="24">
        <v>4004065</v>
      </c>
      <c r="D392" s="39" t="s">
        <v>105</v>
      </c>
      <c r="E392" s="36" t="s">
        <v>14</v>
      </c>
      <c r="F392" s="40">
        <v>41.12</v>
      </c>
      <c r="G392" s="27"/>
      <c r="H392" s="27"/>
      <c r="I392" s="26">
        <f t="shared" ref="I392:I396" si="44">+G392*F392</f>
        <v>0</v>
      </c>
    </row>
    <row r="393" spans="3:10" ht="57.6" x14ac:dyDescent="0.25">
      <c r="C393" s="24">
        <v>4004334</v>
      </c>
      <c r="D393" s="39" t="s">
        <v>295</v>
      </c>
      <c r="E393" s="36" t="s">
        <v>12</v>
      </c>
      <c r="F393" s="40">
        <v>36</v>
      </c>
      <c r="G393" s="27"/>
      <c r="H393" s="27"/>
      <c r="I393" s="26">
        <f t="shared" si="44"/>
        <v>0</v>
      </c>
    </row>
    <row r="394" spans="3:10" ht="48" x14ac:dyDescent="0.25">
      <c r="C394" s="24">
        <v>4004335</v>
      </c>
      <c r="D394" s="39" t="s">
        <v>291</v>
      </c>
      <c r="E394" s="36" t="s">
        <v>12</v>
      </c>
      <c r="F394" s="40">
        <v>8.3000000000000007</v>
      </c>
      <c r="G394" s="27"/>
      <c r="H394" s="27"/>
      <c r="I394" s="26">
        <f t="shared" si="44"/>
        <v>0</v>
      </c>
    </row>
    <row r="395" spans="3:10" ht="48" x14ac:dyDescent="0.25">
      <c r="C395" s="24">
        <v>4004008</v>
      </c>
      <c r="D395" s="39" t="s">
        <v>108</v>
      </c>
      <c r="E395" s="36" t="s">
        <v>72</v>
      </c>
      <c r="F395" s="40">
        <v>80</v>
      </c>
      <c r="G395" s="27"/>
      <c r="H395" s="27"/>
      <c r="I395" s="26">
        <f t="shared" si="44"/>
        <v>0</v>
      </c>
    </row>
    <row r="396" spans="3:10" ht="48" x14ac:dyDescent="0.25">
      <c r="C396" s="24">
        <v>4005002</v>
      </c>
      <c r="D396" s="39" t="s">
        <v>111</v>
      </c>
      <c r="E396" s="36" t="s">
        <v>14</v>
      </c>
      <c r="F396" s="40">
        <v>64.02</v>
      </c>
      <c r="G396" s="27"/>
      <c r="H396" s="27"/>
      <c r="I396" s="26">
        <f t="shared" si="44"/>
        <v>0</v>
      </c>
    </row>
    <row r="397" spans="3:10" s="11" customFormat="1" x14ac:dyDescent="0.25">
      <c r="C397" s="24"/>
      <c r="D397" s="39"/>
      <c r="E397" s="36"/>
      <c r="F397" s="40"/>
      <c r="G397" s="27"/>
      <c r="H397" s="27"/>
      <c r="I397" s="48">
        <f>SUM(I392:I396)</f>
        <v>0</v>
      </c>
      <c r="J397" s="12"/>
    </row>
    <row r="398" spans="3:10" x14ac:dyDescent="0.25">
      <c r="C398" s="37" t="s">
        <v>304</v>
      </c>
      <c r="D398" s="38" t="s">
        <v>305</v>
      </c>
      <c r="E398" s="15"/>
      <c r="F398" s="15"/>
      <c r="G398" s="15"/>
      <c r="H398" s="15"/>
      <c r="I398" s="15"/>
    </row>
    <row r="399" spans="3:10" x14ac:dyDescent="0.25">
      <c r="C399" s="45" t="s">
        <v>306</v>
      </c>
      <c r="D399" s="46" t="s">
        <v>30</v>
      </c>
      <c r="E399" s="47"/>
      <c r="F399" s="47"/>
      <c r="G399" s="47"/>
      <c r="H399" s="47"/>
      <c r="I399" s="47"/>
    </row>
    <row r="400" spans="3:10" ht="61.8" customHeight="1" x14ac:dyDescent="0.25">
      <c r="C400" s="24" t="s">
        <v>307</v>
      </c>
      <c r="D400" s="39" t="s">
        <v>308</v>
      </c>
      <c r="E400" s="36" t="s">
        <v>14</v>
      </c>
      <c r="F400" s="40">
        <v>840</v>
      </c>
      <c r="G400" s="27"/>
      <c r="H400" s="27"/>
      <c r="I400" s="26">
        <f t="shared" ref="I400" si="45">+G400*F400</f>
        <v>0</v>
      </c>
    </row>
    <row r="401" spans="3:10" s="11" customFormat="1" x14ac:dyDescent="0.25">
      <c r="C401" s="24"/>
      <c r="D401" s="39"/>
      <c r="E401" s="36"/>
      <c r="F401" s="40"/>
      <c r="G401" s="27"/>
      <c r="H401" s="27"/>
      <c r="I401" s="48">
        <f>SUM(I400)</f>
        <v>0</v>
      </c>
      <c r="J401" s="12"/>
    </row>
    <row r="402" spans="3:10" x14ac:dyDescent="0.25">
      <c r="C402" s="45" t="s">
        <v>309</v>
      </c>
      <c r="D402" s="46" t="s">
        <v>76</v>
      </c>
      <c r="E402" s="47"/>
      <c r="F402" s="47"/>
      <c r="G402" s="47"/>
      <c r="H402" s="47"/>
      <c r="I402" s="47"/>
    </row>
    <row r="403" spans="3:10" ht="57.6" x14ac:dyDescent="0.25">
      <c r="C403" s="24">
        <v>4002001</v>
      </c>
      <c r="D403" s="39" t="s">
        <v>205</v>
      </c>
      <c r="E403" s="36" t="s">
        <v>74</v>
      </c>
      <c r="F403" s="40">
        <v>183.68</v>
      </c>
      <c r="G403" s="27"/>
      <c r="H403" s="27"/>
      <c r="I403" s="26">
        <f t="shared" ref="I403:I412" si="46">+G403*F403</f>
        <v>0</v>
      </c>
    </row>
    <row r="404" spans="3:10" ht="38.4" x14ac:dyDescent="0.25">
      <c r="C404" s="24">
        <v>4002003</v>
      </c>
      <c r="D404" s="39" t="s">
        <v>71</v>
      </c>
      <c r="E404" s="36" t="s">
        <v>72</v>
      </c>
      <c r="F404" s="40">
        <v>56.72</v>
      </c>
      <c r="G404" s="27"/>
      <c r="H404" s="27"/>
      <c r="I404" s="26">
        <f t="shared" si="46"/>
        <v>0</v>
      </c>
    </row>
    <row r="405" spans="3:10" ht="57.6" x14ac:dyDescent="0.25">
      <c r="C405" s="24">
        <v>4002036</v>
      </c>
      <c r="D405" s="39" t="s">
        <v>73</v>
      </c>
      <c r="E405" s="36" t="s">
        <v>74</v>
      </c>
      <c r="F405" s="40">
        <v>160.88</v>
      </c>
      <c r="G405" s="27"/>
      <c r="H405" s="27"/>
      <c r="I405" s="26">
        <f t="shared" si="46"/>
        <v>0</v>
      </c>
    </row>
    <row r="406" spans="3:10" ht="48" x14ac:dyDescent="0.25">
      <c r="C406" s="24">
        <v>4002013</v>
      </c>
      <c r="D406" s="39" t="s">
        <v>77</v>
      </c>
      <c r="E406" s="36" t="s">
        <v>21</v>
      </c>
      <c r="F406" s="40">
        <v>19.96</v>
      </c>
      <c r="G406" s="27"/>
      <c r="H406" s="27"/>
      <c r="I406" s="26">
        <f t="shared" si="46"/>
        <v>0</v>
      </c>
    </row>
    <row r="407" spans="3:10" ht="48" x14ac:dyDescent="0.25">
      <c r="C407" s="24" t="s">
        <v>310</v>
      </c>
      <c r="D407" s="39" t="s">
        <v>311</v>
      </c>
      <c r="E407" s="36" t="s">
        <v>72</v>
      </c>
      <c r="F407" s="40">
        <v>73.52</v>
      </c>
      <c r="G407" s="27"/>
      <c r="H407" s="27"/>
      <c r="I407" s="26">
        <f t="shared" si="46"/>
        <v>0</v>
      </c>
    </row>
    <row r="408" spans="3:10" ht="48" x14ac:dyDescent="0.25">
      <c r="C408" s="24">
        <v>4003038</v>
      </c>
      <c r="D408" s="39" t="s">
        <v>91</v>
      </c>
      <c r="E408" s="36" t="s">
        <v>92</v>
      </c>
      <c r="F408" s="40">
        <v>290.04000000000002</v>
      </c>
      <c r="G408" s="27"/>
      <c r="H408" s="27"/>
      <c r="I408" s="26">
        <f t="shared" si="46"/>
        <v>0</v>
      </c>
    </row>
    <row r="409" spans="3:10" ht="48" x14ac:dyDescent="0.25">
      <c r="C409" s="24">
        <v>4003039</v>
      </c>
      <c r="D409" s="39" t="s">
        <v>93</v>
      </c>
      <c r="E409" s="36" t="s">
        <v>92</v>
      </c>
      <c r="F409" s="40">
        <v>1706.4</v>
      </c>
      <c r="G409" s="27"/>
      <c r="H409" s="27"/>
      <c r="I409" s="26">
        <f t="shared" si="46"/>
        <v>0</v>
      </c>
    </row>
    <row r="410" spans="3:10" ht="48" x14ac:dyDescent="0.25">
      <c r="C410" s="24">
        <v>4003041</v>
      </c>
      <c r="D410" s="39" t="s">
        <v>95</v>
      </c>
      <c r="E410" s="36" t="s">
        <v>92</v>
      </c>
      <c r="F410" s="40">
        <v>777.6</v>
      </c>
      <c r="G410" s="27"/>
      <c r="H410" s="27"/>
      <c r="I410" s="26">
        <f t="shared" si="46"/>
        <v>0</v>
      </c>
    </row>
    <row r="411" spans="3:10" ht="38.4" x14ac:dyDescent="0.25">
      <c r="C411" s="24">
        <v>4003042</v>
      </c>
      <c r="D411" s="39" t="s">
        <v>312</v>
      </c>
      <c r="E411" s="36" t="s">
        <v>74</v>
      </c>
      <c r="F411" s="40">
        <v>0.14000000000000001</v>
      </c>
      <c r="G411" s="27"/>
      <c r="H411" s="27"/>
      <c r="I411" s="26">
        <f t="shared" si="46"/>
        <v>0</v>
      </c>
    </row>
    <row r="412" spans="3:10" ht="48" x14ac:dyDescent="0.25">
      <c r="C412" s="24">
        <v>4003043</v>
      </c>
      <c r="D412" s="39" t="s">
        <v>313</v>
      </c>
      <c r="E412" s="36" t="s">
        <v>126</v>
      </c>
      <c r="F412" s="40">
        <v>96</v>
      </c>
      <c r="G412" s="27"/>
      <c r="H412" s="27"/>
      <c r="I412" s="26">
        <f t="shared" si="46"/>
        <v>0</v>
      </c>
    </row>
    <row r="413" spans="3:10" s="11" customFormat="1" x14ac:dyDescent="0.25">
      <c r="C413" s="24"/>
      <c r="D413" s="39"/>
      <c r="E413" s="36"/>
      <c r="F413" s="40"/>
      <c r="G413" s="27"/>
      <c r="H413" s="27"/>
      <c r="I413" s="48">
        <f>SUM(I403:I412)</f>
        <v>0</v>
      </c>
      <c r="J413" s="12"/>
    </row>
    <row r="414" spans="3:10" x14ac:dyDescent="0.25">
      <c r="C414" s="45" t="s">
        <v>314</v>
      </c>
      <c r="D414" s="46" t="s">
        <v>315</v>
      </c>
      <c r="E414" s="47"/>
      <c r="F414" s="47"/>
      <c r="G414" s="47"/>
      <c r="H414" s="47"/>
      <c r="I414" s="47"/>
    </row>
    <row r="415" spans="3:10" ht="67.2" x14ac:dyDescent="0.25">
      <c r="C415" s="24">
        <v>4003046</v>
      </c>
      <c r="D415" s="39" t="s">
        <v>316</v>
      </c>
      <c r="E415" s="36" t="s">
        <v>80</v>
      </c>
      <c r="F415" s="40">
        <v>15778.3</v>
      </c>
      <c r="G415" s="27"/>
      <c r="H415" s="27"/>
      <c r="I415" s="26">
        <f t="shared" ref="I415:I417" si="47">+G415*F415</f>
        <v>0</v>
      </c>
    </row>
    <row r="416" spans="3:10" ht="57.6" x14ac:dyDescent="0.25">
      <c r="C416" s="24">
        <v>4003047</v>
      </c>
      <c r="D416" s="39" t="s">
        <v>317</v>
      </c>
      <c r="E416" s="36" t="s">
        <v>14</v>
      </c>
      <c r="F416" s="40">
        <v>840</v>
      </c>
      <c r="G416" s="27"/>
      <c r="H416" s="27"/>
      <c r="I416" s="26">
        <f t="shared" si="47"/>
        <v>0</v>
      </c>
    </row>
    <row r="417" spans="3:10" ht="57.6" x14ac:dyDescent="0.25">
      <c r="C417" s="24">
        <v>4003048</v>
      </c>
      <c r="D417" s="39" t="s">
        <v>318</v>
      </c>
      <c r="E417" s="36" t="s">
        <v>12</v>
      </c>
      <c r="F417" s="40">
        <v>40</v>
      </c>
      <c r="G417" s="27"/>
      <c r="H417" s="27"/>
      <c r="I417" s="26">
        <f t="shared" si="47"/>
        <v>0</v>
      </c>
    </row>
    <row r="418" spans="3:10" s="11" customFormat="1" x14ac:dyDescent="0.25">
      <c r="C418" s="24"/>
      <c r="D418" s="39"/>
      <c r="E418" s="36"/>
      <c r="F418" s="40"/>
      <c r="G418" s="27"/>
      <c r="H418" s="27"/>
      <c r="I418" s="48">
        <f>SUM(I415:I417)</f>
        <v>0</v>
      </c>
      <c r="J418" s="12"/>
    </row>
    <row r="419" spans="3:10" x14ac:dyDescent="0.25">
      <c r="C419" s="45" t="s">
        <v>319</v>
      </c>
      <c r="D419" s="46" t="s">
        <v>140</v>
      </c>
      <c r="E419" s="47"/>
      <c r="F419" s="47"/>
      <c r="G419" s="47"/>
      <c r="H419" s="47"/>
      <c r="I419" s="47"/>
    </row>
    <row r="420" spans="3:10" ht="48" x14ac:dyDescent="0.25">
      <c r="C420" s="24">
        <v>5124621</v>
      </c>
      <c r="D420" s="39" t="s">
        <v>320</v>
      </c>
      <c r="E420" s="36" t="s">
        <v>13</v>
      </c>
      <c r="F420" s="40">
        <v>10</v>
      </c>
      <c r="G420" s="27"/>
      <c r="H420" s="27"/>
      <c r="I420" s="26">
        <f t="shared" ref="I420:I429" si="48">+G420*F420</f>
        <v>0</v>
      </c>
    </row>
    <row r="421" spans="3:10" ht="34.799999999999997" customHeight="1" x14ac:dyDescent="0.25">
      <c r="C421" s="24">
        <v>4024082</v>
      </c>
      <c r="D421" s="39" t="s">
        <v>189</v>
      </c>
      <c r="E421" s="36" t="s">
        <v>12</v>
      </c>
      <c r="F421" s="40">
        <v>15</v>
      </c>
      <c r="G421" s="27"/>
      <c r="H421" s="27"/>
      <c r="I421" s="26">
        <f t="shared" si="48"/>
        <v>0</v>
      </c>
    </row>
    <row r="422" spans="3:10" ht="51.6" customHeight="1" x14ac:dyDescent="0.25">
      <c r="C422" s="24">
        <v>4024116</v>
      </c>
      <c r="D422" s="39" t="s">
        <v>321</v>
      </c>
      <c r="E422" s="36" t="s">
        <v>12</v>
      </c>
      <c r="F422" s="40">
        <v>30</v>
      </c>
      <c r="G422" s="27"/>
      <c r="H422" s="27"/>
      <c r="I422" s="26">
        <f t="shared" si="48"/>
        <v>0</v>
      </c>
    </row>
    <row r="423" spans="3:10" ht="46.8" customHeight="1" x14ac:dyDescent="0.25">
      <c r="C423" s="24">
        <v>4024120</v>
      </c>
      <c r="D423" s="39" t="s">
        <v>322</v>
      </c>
      <c r="E423" s="36" t="s">
        <v>12</v>
      </c>
      <c r="F423" s="40">
        <v>32</v>
      </c>
      <c r="G423" s="27"/>
      <c r="H423" s="27"/>
      <c r="I423" s="26">
        <f t="shared" si="48"/>
        <v>0</v>
      </c>
    </row>
    <row r="424" spans="3:10" ht="48" x14ac:dyDescent="0.25">
      <c r="C424" s="24" t="s">
        <v>323</v>
      </c>
      <c r="D424" s="39" t="s">
        <v>324</v>
      </c>
      <c r="E424" s="36" t="s">
        <v>12</v>
      </c>
      <c r="F424" s="40">
        <v>63.77</v>
      </c>
      <c r="G424" s="27"/>
      <c r="H424" s="27"/>
      <c r="I424" s="26">
        <f t="shared" si="48"/>
        <v>0</v>
      </c>
    </row>
    <row r="425" spans="3:10" ht="41.4" customHeight="1" x14ac:dyDescent="0.25">
      <c r="C425" s="24" t="s">
        <v>190</v>
      </c>
      <c r="D425" s="39" t="s">
        <v>191</v>
      </c>
      <c r="E425" s="36" t="s">
        <v>12</v>
      </c>
      <c r="F425" s="40">
        <v>127.54</v>
      </c>
      <c r="G425" s="27"/>
      <c r="H425" s="27"/>
      <c r="I425" s="26">
        <f t="shared" si="48"/>
        <v>0</v>
      </c>
    </row>
    <row r="426" spans="3:10" ht="42" customHeight="1" x14ac:dyDescent="0.25">
      <c r="C426" s="24">
        <v>4013010</v>
      </c>
      <c r="D426" s="39" t="s">
        <v>325</v>
      </c>
      <c r="E426" s="36" t="s">
        <v>193</v>
      </c>
      <c r="F426" s="40">
        <v>68.77</v>
      </c>
      <c r="G426" s="27"/>
      <c r="H426" s="27"/>
      <c r="I426" s="26">
        <f t="shared" si="48"/>
        <v>0</v>
      </c>
    </row>
    <row r="427" spans="3:10" ht="38.4" x14ac:dyDescent="0.25">
      <c r="C427" s="24">
        <v>4013013</v>
      </c>
      <c r="D427" s="39" t="s">
        <v>326</v>
      </c>
      <c r="E427" s="36" t="s">
        <v>126</v>
      </c>
      <c r="F427" s="40">
        <v>10</v>
      </c>
      <c r="G427" s="27"/>
      <c r="H427" s="27"/>
      <c r="I427" s="26">
        <f t="shared" si="48"/>
        <v>0</v>
      </c>
    </row>
    <row r="428" spans="3:10" ht="48" x14ac:dyDescent="0.25">
      <c r="C428" s="24">
        <v>4013016</v>
      </c>
      <c r="D428" s="39" t="s">
        <v>327</v>
      </c>
      <c r="E428" s="36" t="s">
        <v>126</v>
      </c>
      <c r="F428" s="40">
        <v>10</v>
      </c>
      <c r="G428" s="27"/>
      <c r="H428" s="27"/>
      <c r="I428" s="26">
        <f t="shared" si="48"/>
        <v>0</v>
      </c>
    </row>
    <row r="429" spans="3:10" ht="48" x14ac:dyDescent="0.25">
      <c r="C429" s="24">
        <v>4003049</v>
      </c>
      <c r="D429" s="39" t="s">
        <v>328</v>
      </c>
      <c r="E429" s="36" t="s">
        <v>193</v>
      </c>
      <c r="F429" s="40">
        <v>53</v>
      </c>
      <c r="G429" s="27"/>
      <c r="H429" s="27"/>
      <c r="I429" s="26">
        <f t="shared" si="48"/>
        <v>0</v>
      </c>
    </row>
    <row r="430" spans="3:10" s="11" customFormat="1" x14ac:dyDescent="0.25">
      <c r="C430" s="24"/>
      <c r="D430" s="39"/>
      <c r="E430" s="36"/>
      <c r="F430" s="40"/>
      <c r="G430" s="27"/>
      <c r="H430" s="27"/>
      <c r="I430" s="48">
        <f>SUM(I420:I429)</f>
        <v>0</v>
      </c>
      <c r="J430" s="12"/>
    </row>
    <row r="431" spans="3:10" ht="19.2" x14ac:dyDescent="0.25">
      <c r="C431" s="37" t="s">
        <v>25</v>
      </c>
      <c r="D431" s="38" t="s">
        <v>329</v>
      </c>
      <c r="E431" s="15"/>
      <c r="F431" s="15"/>
      <c r="G431" s="15"/>
      <c r="H431" s="15"/>
      <c r="I431" s="15"/>
    </row>
    <row r="432" spans="3:10" x14ac:dyDescent="0.25">
      <c r="C432" s="45" t="s">
        <v>330</v>
      </c>
      <c r="D432" s="46" t="s">
        <v>61</v>
      </c>
      <c r="E432" s="47"/>
      <c r="F432" s="47"/>
      <c r="G432" s="47"/>
      <c r="H432" s="47"/>
      <c r="I432" s="47"/>
    </row>
    <row r="433" spans="3:10" ht="137.4" customHeight="1" x14ac:dyDescent="0.25">
      <c r="C433" s="24">
        <v>3007057</v>
      </c>
      <c r="D433" s="39" t="s">
        <v>62</v>
      </c>
      <c r="E433" s="36" t="s">
        <v>13</v>
      </c>
      <c r="F433" s="40">
        <v>28</v>
      </c>
      <c r="G433" s="27"/>
      <c r="H433" s="27"/>
      <c r="I433" s="26">
        <f t="shared" ref="I433:I436" si="49">+G433*F433</f>
        <v>0</v>
      </c>
    </row>
    <row r="434" spans="3:10" ht="134.4" customHeight="1" x14ac:dyDescent="0.25">
      <c r="C434" s="24">
        <v>3007070</v>
      </c>
      <c r="D434" s="39" t="s">
        <v>331</v>
      </c>
      <c r="E434" s="36" t="s">
        <v>13</v>
      </c>
      <c r="F434" s="40">
        <v>15</v>
      </c>
      <c r="G434" s="27"/>
      <c r="H434" s="27"/>
      <c r="I434" s="26">
        <f t="shared" si="49"/>
        <v>0</v>
      </c>
    </row>
    <row r="435" spans="3:10" ht="136.80000000000001" customHeight="1" x14ac:dyDescent="0.25">
      <c r="C435" s="24">
        <v>3007071</v>
      </c>
      <c r="D435" s="39" t="s">
        <v>332</v>
      </c>
      <c r="E435" s="36" t="s">
        <v>13</v>
      </c>
      <c r="F435" s="40">
        <v>8</v>
      </c>
      <c r="G435" s="27"/>
      <c r="H435" s="27"/>
      <c r="I435" s="26">
        <f t="shared" si="49"/>
        <v>0</v>
      </c>
    </row>
    <row r="436" spans="3:10" ht="84.6" customHeight="1" x14ac:dyDescent="0.25">
      <c r="C436" s="24">
        <v>3007007</v>
      </c>
      <c r="D436" s="39" t="s">
        <v>63</v>
      </c>
      <c r="E436" s="36" t="s">
        <v>13</v>
      </c>
      <c r="F436" s="40">
        <v>51</v>
      </c>
      <c r="G436" s="27"/>
      <c r="H436" s="27"/>
      <c r="I436" s="26">
        <f t="shared" si="49"/>
        <v>0</v>
      </c>
    </row>
    <row r="437" spans="3:10" s="11" customFormat="1" x14ac:dyDescent="0.25">
      <c r="C437" s="24"/>
      <c r="D437" s="39"/>
      <c r="E437" s="36"/>
      <c r="F437" s="40"/>
      <c r="G437" s="27"/>
      <c r="H437" s="27"/>
      <c r="I437" s="48">
        <f>SUM(I433:I436)</f>
        <v>0</v>
      </c>
      <c r="J437" s="12"/>
    </row>
    <row r="438" spans="3:10" x14ac:dyDescent="0.25">
      <c r="C438" s="37" t="s">
        <v>333</v>
      </c>
      <c r="D438" s="38" t="s">
        <v>334</v>
      </c>
      <c r="E438" s="15"/>
      <c r="F438" s="15"/>
      <c r="G438" s="15"/>
      <c r="H438" s="15"/>
      <c r="I438" s="15"/>
    </row>
    <row r="439" spans="3:10" ht="42.6" customHeight="1" x14ac:dyDescent="0.25">
      <c r="C439" s="24" t="s">
        <v>335</v>
      </c>
      <c r="D439" s="39" t="s">
        <v>336</v>
      </c>
      <c r="E439" s="36" t="s">
        <v>21</v>
      </c>
      <c r="F439" s="40">
        <v>2.94</v>
      </c>
      <c r="G439" s="27"/>
      <c r="H439" s="27"/>
      <c r="I439" s="26">
        <f t="shared" ref="I439:I448" si="50">+G439*F439</f>
        <v>0</v>
      </c>
    </row>
    <row r="440" spans="3:10" ht="51.6" customHeight="1" x14ac:dyDescent="0.25">
      <c r="C440" s="24">
        <v>4002054</v>
      </c>
      <c r="D440" s="39" t="s">
        <v>337</v>
      </c>
      <c r="E440" s="36" t="s">
        <v>12</v>
      </c>
      <c r="F440" s="40">
        <v>21.6</v>
      </c>
      <c r="G440" s="27"/>
      <c r="H440" s="27"/>
      <c r="I440" s="26">
        <f t="shared" si="50"/>
        <v>0</v>
      </c>
    </row>
    <row r="441" spans="3:10" ht="67.2" x14ac:dyDescent="0.25">
      <c r="C441" s="24">
        <v>4002027</v>
      </c>
      <c r="D441" s="39" t="s">
        <v>338</v>
      </c>
      <c r="E441" s="36" t="s">
        <v>14</v>
      </c>
      <c r="F441" s="40">
        <v>10.32</v>
      </c>
      <c r="G441" s="27"/>
      <c r="H441" s="27"/>
      <c r="I441" s="26">
        <f t="shared" si="50"/>
        <v>0</v>
      </c>
    </row>
    <row r="442" spans="3:10" ht="48" x14ac:dyDescent="0.25">
      <c r="C442" s="24">
        <v>4005002</v>
      </c>
      <c r="D442" s="39" t="s">
        <v>339</v>
      </c>
      <c r="E442" s="36" t="s">
        <v>14</v>
      </c>
      <c r="F442" s="40">
        <v>17.82</v>
      </c>
      <c r="G442" s="27"/>
      <c r="H442" s="27"/>
      <c r="I442" s="26">
        <f t="shared" si="50"/>
        <v>0</v>
      </c>
    </row>
    <row r="443" spans="3:10" ht="57.6" x14ac:dyDescent="0.25">
      <c r="C443" s="24">
        <v>4004011</v>
      </c>
      <c r="D443" s="39" t="s">
        <v>340</v>
      </c>
      <c r="E443" s="36" t="s">
        <v>14</v>
      </c>
      <c r="F443" s="40">
        <v>369.8</v>
      </c>
      <c r="G443" s="27"/>
      <c r="H443" s="27"/>
      <c r="I443" s="26">
        <f t="shared" si="50"/>
        <v>0</v>
      </c>
    </row>
    <row r="444" spans="3:10" ht="32.4" customHeight="1" x14ac:dyDescent="0.25">
      <c r="C444" s="24">
        <v>3009155</v>
      </c>
      <c r="D444" s="39" t="s">
        <v>341</v>
      </c>
      <c r="E444" s="36" t="s">
        <v>13</v>
      </c>
      <c r="F444" s="40">
        <v>29</v>
      </c>
      <c r="G444" s="27"/>
      <c r="H444" s="27"/>
      <c r="I444" s="26">
        <f t="shared" si="50"/>
        <v>0</v>
      </c>
    </row>
    <row r="445" spans="3:10" ht="31.8" customHeight="1" x14ac:dyDescent="0.25">
      <c r="C445" s="24">
        <v>5012546</v>
      </c>
      <c r="D445" s="39" t="s">
        <v>342</v>
      </c>
      <c r="E445" s="36" t="s">
        <v>126</v>
      </c>
      <c r="F445" s="40">
        <v>41</v>
      </c>
      <c r="G445" s="27"/>
      <c r="H445" s="27"/>
      <c r="I445" s="26">
        <f t="shared" si="50"/>
        <v>0</v>
      </c>
    </row>
    <row r="446" spans="3:10" ht="35.4" customHeight="1" x14ac:dyDescent="0.25">
      <c r="C446" s="24">
        <v>5012562</v>
      </c>
      <c r="D446" s="39" t="s">
        <v>343</v>
      </c>
      <c r="E446" s="36" t="s">
        <v>13</v>
      </c>
      <c r="F446" s="40">
        <v>58</v>
      </c>
      <c r="G446" s="27"/>
      <c r="H446" s="27"/>
      <c r="I446" s="26">
        <f t="shared" si="50"/>
        <v>0</v>
      </c>
    </row>
    <row r="447" spans="3:10" ht="48" x14ac:dyDescent="0.25">
      <c r="C447" s="24">
        <v>6012584</v>
      </c>
      <c r="D447" s="39" t="s">
        <v>344</v>
      </c>
      <c r="E447" s="36" t="s">
        <v>72</v>
      </c>
      <c r="F447" s="40">
        <v>75.37</v>
      </c>
      <c r="G447" s="27"/>
      <c r="H447" s="27"/>
      <c r="I447" s="26">
        <f t="shared" si="50"/>
        <v>0</v>
      </c>
    </row>
    <row r="448" spans="3:10" ht="48" x14ac:dyDescent="0.25">
      <c r="C448" s="24">
        <v>8001024</v>
      </c>
      <c r="D448" s="39" t="s">
        <v>345</v>
      </c>
      <c r="E448" s="36" t="s">
        <v>193</v>
      </c>
      <c r="F448" s="40">
        <v>119.93</v>
      </c>
      <c r="G448" s="27"/>
      <c r="H448" s="27"/>
      <c r="I448" s="26">
        <f t="shared" si="50"/>
        <v>0</v>
      </c>
    </row>
    <row r="449" spans="3:10" s="11" customFormat="1" x14ac:dyDescent="0.25">
      <c r="C449" s="24"/>
      <c r="D449" s="39"/>
      <c r="E449" s="36"/>
      <c r="F449" s="40"/>
      <c r="G449" s="27"/>
      <c r="H449" s="27"/>
      <c r="I449" s="48">
        <f>SUM(I439:I448)</f>
        <v>0</v>
      </c>
      <c r="J449" s="12"/>
    </row>
    <row r="450" spans="3:10" x14ac:dyDescent="0.25">
      <c r="C450" s="37" t="s">
        <v>346</v>
      </c>
      <c r="D450" s="38" t="s">
        <v>347</v>
      </c>
      <c r="E450" s="15"/>
      <c r="F450" s="15"/>
      <c r="G450" s="15"/>
      <c r="H450" s="15"/>
      <c r="I450" s="15"/>
    </row>
    <row r="451" spans="3:10" x14ac:dyDescent="0.25">
      <c r="C451" s="45" t="s">
        <v>348</v>
      </c>
      <c r="D451" s="46" t="s">
        <v>30</v>
      </c>
      <c r="E451" s="47"/>
      <c r="F451" s="47"/>
      <c r="G451" s="47"/>
      <c r="H451" s="47"/>
      <c r="I451" s="47"/>
    </row>
    <row r="452" spans="3:10" ht="57.6" x14ac:dyDescent="0.25">
      <c r="C452" s="24">
        <v>4001051</v>
      </c>
      <c r="D452" s="39" t="s">
        <v>69</v>
      </c>
      <c r="E452" s="36" t="s">
        <v>14</v>
      </c>
      <c r="F452" s="40">
        <v>32.6</v>
      </c>
      <c r="G452" s="27"/>
      <c r="H452" s="27"/>
      <c r="I452" s="26">
        <f t="shared" ref="I452" si="51">+G452*F452</f>
        <v>0</v>
      </c>
    </row>
    <row r="453" spans="3:10" s="11" customFormat="1" x14ac:dyDescent="0.25">
      <c r="C453" s="24"/>
      <c r="D453" s="39"/>
      <c r="E453" s="36"/>
      <c r="F453" s="40"/>
      <c r="G453" s="27"/>
      <c r="H453" s="27"/>
      <c r="I453" s="48">
        <f>SUM(I452)</f>
        <v>0</v>
      </c>
      <c r="J453" s="12"/>
    </row>
    <row r="454" spans="3:10" x14ac:dyDescent="0.25">
      <c r="C454" s="45" t="s">
        <v>349</v>
      </c>
      <c r="D454" s="46" t="s">
        <v>33</v>
      </c>
      <c r="E454" s="47"/>
      <c r="F454" s="47"/>
      <c r="G454" s="47"/>
      <c r="H454" s="47"/>
      <c r="I454" s="47"/>
    </row>
    <row r="455" spans="3:10" ht="24.6" customHeight="1" x14ac:dyDescent="0.25">
      <c r="C455" s="24">
        <v>3002001</v>
      </c>
      <c r="D455" s="39" t="s">
        <v>36</v>
      </c>
      <c r="E455" s="36" t="s">
        <v>21</v>
      </c>
      <c r="F455" s="40">
        <v>26.08</v>
      </c>
      <c r="G455" s="27"/>
      <c r="H455" s="27"/>
      <c r="I455" s="26">
        <f t="shared" ref="I455:I458" si="52">+G455*F455</f>
        <v>0</v>
      </c>
    </row>
    <row r="456" spans="3:10" ht="38.4" x14ac:dyDescent="0.25">
      <c r="C456" s="24">
        <v>3002002</v>
      </c>
      <c r="D456" s="39" t="s">
        <v>37</v>
      </c>
      <c r="E456" s="36" t="s">
        <v>21</v>
      </c>
      <c r="F456" s="40">
        <v>26.08</v>
      </c>
      <c r="G456" s="27"/>
      <c r="H456" s="27"/>
      <c r="I456" s="26">
        <f t="shared" si="52"/>
        <v>0</v>
      </c>
    </row>
    <row r="457" spans="3:10" ht="48" x14ac:dyDescent="0.25">
      <c r="C457" s="24">
        <v>3002003</v>
      </c>
      <c r="D457" s="39" t="s">
        <v>45</v>
      </c>
      <c r="E457" s="36" t="s">
        <v>14</v>
      </c>
      <c r="F457" s="40">
        <v>86.67</v>
      </c>
      <c r="G457" s="27"/>
      <c r="H457" s="27"/>
      <c r="I457" s="26">
        <f t="shared" si="52"/>
        <v>0</v>
      </c>
    </row>
    <row r="458" spans="3:10" ht="48" x14ac:dyDescent="0.25">
      <c r="C458" s="24">
        <v>3002004</v>
      </c>
      <c r="D458" s="39" t="s">
        <v>350</v>
      </c>
      <c r="E458" s="36" t="s">
        <v>21</v>
      </c>
      <c r="F458" s="40">
        <v>26.08</v>
      </c>
      <c r="G458" s="27"/>
      <c r="H458" s="27"/>
      <c r="I458" s="26">
        <f t="shared" si="52"/>
        <v>0</v>
      </c>
    </row>
    <row r="459" spans="3:10" s="11" customFormat="1" x14ac:dyDescent="0.25">
      <c r="C459" s="24"/>
      <c r="D459" s="39"/>
      <c r="E459" s="36"/>
      <c r="F459" s="40"/>
      <c r="G459" s="27"/>
      <c r="H459" s="27"/>
      <c r="I459" s="48">
        <f>SUM(I455:I458)</f>
        <v>0</v>
      </c>
      <c r="J459" s="12"/>
    </row>
    <row r="460" spans="3:10" x14ac:dyDescent="0.25">
      <c r="C460" s="45" t="s">
        <v>351</v>
      </c>
      <c r="D460" s="46" t="s">
        <v>76</v>
      </c>
      <c r="E460" s="47"/>
      <c r="F460" s="47"/>
      <c r="G460" s="47"/>
      <c r="H460" s="47"/>
      <c r="I460" s="47"/>
    </row>
    <row r="461" spans="3:10" ht="38.4" x14ac:dyDescent="0.25">
      <c r="C461" s="24" t="s">
        <v>352</v>
      </c>
      <c r="D461" s="39" t="s">
        <v>353</v>
      </c>
      <c r="E461" s="36" t="s">
        <v>14</v>
      </c>
      <c r="F461" s="40">
        <v>32.6</v>
      </c>
      <c r="G461" s="27"/>
      <c r="H461" s="27"/>
      <c r="I461" s="26">
        <f t="shared" ref="I461:I465" si="53">+G461*F461</f>
        <v>0</v>
      </c>
    </row>
    <row r="462" spans="3:10" ht="48" x14ac:dyDescent="0.25">
      <c r="C462" s="24">
        <v>4002015</v>
      </c>
      <c r="D462" s="39" t="s">
        <v>78</v>
      </c>
      <c r="E462" s="36" t="s">
        <v>14</v>
      </c>
      <c r="F462" s="40">
        <v>3.5</v>
      </c>
      <c r="G462" s="27"/>
      <c r="H462" s="27"/>
      <c r="I462" s="26">
        <f t="shared" si="53"/>
        <v>0</v>
      </c>
    </row>
    <row r="463" spans="3:10" ht="48" x14ac:dyDescent="0.25">
      <c r="C463" s="24">
        <v>4002013</v>
      </c>
      <c r="D463" s="39" t="s">
        <v>77</v>
      </c>
      <c r="E463" s="36" t="s">
        <v>21</v>
      </c>
      <c r="F463" s="40">
        <v>4.8899999999999997</v>
      </c>
      <c r="G463" s="27"/>
      <c r="H463" s="27"/>
      <c r="I463" s="26">
        <f t="shared" si="53"/>
        <v>0</v>
      </c>
    </row>
    <row r="464" spans="3:10" ht="48" x14ac:dyDescent="0.25">
      <c r="C464" s="24">
        <v>4002021</v>
      </c>
      <c r="D464" s="39" t="s">
        <v>82</v>
      </c>
      <c r="E464" s="36" t="s">
        <v>80</v>
      </c>
      <c r="F464" s="40">
        <v>167.23</v>
      </c>
      <c r="G464" s="27"/>
      <c r="H464" s="27"/>
      <c r="I464" s="26">
        <f t="shared" si="53"/>
        <v>0</v>
      </c>
    </row>
    <row r="465" spans="3:10" ht="57.6" x14ac:dyDescent="0.25">
      <c r="C465" s="24" t="s">
        <v>354</v>
      </c>
      <c r="D465" s="39" t="s">
        <v>355</v>
      </c>
      <c r="E465" s="36" t="s">
        <v>12</v>
      </c>
      <c r="F465" s="40">
        <v>15.9</v>
      </c>
      <c r="G465" s="27"/>
      <c r="H465" s="27"/>
      <c r="I465" s="26">
        <f t="shared" si="53"/>
        <v>0</v>
      </c>
    </row>
    <row r="466" spans="3:10" s="11" customFormat="1" x14ac:dyDescent="0.25">
      <c r="C466" s="24"/>
      <c r="D466" s="39"/>
      <c r="E466" s="36"/>
      <c r="F466" s="40"/>
      <c r="G466" s="27"/>
      <c r="H466" s="27"/>
      <c r="I466" s="48">
        <f>SUM(I461:I465)</f>
        <v>0</v>
      </c>
      <c r="J466" s="12"/>
    </row>
    <row r="467" spans="3:10" x14ac:dyDescent="0.25">
      <c r="C467" s="45" t="s">
        <v>356</v>
      </c>
      <c r="D467" s="46" t="s">
        <v>88</v>
      </c>
      <c r="E467" s="47"/>
      <c r="F467" s="47"/>
      <c r="G467" s="47"/>
      <c r="H467" s="47"/>
      <c r="I467" s="47"/>
    </row>
    <row r="468" spans="3:10" ht="96" x14ac:dyDescent="0.25">
      <c r="C468" s="24">
        <v>9991048</v>
      </c>
      <c r="D468" s="39" t="s">
        <v>357</v>
      </c>
      <c r="E468" s="36" t="s">
        <v>14</v>
      </c>
      <c r="F468" s="40">
        <v>13.7</v>
      </c>
      <c r="G468" s="27"/>
      <c r="H468" s="27"/>
      <c r="I468" s="26">
        <f t="shared" ref="I468" si="54">+G468*F468</f>
        <v>0</v>
      </c>
    </row>
    <row r="469" spans="3:10" s="11" customFormat="1" x14ac:dyDescent="0.25">
      <c r="C469" s="24"/>
      <c r="D469" s="39"/>
      <c r="E469" s="36"/>
      <c r="F469" s="40"/>
      <c r="G469" s="27"/>
      <c r="H469" s="27"/>
      <c r="I469" s="48">
        <f>SUM(I468)</f>
        <v>0</v>
      </c>
      <c r="J469" s="12"/>
    </row>
    <row r="470" spans="3:10" x14ac:dyDescent="0.25">
      <c r="C470" s="45" t="s">
        <v>358</v>
      </c>
      <c r="D470" s="46" t="s">
        <v>100</v>
      </c>
      <c r="E470" s="47"/>
      <c r="F470" s="47"/>
      <c r="G470" s="47"/>
      <c r="H470" s="47"/>
      <c r="I470" s="47"/>
    </row>
    <row r="471" spans="3:10" ht="67.2" x14ac:dyDescent="0.25">
      <c r="C471" s="24">
        <v>4004065</v>
      </c>
      <c r="D471" s="39" t="s">
        <v>105</v>
      </c>
      <c r="E471" s="36" t="s">
        <v>14</v>
      </c>
      <c r="F471" s="40">
        <v>42.3</v>
      </c>
      <c r="G471" s="27"/>
      <c r="H471" s="27"/>
      <c r="I471" s="26">
        <f t="shared" ref="I471:I480" si="55">+G471*F471</f>
        <v>0</v>
      </c>
    </row>
    <row r="472" spans="3:10" ht="57.6" x14ac:dyDescent="0.25">
      <c r="C472" s="24">
        <v>4004334</v>
      </c>
      <c r="D472" s="39" t="s">
        <v>295</v>
      </c>
      <c r="E472" s="36" t="s">
        <v>12</v>
      </c>
      <c r="F472" s="40">
        <v>15.9</v>
      </c>
      <c r="G472" s="27"/>
      <c r="H472" s="27"/>
      <c r="I472" s="26">
        <f t="shared" si="55"/>
        <v>0</v>
      </c>
    </row>
    <row r="473" spans="3:10" ht="48" x14ac:dyDescent="0.25">
      <c r="C473" s="24">
        <v>4004335</v>
      </c>
      <c r="D473" s="39" t="s">
        <v>291</v>
      </c>
      <c r="E473" s="36" t="s">
        <v>12</v>
      </c>
      <c r="F473" s="40">
        <v>45</v>
      </c>
      <c r="G473" s="27"/>
      <c r="H473" s="27"/>
      <c r="I473" s="26">
        <f t="shared" si="55"/>
        <v>0</v>
      </c>
    </row>
    <row r="474" spans="3:10" ht="48" x14ac:dyDescent="0.25">
      <c r="C474" s="24">
        <v>4005002</v>
      </c>
      <c r="D474" s="39" t="s">
        <v>111</v>
      </c>
      <c r="E474" s="36" t="s">
        <v>14</v>
      </c>
      <c r="F474" s="40">
        <v>86.82</v>
      </c>
      <c r="G474" s="27"/>
      <c r="H474" s="27"/>
      <c r="I474" s="26">
        <f t="shared" si="55"/>
        <v>0</v>
      </c>
    </row>
    <row r="475" spans="3:10" ht="76.8" x14ac:dyDescent="0.25">
      <c r="C475" s="24">
        <v>4005050</v>
      </c>
      <c r="D475" s="39" t="s">
        <v>112</v>
      </c>
      <c r="E475" s="36" t="s">
        <v>14</v>
      </c>
      <c r="F475" s="40">
        <v>86.82</v>
      </c>
      <c r="G475" s="27"/>
      <c r="H475" s="27"/>
      <c r="I475" s="26">
        <f t="shared" si="55"/>
        <v>0</v>
      </c>
    </row>
    <row r="476" spans="3:10" ht="57.6" x14ac:dyDescent="0.25">
      <c r="C476" s="24">
        <v>4006191</v>
      </c>
      <c r="D476" s="39" t="s">
        <v>119</v>
      </c>
      <c r="E476" s="36" t="s">
        <v>14</v>
      </c>
      <c r="F476" s="40">
        <v>8.8699999999999992</v>
      </c>
      <c r="G476" s="27"/>
      <c r="H476" s="27"/>
      <c r="I476" s="26">
        <f t="shared" si="55"/>
        <v>0</v>
      </c>
    </row>
    <row r="477" spans="3:10" ht="84.6" customHeight="1" x14ac:dyDescent="0.25">
      <c r="C477" s="24">
        <v>4004087</v>
      </c>
      <c r="D477" s="39" t="s">
        <v>113</v>
      </c>
      <c r="E477" s="36" t="s">
        <v>14</v>
      </c>
      <c r="F477" s="40">
        <v>13.7</v>
      </c>
      <c r="G477" s="27"/>
      <c r="H477" s="27"/>
      <c r="I477" s="26">
        <f t="shared" si="55"/>
        <v>0</v>
      </c>
    </row>
    <row r="478" spans="3:10" ht="48" x14ac:dyDescent="0.25">
      <c r="C478" s="24" t="s">
        <v>359</v>
      </c>
      <c r="D478" s="39" t="s">
        <v>360</v>
      </c>
      <c r="E478" s="36" t="s">
        <v>14</v>
      </c>
      <c r="F478" s="40">
        <v>8.8699999999999992</v>
      </c>
      <c r="G478" s="27"/>
      <c r="H478" s="27"/>
      <c r="I478" s="26">
        <f t="shared" si="55"/>
        <v>0</v>
      </c>
    </row>
    <row r="479" spans="3:10" ht="75.599999999999994" customHeight="1" x14ac:dyDescent="0.25">
      <c r="C479" s="24">
        <v>8546711</v>
      </c>
      <c r="D479" s="39" t="s">
        <v>361</v>
      </c>
      <c r="E479" s="36" t="s">
        <v>14</v>
      </c>
      <c r="F479" s="40">
        <v>1.56</v>
      </c>
      <c r="G479" s="27"/>
      <c r="H479" s="27"/>
      <c r="I479" s="26">
        <f t="shared" si="55"/>
        <v>0</v>
      </c>
    </row>
    <row r="480" spans="3:10" ht="48" x14ac:dyDescent="0.25">
      <c r="C480" s="24">
        <v>4003954</v>
      </c>
      <c r="D480" s="39" t="s">
        <v>97</v>
      </c>
      <c r="E480" s="36" t="s">
        <v>13</v>
      </c>
      <c r="F480" s="40">
        <v>1</v>
      </c>
      <c r="G480" s="27"/>
      <c r="H480" s="27"/>
      <c r="I480" s="26">
        <f t="shared" si="55"/>
        <v>0</v>
      </c>
    </row>
    <row r="481" spans="3:10" s="11" customFormat="1" x14ac:dyDescent="0.25">
      <c r="C481" s="24"/>
      <c r="D481" s="39"/>
      <c r="E481" s="36"/>
      <c r="F481" s="40"/>
      <c r="G481" s="27"/>
      <c r="H481" s="27"/>
      <c r="I481" s="48">
        <f>SUM(I471:I480)</f>
        <v>0</v>
      </c>
      <c r="J481" s="12"/>
    </row>
    <row r="482" spans="3:10" x14ac:dyDescent="0.25">
      <c r="C482" s="45" t="s">
        <v>362</v>
      </c>
      <c r="D482" s="46" t="s">
        <v>123</v>
      </c>
      <c r="E482" s="47"/>
      <c r="F482" s="47"/>
      <c r="G482" s="47"/>
      <c r="H482" s="47"/>
      <c r="I482" s="47"/>
    </row>
    <row r="483" spans="3:10" ht="111" customHeight="1" x14ac:dyDescent="0.25">
      <c r="C483" s="24">
        <v>4007240</v>
      </c>
      <c r="D483" s="39" t="s">
        <v>363</v>
      </c>
      <c r="E483" s="36" t="s">
        <v>235</v>
      </c>
      <c r="F483" s="40">
        <v>2</v>
      </c>
      <c r="G483" s="27"/>
      <c r="H483" s="27"/>
      <c r="I483" s="26">
        <f t="shared" ref="I483:I486" si="56">+G483*F483</f>
        <v>0</v>
      </c>
    </row>
    <row r="484" spans="3:10" ht="147.6" customHeight="1" x14ac:dyDescent="0.25">
      <c r="C484" s="24">
        <v>4007241</v>
      </c>
      <c r="D484" s="39" t="s">
        <v>364</v>
      </c>
      <c r="E484" s="36" t="s">
        <v>235</v>
      </c>
      <c r="F484" s="40">
        <v>1</v>
      </c>
      <c r="G484" s="27"/>
      <c r="H484" s="27"/>
      <c r="I484" s="26">
        <f t="shared" si="56"/>
        <v>0</v>
      </c>
    </row>
    <row r="485" spans="3:10" ht="76.8" x14ac:dyDescent="0.25">
      <c r="C485" s="24">
        <v>4007242</v>
      </c>
      <c r="D485" s="39" t="s">
        <v>365</v>
      </c>
      <c r="E485" s="36" t="s">
        <v>235</v>
      </c>
      <c r="F485" s="40">
        <v>2</v>
      </c>
      <c r="G485" s="27"/>
      <c r="H485" s="27"/>
      <c r="I485" s="26">
        <f t="shared" si="56"/>
        <v>0</v>
      </c>
    </row>
    <row r="486" spans="3:10" ht="67.2" x14ac:dyDescent="0.25">
      <c r="C486" s="24">
        <v>4007243</v>
      </c>
      <c r="D486" s="39" t="s">
        <v>366</v>
      </c>
      <c r="E486" s="36" t="s">
        <v>235</v>
      </c>
      <c r="F486" s="40">
        <v>1</v>
      </c>
      <c r="G486" s="27"/>
      <c r="H486" s="27"/>
      <c r="I486" s="26">
        <f t="shared" si="56"/>
        <v>0</v>
      </c>
    </row>
    <row r="487" spans="3:10" s="11" customFormat="1" x14ac:dyDescent="0.25">
      <c r="C487" s="24"/>
      <c r="D487" s="39"/>
      <c r="E487" s="36"/>
      <c r="F487" s="40"/>
      <c r="G487" s="27"/>
      <c r="H487" s="27"/>
      <c r="I487" s="48">
        <f>SUM(I483:I486)</f>
        <v>0</v>
      </c>
      <c r="J487" s="12"/>
    </row>
    <row r="488" spans="3:10" x14ac:dyDescent="0.25">
      <c r="C488" s="45" t="s">
        <v>367</v>
      </c>
      <c r="D488" s="46" t="s">
        <v>140</v>
      </c>
      <c r="E488" s="47"/>
      <c r="F488" s="47"/>
      <c r="G488" s="47"/>
      <c r="H488" s="47"/>
      <c r="I488" s="47"/>
    </row>
    <row r="489" spans="3:10" ht="89.4" customHeight="1" x14ac:dyDescent="0.25">
      <c r="C489" s="24">
        <v>4092144</v>
      </c>
      <c r="D489" s="39" t="s">
        <v>368</v>
      </c>
      <c r="E489" s="36" t="s">
        <v>13</v>
      </c>
      <c r="F489" s="40">
        <v>1</v>
      </c>
      <c r="G489" s="27"/>
      <c r="H489" s="27"/>
      <c r="I489" s="26">
        <f t="shared" ref="I489:I513" si="57">+G489*F489</f>
        <v>0</v>
      </c>
    </row>
    <row r="490" spans="3:10" ht="96" x14ac:dyDescent="0.25">
      <c r="C490" s="24">
        <v>4013073</v>
      </c>
      <c r="D490" s="39" t="s">
        <v>163</v>
      </c>
      <c r="E490" s="36" t="s">
        <v>13</v>
      </c>
      <c r="F490" s="40">
        <v>1</v>
      </c>
      <c r="G490" s="27"/>
      <c r="H490" s="27"/>
      <c r="I490" s="26">
        <f t="shared" si="57"/>
        <v>0</v>
      </c>
    </row>
    <row r="491" spans="3:10" ht="67.2" x14ac:dyDescent="0.25">
      <c r="C491" s="24">
        <v>4013072</v>
      </c>
      <c r="D491" s="39" t="s">
        <v>162</v>
      </c>
      <c r="E491" s="36" t="s">
        <v>13</v>
      </c>
      <c r="F491" s="40">
        <v>1</v>
      </c>
      <c r="G491" s="27"/>
      <c r="H491" s="27"/>
      <c r="I491" s="26">
        <f t="shared" si="57"/>
        <v>0</v>
      </c>
    </row>
    <row r="492" spans="3:10" ht="76.8" x14ac:dyDescent="0.25">
      <c r="C492" s="24">
        <v>4013001</v>
      </c>
      <c r="D492" s="39" t="s">
        <v>141</v>
      </c>
      <c r="E492" s="36" t="s">
        <v>142</v>
      </c>
      <c r="F492" s="40">
        <v>4</v>
      </c>
      <c r="G492" s="27"/>
      <c r="H492" s="27"/>
      <c r="I492" s="26">
        <f t="shared" si="57"/>
        <v>0</v>
      </c>
    </row>
    <row r="493" spans="3:10" ht="76.8" x14ac:dyDescent="0.25">
      <c r="C493" s="24">
        <v>4013170</v>
      </c>
      <c r="D493" s="39" t="s">
        <v>145</v>
      </c>
      <c r="E493" s="36" t="s">
        <v>13</v>
      </c>
      <c r="F493" s="40">
        <v>2</v>
      </c>
      <c r="G493" s="27"/>
      <c r="H493" s="27"/>
      <c r="I493" s="26">
        <f t="shared" si="57"/>
        <v>0</v>
      </c>
    </row>
    <row r="494" spans="3:10" ht="86.4" x14ac:dyDescent="0.25">
      <c r="C494" s="24" t="s">
        <v>225</v>
      </c>
      <c r="D494" s="39" t="s">
        <v>226</v>
      </c>
      <c r="E494" s="36" t="s">
        <v>142</v>
      </c>
      <c r="F494" s="40">
        <v>2</v>
      </c>
      <c r="G494" s="27"/>
      <c r="H494" s="27"/>
      <c r="I494" s="26">
        <f t="shared" si="57"/>
        <v>0</v>
      </c>
    </row>
    <row r="495" spans="3:10" ht="48" x14ac:dyDescent="0.25">
      <c r="C495" s="24">
        <v>4013062</v>
      </c>
      <c r="D495" s="39" t="s">
        <v>369</v>
      </c>
      <c r="E495" s="36" t="s">
        <v>13</v>
      </c>
      <c r="F495" s="40">
        <v>1</v>
      </c>
      <c r="G495" s="27"/>
      <c r="H495" s="27"/>
      <c r="I495" s="26">
        <f t="shared" si="57"/>
        <v>0</v>
      </c>
    </row>
    <row r="496" spans="3:10" ht="48" x14ac:dyDescent="0.25">
      <c r="C496" s="24">
        <v>4013064</v>
      </c>
      <c r="D496" s="39" t="s">
        <v>149</v>
      </c>
      <c r="E496" s="36" t="s">
        <v>13</v>
      </c>
      <c r="F496" s="40">
        <v>4</v>
      </c>
      <c r="G496" s="27"/>
      <c r="H496" s="27"/>
      <c r="I496" s="26">
        <f t="shared" si="57"/>
        <v>0</v>
      </c>
    </row>
    <row r="497" spans="3:10" ht="38.4" x14ac:dyDescent="0.25">
      <c r="C497" s="24">
        <v>4013080</v>
      </c>
      <c r="D497" s="39" t="s">
        <v>167</v>
      </c>
      <c r="E497" s="36" t="s">
        <v>142</v>
      </c>
      <c r="F497" s="40">
        <v>1</v>
      </c>
      <c r="G497" s="27"/>
      <c r="H497" s="27"/>
      <c r="I497" s="26">
        <f t="shared" si="57"/>
        <v>0</v>
      </c>
    </row>
    <row r="498" spans="3:10" ht="57.6" x14ac:dyDescent="0.25">
      <c r="C498" s="24" t="s">
        <v>168</v>
      </c>
      <c r="D498" s="39" t="s">
        <v>169</v>
      </c>
      <c r="E498" s="36" t="s">
        <v>142</v>
      </c>
      <c r="F498" s="40">
        <v>3</v>
      </c>
      <c r="G498" s="27"/>
      <c r="H498" s="27"/>
      <c r="I498" s="26">
        <f t="shared" si="57"/>
        <v>0</v>
      </c>
    </row>
    <row r="499" spans="3:10" ht="38.4" x14ac:dyDescent="0.25">
      <c r="C499" s="24">
        <v>4013082</v>
      </c>
      <c r="D499" s="39" t="s">
        <v>170</v>
      </c>
      <c r="E499" s="36" t="s">
        <v>142</v>
      </c>
      <c r="F499" s="40">
        <v>2</v>
      </c>
      <c r="G499" s="27"/>
      <c r="H499" s="27"/>
      <c r="I499" s="26">
        <f t="shared" si="57"/>
        <v>0</v>
      </c>
    </row>
    <row r="500" spans="3:10" ht="48" x14ac:dyDescent="0.25">
      <c r="C500" s="24">
        <v>4013084</v>
      </c>
      <c r="D500" s="39" t="s">
        <v>173</v>
      </c>
      <c r="E500" s="36" t="s">
        <v>13</v>
      </c>
      <c r="F500" s="40">
        <v>1</v>
      </c>
      <c r="G500" s="27"/>
      <c r="H500" s="27"/>
      <c r="I500" s="26">
        <f t="shared" si="57"/>
        <v>0</v>
      </c>
    </row>
    <row r="501" spans="3:10" ht="48" x14ac:dyDescent="0.25">
      <c r="C501" s="24">
        <v>4013083</v>
      </c>
      <c r="D501" s="39" t="s">
        <v>171</v>
      </c>
      <c r="E501" s="36" t="s">
        <v>13</v>
      </c>
      <c r="F501" s="40">
        <v>1</v>
      </c>
      <c r="G501" s="27"/>
      <c r="H501" s="27"/>
      <c r="I501" s="26">
        <f t="shared" si="57"/>
        <v>0</v>
      </c>
    </row>
    <row r="502" spans="3:10" ht="48" x14ac:dyDescent="0.25">
      <c r="C502" s="24">
        <v>4013090</v>
      </c>
      <c r="D502" s="39" t="s">
        <v>178</v>
      </c>
      <c r="E502" s="36" t="s">
        <v>13</v>
      </c>
      <c r="F502" s="40">
        <v>1</v>
      </c>
      <c r="G502" s="27"/>
      <c r="H502" s="27"/>
      <c r="I502" s="26">
        <f t="shared" si="57"/>
        <v>0</v>
      </c>
    </row>
    <row r="503" spans="3:10" ht="48" x14ac:dyDescent="0.25">
      <c r="C503" s="24">
        <v>4013091</v>
      </c>
      <c r="D503" s="39" t="s">
        <v>176</v>
      </c>
      <c r="E503" s="36" t="s">
        <v>13</v>
      </c>
      <c r="F503" s="40">
        <v>1</v>
      </c>
      <c r="G503" s="27"/>
      <c r="H503" s="27"/>
      <c r="I503" s="26">
        <f t="shared" si="57"/>
        <v>0</v>
      </c>
    </row>
    <row r="504" spans="3:10" ht="28.8" x14ac:dyDescent="0.25">
      <c r="C504" s="24">
        <v>4013092</v>
      </c>
      <c r="D504" s="39" t="s">
        <v>179</v>
      </c>
      <c r="E504" s="36" t="s">
        <v>13</v>
      </c>
      <c r="F504" s="40">
        <v>1</v>
      </c>
      <c r="G504" s="27"/>
      <c r="H504" s="27"/>
      <c r="I504" s="26">
        <f t="shared" si="57"/>
        <v>0</v>
      </c>
    </row>
    <row r="505" spans="3:10" ht="48" x14ac:dyDescent="0.25">
      <c r="C505" s="24" t="s">
        <v>230</v>
      </c>
      <c r="D505" s="39" t="s">
        <v>231</v>
      </c>
      <c r="E505" s="36" t="s">
        <v>13</v>
      </c>
      <c r="F505" s="40">
        <v>1</v>
      </c>
      <c r="G505" s="27"/>
      <c r="H505" s="27"/>
      <c r="I505" s="26">
        <f t="shared" si="57"/>
        <v>0</v>
      </c>
    </row>
    <row r="506" spans="3:10" s="11" customFormat="1" x14ac:dyDescent="0.25">
      <c r="C506" s="24"/>
      <c r="D506" s="39"/>
      <c r="E506" s="36"/>
      <c r="F506" s="40"/>
      <c r="G506" s="27"/>
      <c r="H506" s="27"/>
      <c r="I506" s="48">
        <f>SUM(I489:I505)</f>
        <v>0</v>
      </c>
      <c r="J506" s="12"/>
    </row>
    <row r="507" spans="3:10" x14ac:dyDescent="0.25">
      <c r="C507" s="45" t="s">
        <v>370</v>
      </c>
      <c r="D507" s="46" t="s">
        <v>371</v>
      </c>
      <c r="E507" s="47"/>
      <c r="F507" s="47"/>
      <c r="G507" s="47"/>
      <c r="H507" s="47"/>
      <c r="I507" s="47"/>
    </row>
    <row r="508" spans="3:10" ht="67.2" x14ac:dyDescent="0.25">
      <c r="C508" s="24">
        <v>4004065</v>
      </c>
      <c r="D508" s="39" t="s">
        <v>105</v>
      </c>
      <c r="E508" s="36" t="s">
        <v>14</v>
      </c>
      <c r="F508" s="40">
        <v>0.8</v>
      </c>
      <c r="G508" s="27"/>
      <c r="H508" s="27"/>
      <c r="I508" s="26">
        <f t="shared" si="57"/>
        <v>0</v>
      </c>
    </row>
    <row r="509" spans="3:10" ht="38.4" x14ac:dyDescent="0.25">
      <c r="C509" s="24" t="s">
        <v>372</v>
      </c>
      <c r="D509" s="39" t="s">
        <v>373</v>
      </c>
      <c r="E509" s="36" t="s">
        <v>12</v>
      </c>
      <c r="F509" s="40">
        <v>3</v>
      </c>
      <c r="G509" s="27"/>
      <c r="H509" s="27"/>
      <c r="I509" s="26">
        <f t="shared" si="57"/>
        <v>0</v>
      </c>
    </row>
    <row r="510" spans="3:10" ht="76.8" x14ac:dyDescent="0.25">
      <c r="C510" s="24">
        <v>4189251</v>
      </c>
      <c r="D510" s="39" t="s">
        <v>374</v>
      </c>
      <c r="E510" s="36" t="s">
        <v>12</v>
      </c>
      <c r="F510" s="40">
        <v>2</v>
      </c>
      <c r="G510" s="27"/>
      <c r="H510" s="27"/>
      <c r="I510" s="26">
        <f t="shared" si="57"/>
        <v>0</v>
      </c>
    </row>
    <row r="511" spans="3:10" ht="57.6" x14ac:dyDescent="0.25">
      <c r="C511" s="24">
        <v>8546786</v>
      </c>
      <c r="D511" s="39" t="s">
        <v>375</v>
      </c>
      <c r="E511" s="36" t="s">
        <v>14</v>
      </c>
      <c r="F511" s="40">
        <v>1</v>
      </c>
      <c r="G511" s="27"/>
      <c r="H511" s="27"/>
      <c r="I511" s="26">
        <f t="shared" si="57"/>
        <v>0</v>
      </c>
    </row>
    <row r="512" spans="3:10" ht="48" x14ac:dyDescent="0.25">
      <c r="C512" s="24">
        <v>4005002</v>
      </c>
      <c r="D512" s="39" t="s">
        <v>111</v>
      </c>
      <c r="E512" s="36" t="s">
        <v>14</v>
      </c>
      <c r="F512" s="40">
        <v>1.6</v>
      </c>
      <c r="G512" s="27"/>
      <c r="H512" s="27"/>
      <c r="I512" s="26">
        <f t="shared" si="57"/>
        <v>0</v>
      </c>
    </row>
    <row r="513" spans="3:10" ht="76.8" x14ac:dyDescent="0.25">
      <c r="C513" s="24">
        <v>4005050</v>
      </c>
      <c r="D513" s="39" t="s">
        <v>112</v>
      </c>
      <c r="E513" s="36" t="s">
        <v>14</v>
      </c>
      <c r="F513" s="40">
        <v>1.6</v>
      </c>
      <c r="G513" s="27"/>
      <c r="H513" s="27"/>
      <c r="I513" s="26">
        <f t="shared" si="57"/>
        <v>0</v>
      </c>
    </row>
    <row r="514" spans="3:10" s="11" customFormat="1" x14ac:dyDescent="0.25">
      <c r="C514" s="24"/>
      <c r="D514" s="39"/>
      <c r="E514" s="36"/>
      <c r="F514" s="40"/>
      <c r="G514" s="27"/>
      <c r="H514" s="27"/>
      <c r="I514" s="48">
        <f>SUM(I508:I513)</f>
        <v>0</v>
      </c>
      <c r="J514" s="12"/>
    </row>
    <row r="515" spans="3:10" x14ac:dyDescent="0.25">
      <c r="C515" s="45" t="s">
        <v>376</v>
      </c>
      <c r="D515" s="46" t="s">
        <v>377</v>
      </c>
      <c r="E515" s="47"/>
      <c r="F515" s="47"/>
      <c r="G515" s="47"/>
      <c r="H515" s="47"/>
      <c r="I515" s="47"/>
    </row>
    <row r="516" spans="3:10" ht="28.8" x14ac:dyDescent="0.25">
      <c r="C516" s="24">
        <v>6045272</v>
      </c>
      <c r="D516" s="39" t="s">
        <v>378</v>
      </c>
      <c r="E516" s="36" t="s">
        <v>126</v>
      </c>
      <c r="F516" s="40">
        <v>1</v>
      </c>
      <c r="G516" s="27"/>
      <c r="H516" s="27"/>
      <c r="I516" s="26">
        <f t="shared" ref="I516:I522" si="58">+G516*F516</f>
        <v>0</v>
      </c>
    </row>
    <row r="517" spans="3:10" ht="48" x14ac:dyDescent="0.25">
      <c r="C517" s="24">
        <v>6045274</v>
      </c>
      <c r="D517" s="39" t="s">
        <v>379</v>
      </c>
      <c r="E517" s="36" t="s">
        <v>126</v>
      </c>
      <c r="F517" s="40">
        <v>1</v>
      </c>
      <c r="G517" s="27"/>
      <c r="H517" s="27"/>
      <c r="I517" s="26">
        <f t="shared" si="58"/>
        <v>0</v>
      </c>
    </row>
    <row r="518" spans="3:10" ht="57.6" x14ac:dyDescent="0.25">
      <c r="C518" s="24">
        <v>6045257</v>
      </c>
      <c r="D518" s="39" t="s">
        <v>380</v>
      </c>
      <c r="E518" s="36" t="s">
        <v>126</v>
      </c>
      <c r="F518" s="40">
        <v>1</v>
      </c>
      <c r="G518" s="27"/>
      <c r="H518" s="27"/>
      <c r="I518" s="26">
        <f t="shared" si="58"/>
        <v>0</v>
      </c>
    </row>
    <row r="519" spans="3:10" ht="57.6" x14ac:dyDescent="0.25">
      <c r="C519" s="24">
        <v>6045267</v>
      </c>
      <c r="D519" s="39" t="s">
        <v>381</v>
      </c>
      <c r="E519" s="36" t="s">
        <v>126</v>
      </c>
      <c r="F519" s="40">
        <v>1</v>
      </c>
      <c r="G519" s="27"/>
      <c r="H519" s="27"/>
      <c r="I519" s="26">
        <f t="shared" si="58"/>
        <v>0</v>
      </c>
    </row>
    <row r="520" spans="3:10" ht="76.8" x14ac:dyDescent="0.25">
      <c r="C520" s="24">
        <v>6045268</v>
      </c>
      <c r="D520" s="39" t="s">
        <v>382</v>
      </c>
      <c r="E520" s="36" t="s">
        <v>126</v>
      </c>
      <c r="F520" s="40">
        <v>2</v>
      </c>
      <c r="G520" s="27"/>
      <c r="H520" s="27"/>
      <c r="I520" s="26">
        <f t="shared" si="58"/>
        <v>0</v>
      </c>
    </row>
    <row r="521" spans="3:10" ht="67.2" x14ac:dyDescent="0.25">
      <c r="C521" s="24">
        <v>6045270</v>
      </c>
      <c r="D521" s="39" t="s">
        <v>383</v>
      </c>
      <c r="E521" s="36" t="s">
        <v>126</v>
      </c>
      <c r="F521" s="40">
        <v>1</v>
      </c>
      <c r="G521" s="27"/>
      <c r="H521" s="27"/>
      <c r="I521" s="26">
        <f t="shared" si="58"/>
        <v>0</v>
      </c>
    </row>
    <row r="522" spans="3:10" ht="48" x14ac:dyDescent="0.25">
      <c r="C522" s="24">
        <v>6045271</v>
      </c>
      <c r="D522" s="39" t="s">
        <v>384</v>
      </c>
      <c r="E522" s="36" t="s">
        <v>126</v>
      </c>
      <c r="F522" s="40">
        <v>1</v>
      </c>
      <c r="G522" s="27"/>
      <c r="H522" s="27"/>
      <c r="I522" s="26">
        <f t="shared" si="58"/>
        <v>0</v>
      </c>
    </row>
    <row r="523" spans="3:10" s="11" customFormat="1" x14ac:dyDescent="0.25">
      <c r="C523" s="24"/>
      <c r="D523" s="39"/>
      <c r="E523" s="36"/>
      <c r="F523" s="40"/>
      <c r="G523" s="27"/>
      <c r="H523" s="27"/>
      <c r="I523" s="48">
        <f>SUM(I516:I522)</f>
        <v>0</v>
      </c>
      <c r="J523" s="12"/>
    </row>
    <row r="524" spans="3:10" x14ac:dyDescent="0.25">
      <c r="C524" s="45" t="s">
        <v>385</v>
      </c>
      <c r="D524" s="46" t="s">
        <v>386</v>
      </c>
      <c r="E524" s="47"/>
      <c r="F524" s="47"/>
      <c r="G524" s="47"/>
      <c r="H524" s="47"/>
      <c r="I524" s="47"/>
    </row>
    <row r="525" spans="3:10" ht="86.4" x14ac:dyDescent="0.25">
      <c r="C525" s="24">
        <v>4024125</v>
      </c>
      <c r="D525" s="39" t="s">
        <v>184</v>
      </c>
      <c r="E525" s="36" t="s">
        <v>13</v>
      </c>
      <c r="F525" s="40">
        <v>2</v>
      </c>
      <c r="G525" s="27"/>
      <c r="H525" s="27"/>
      <c r="I525" s="26">
        <f t="shared" ref="I525:I528" si="59">+G525*F525</f>
        <v>0</v>
      </c>
    </row>
    <row r="526" spans="3:10" ht="28.8" x14ac:dyDescent="0.25">
      <c r="C526" s="24">
        <v>4024082</v>
      </c>
      <c r="D526" s="39" t="s">
        <v>189</v>
      </c>
      <c r="E526" s="36" t="s">
        <v>12</v>
      </c>
      <c r="F526" s="40">
        <v>54.56</v>
      </c>
      <c r="G526" s="27"/>
      <c r="H526" s="27"/>
      <c r="I526" s="26">
        <f t="shared" si="59"/>
        <v>0</v>
      </c>
    </row>
    <row r="527" spans="3:10" ht="48" x14ac:dyDescent="0.25">
      <c r="C527" s="24">
        <v>4024116</v>
      </c>
      <c r="D527" s="39" t="s">
        <v>321</v>
      </c>
      <c r="E527" s="36" t="s">
        <v>12</v>
      </c>
      <c r="F527" s="40">
        <v>54.56</v>
      </c>
      <c r="G527" s="27"/>
      <c r="H527" s="27"/>
      <c r="I527" s="26">
        <f t="shared" si="59"/>
        <v>0</v>
      </c>
    </row>
    <row r="528" spans="3:10" ht="38.4" x14ac:dyDescent="0.25">
      <c r="C528" s="24">
        <v>4024120</v>
      </c>
      <c r="D528" s="39" t="s">
        <v>322</v>
      </c>
      <c r="E528" s="36" t="s">
        <v>12</v>
      </c>
      <c r="F528" s="40">
        <v>54.56</v>
      </c>
      <c r="G528" s="27"/>
      <c r="H528" s="27"/>
      <c r="I528" s="26">
        <f t="shared" si="59"/>
        <v>0</v>
      </c>
    </row>
    <row r="529" spans="3:10" s="11" customFormat="1" x14ac:dyDescent="0.25">
      <c r="C529" s="24"/>
      <c r="D529" s="39"/>
      <c r="E529" s="36"/>
      <c r="F529" s="40"/>
      <c r="G529" s="27"/>
      <c r="H529" s="27"/>
      <c r="I529" s="48">
        <f>SUM(I525:I528)</f>
        <v>0</v>
      </c>
      <c r="J529" s="12"/>
    </row>
    <row r="530" spans="3:10" x14ac:dyDescent="0.25">
      <c r="C530" s="45" t="s">
        <v>387</v>
      </c>
      <c r="D530" s="46" t="s">
        <v>388</v>
      </c>
      <c r="E530" s="47"/>
      <c r="F530" s="47"/>
      <c r="G530" s="47"/>
      <c r="H530" s="47"/>
      <c r="I530" s="47"/>
    </row>
    <row r="531" spans="3:10" ht="67.2" x14ac:dyDescent="0.25">
      <c r="C531" s="24" t="s">
        <v>26</v>
      </c>
      <c r="D531" s="39" t="s">
        <v>214</v>
      </c>
      <c r="E531" s="36" t="s">
        <v>13</v>
      </c>
      <c r="F531" s="40">
        <v>1</v>
      </c>
      <c r="G531" s="27"/>
      <c r="H531" s="27"/>
      <c r="I531" s="26">
        <f t="shared" ref="I531:I532" si="60">+G531*F531</f>
        <v>0</v>
      </c>
    </row>
    <row r="532" spans="3:10" ht="48" x14ac:dyDescent="0.25">
      <c r="C532" s="24">
        <v>4013078</v>
      </c>
      <c r="D532" s="39" t="s">
        <v>215</v>
      </c>
      <c r="E532" s="36" t="s">
        <v>12</v>
      </c>
      <c r="F532" s="40">
        <v>2</v>
      </c>
      <c r="G532" s="27"/>
      <c r="H532" s="27"/>
      <c r="I532" s="26">
        <f t="shared" si="60"/>
        <v>0</v>
      </c>
    </row>
    <row r="533" spans="3:10" s="11" customFormat="1" x14ac:dyDescent="0.25">
      <c r="C533" s="24"/>
      <c r="D533" s="39"/>
      <c r="E533" s="36"/>
      <c r="F533" s="40"/>
      <c r="G533" s="27"/>
      <c r="H533" s="27"/>
      <c r="I533" s="48">
        <f>SUM(I531:I532)</f>
        <v>0</v>
      </c>
      <c r="J533" s="12"/>
    </row>
    <row r="534" spans="3:10" x14ac:dyDescent="0.25">
      <c r="C534" s="45" t="s">
        <v>389</v>
      </c>
      <c r="D534" s="46" t="s">
        <v>390</v>
      </c>
      <c r="E534" s="47"/>
      <c r="F534" s="47"/>
      <c r="G534" s="47"/>
      <c r="H534" s="47"/>
      <c r="I534" s="47"/>
    </row>
    <row r="535" spans="3:10" ht="57.6" x14ac:dyDescent="0.25">
      <c r="C535" s="24">
        <v>4024101</v>
      </c>
      <c r="D535" s="39" t="s">
        <v>181</v>
      </c>
      <c r="E535" s="36" t="s">
        <v>12</v>
      </c>
      <c r="F535" s="40">
        <v>33</v>
      </c>
      <c r="G535" s="27"/>
      <c r="H535" s="27"/>
      <c r="I535" s="26">
        <f t="shared" ref="I535:I538" si="61">+G535*F535</f>
        <v>0</v>
      </c>
    </row>
    <row r="536" spans="3:10" ht="57.6" x14ac:dyDescent="0.25">
      <c r="C536" s="24">
        <v>4012089</v>
      </c>
      <c r="D536" s="39" t="s">
        <v>391</v>
      </c>
      <c r="E536" s="36" t="s">
        <v>13</v>
      </c>
      <c r="F536" s="40">
        <v>1</v>
      </c>
      <c r="G536" s="27"/>
      <c r="H536" s="27"/>
      <c r="I536" s="26">
        <f t="shared" si="61"/>
        <v>0</v>
      </c>
    </row>
    <row r="537" spans="3:10" ht="48" x14ac:dyDescent="0.25">
      <c r="C537" s="24" t="s">
        <v>269</v>
      </c>
      <c r="D537" s="39" t="s">
        <v>270</v>
      </c>
      <c r="E537" s="36" t="s">
        <v>12</v>
      </c>
      <c r="F537" s="40">
        <v>10</v>
      </c>
      <c r="G537" s="27"/>
      <c r="H537" s="27"/>
      <c r="I537" s="26">
        <f t="shared" si="61"/>
        <v>0</v>
      </c>
    </row>
    <row r="538" spans="3:10" ht="28.8" x14ac:dyDescent="0.25">
      <c r="C538" s="24">
        <v>4013087</v>
      </c>
      <c r="D538" s="39" t="s">
        <v>177</v>
      </c>
      <c r="E538" s="36" t="s">
        <v>13</v>
      </c>
      <c r="F538" s="40">
        <v>1</v>
      </c>
      <c r="G538" s="27"/>
      <c r="H538" s="27"/>
      <c r="I538" s="26">
        <f t="shared" si="61"/>
        <v>0</v>
      </c>
    </row>
    <row r="539" spans="3:10" s="11" customFormat="1" x14ac:dyDescent="0.25">
      <c r="C539" s="24"/>
      <c r="D539" s="39"/>
      <c r="E539" s="36"/>
      <c r="F539" s="40"/>
      <c r="G539" s="27"/>
      <c r="H539" s="27"/>
      <c r="I539" s="48">
        <f>SUM(I535:I538)</f>
        <v>0</v>
      </c>
      <c r="J539" s="12"/>
    </row>
    <row r="540" spans="3:10" x14ac:dyDescent="0.25">
      <c r="C540" s="45" t="s">
        <v>392</v>
      </c>
      <c r="D540" s="46" t="s">
        <v>65</v>
      </c>
      <c r="E540" s="47"/>
      <c r="F540" s="47"/>
      <c r="G540" s="47"/>
      <c r="H540" s="47"/>
      <c r="I540" s="47"/>
    </row>
    <row r="541" spans="3:10" ht="28.8" x14ac:dyDescent="0.25">
      <c r="C541" s="24">
        <v>3008001</v>
      </c>
      <c r="D541" s="39" t="s">
        <v>66</v>
      </c>
      <c r="E541" s="36" t="s">
        <v>14</v>
      </c>
      <c r="F541" s="40">
        <v>32.6</v>
      </c>
      <c r="G541" s="27"/>
      <c r="H541" s="27"/>
      <c r="I541" s="26">
        <f t="shared" ref="I541" si="62">+G541*F541</f>
        <v>0</v>
      </c>
    </row>
    <row r="542" spans="3:10" s="11" customFormat="1" x14ac:dyDescent="0.25">
      <c r="C542" s="24"/>
      <c r="D542" s="39"/>
      <c r="E542" s="36"/>
      <c r="F542" s="40"/>
      <c r="G542" s="27"/>
      <c r="H542" s="27"/>
      <c r="I542" s="48">
        <f>SUM(I541)</f>
        <v>0</v>
      </c>
      <c r="J542" s="12"/>
    </row>
    <row r="543" spans="3:10" s="16" customFormat="1" ht="9.6" x14ac:dyDescent="0.2">
      <c r="C543" s="17"/>
      <c r="D543" s="17"/>
      <c r="E543" s="22"/>
      <c r="F543" s="34"/>
      <c r="G543" s="22"/>
      <c r="H543" s="22"/>
      <c r="I543" s="19"/>
      <c r="J543" s="25"/>
    </row>
    <row r="544" spans="3:10" s="17" customFormat="1" ht="12.75" customHeight="1" x14ac:dyDescent="0.25">
      <c r="F544" s="20"/>
      <c r="G544" s="21" t="s">
        <v>8</v>
      </c>
      <c r="H544" s="21"/>
      <c r="I544" s="29">
        <f>+I542+I539+I533+I529+I523+I514+I506+I487+I481+I469+I466+I459+I453+I449+I437+I430+I418+I413+I401+I397+I390+I385+I378+I366+I356+I352+I346+I338+I331+I324+I320+I317+I313+I305+I286+I279+I256+I249+I227+I216+I205+I200+I196+I188+I178+I172+I161+I145+I138+I131+I120+I116+I104+I81+I70+I59+I52+I49+I45+I42+I37+I33+I27+I23+I16</f>
        <v>0</v>
      </c>
      <c r="J544" s="21"/>
    </row>
    <row r="545" spans="3:10" s="17" customFormat="1" ht="12.75" customHeight="1" x14ac:dyDescent="0.25">
      <c r="F545" s="20"/>
      <c r="G545" s="21" t="s">
        <v>9</v>
      </c>
      <c r="H545" s="21"/>
      <c r="I545" s="29">
        <f>+I544*0.16</f>
        <v>0</v>
      </c>
      <c r="J545" s="21"/>
    </row>
    <row r="546" spans="3:10" s="17" customFormat="1" ht="12.75" customHeight="1" x14ac:dyDescent="0.2">
      <c r="D546" s="43"/>
      <c r="E546" s="22"/>
      <c r="F546" s="34"/>
      <c r="G546" s="20" t="s">
        <v>10</v>
      </c>
      <c r="H546" s="20"/>
      <c r="I546" s="29">
        <f>+I545+I544</f>
        <v>0</v>
      </c>
      <c r="J546" s="21"/>
    </row>
    <row r="547" spans="3:10" s="18" customFormat="1" ht="12.75" customHeight="1" x14ac:dyDescent="0.2">
      <c r="D547" s="23"/>
      <c r="E547" s="22"/>
      <c r="F547" s="34"/>
      <c r="G547" s="22"/>
      <c r="H547" s="22"/>
      <c r="I547" s="41"/>
    </row>
    <row r="548" spans="3:10" s="18" customFormat="1" ht="9.6" x14ac:dyDescent="0.2">
      <c r="C548" s="18" t="s">
        <v>393</v>
      </c>
      <c r="E548" s="18" t="s">
        <v>394</v>
      </c>
      <c r="F548" s="55"/>
      <c r="I548" s="56" t="s">
        <v>395</v>
      </c>
    </row>
  </sheetData>
  <mergeCells count="5">
    <mergeCell ref="C1:I1"/>
    <mergeCell ref="C2:I2"/>
    <mergeCell ref="C9:I9"/>
    <mergeCell ref="C6:C8"/>
    <mergeCell ref="D6:G8"/>
  </mergeCells>
  <pageMargins left="0.5" right="0" top="0.39370078740157499" bottom="0.39370078740157499" header="0" footer="0.196850393700787"/>
  <pageSetup scale="90" orientation="portrait" r:id="rId1"/>
  <headerFooter alignWithMargins="0">
    <oddFooter>&amp;RHoja &amp;P de &amp;N</oddFooter>
  </headerFooter>
  <rowBreaks count="3" manualBreakCount="3">
    <brk id="52" min="2" max="8" man="1"/>
    <brk id="200" min="2" max="8" man="1"/>
    <brk id="320"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CALLE AGAPITO CEPEDA</vt:lpstr>
      <vt:lpstr>'CALLE AGAPITO CEPEDA'!Área_de_impresión</vt:lpstr>
      <vt:lpstr>'CALLE AGAPITO CEPEDA'!Títulos_a_imprimir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2023-12-08T16:31:52Z</cp:lastPrinted>
  <dcterms:created xsi:type="dcterms:W3CDTF">2014-06-26T15:10:42Z</dcterms:created>
  <dcterms:modified xsi:type="dcterms:W3CDTF">2024-04-09T22:20:42Z</dcterms:modified>
</cp:coreProperties>
</file>