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36_Techumbre Centenario\"/>
    </mc:Choice>
  </mc:AlternateContent>
  <xr:revisionPtr revIDLastSave="0" documentId="13_ncr:1_{88118717-8F4C-4B47-A81A-AB9EF3FCF95E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TECHUMBRE CENT CONSTITU 191 AJ" sheetId="38" r:id="rId1"/>
  </sheets>
  <definedNames>
    <definedName name="_xlnm.Print_Area" localSheetId="0">'TECHUMBRE CENT CONSTITU 191 AJ'!$C$1:$I$46</definedName>
    <definedName name="_xlnm.Print_Titles" localSheetId="0">'TECHUMBRE CENT CONSTITU 191 AJ'!$1:$11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38" l="1"/>
  <c r="I38" i="38"/>
  <c r="I35" i="38"/>
  <c r="I36" i="38" s="1"/>
  <c r="I14" i="38"/>
  <c r="I32" i="38"/>
  <c r="I31" i="38"/>
  <c r="I30" i="38"/>
  <c r="I27" i="38"/>
  <c r="I26" i="38"/>
  <c r="I25" i="38"/>
  <c r="I24" i="38"/>
  <c r="I23" i="38"/>
  <c r="I22" i="38"/>
  <c r="I21" i="38"/>
  <c r="I20" i="38"/>
  <c r="I19" i="38"/>
  <c r="I16" i="38"/>
  <c r="I15" i="38"/>
  <c r="I40" i="38" l="1"/>
  <c r="I28" i="38"/>
  <c r="I33" i="38"/>
  <c r="I42" i="38" s="1"/>
  <c r="I43" i="38" s="1"/>
  <c r="I44" i="38" s="1"/>
  <c r="I17" i="38"/>
</calcChain>
</file>

<file path=xl/sharedStrings.xml><?xml version="1.0" encoding="utf-8"?>
<sst xmlns="http://schemas.openxmlformats.org/spreadsheetml/2006/main" count="74" uniqueCount="61">
  <si>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</si>
  <si>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</si>
  <si>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</si>
  <si>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</si>
  <si>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</si>
  <si>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</si>
  <si>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</si>
  <si>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</si>
  <si>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</si>
  <si>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</si>
  <si>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</si>
  <si>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</si>
  <si>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</si>
  <si>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</si>
  <si>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</si>
  <si>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</si>
  <si>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</si>
  <si>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</si>
  <si>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</si>
  <si>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</si>
  <si>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</si>
  <si>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</si>
  <si>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</si>
  <si>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>M3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</si>
  <si>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</si>
  <si>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</si>
  <si>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</si>
  <si>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</si>
  <si>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</si>
  <si>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</si>
  <si>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</si>
  <si>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SUMINISTRO Y COLOCACION DE CONCRETO HIDRÁULICO EN CIMENTACIÓN, SIN INCLUIR MOLDES Y OBRA FALSA, RESISTENCIA F'C =250 KG/CM2, INCLUYE: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</si>
  <si>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</si>
  <si>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</si>
  <si>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</si>
  <si>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</si>
  <si>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</si>
  <si>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</si>
  <si>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</si>
  <si>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>ESTRUCTURA METALICA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</si>
  <si>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</si>
  <si>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</si>
  <si>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</si>
  <si>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</si>
  <si>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>PISOS</t>
  </si>
  <si>
    <t>4004008-B</t>
  </si>
  <si>
    <t xml:space="preserve">      PISO DE CONCRETO F'c = 150 KG/CM2, REFORZADO CON FIBRA DE POLIPROPILENO A RAZON DE 0.90 KG/M3, DE 10 CMS DE ESPESOR, ACABADO PULIDO, ACABADO CON VOLTEADOR, INCLUYE,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</si>
  <si>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</si>
  <si>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</si>
  <si>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CONSTRUCCIÓN DE TECHUMBRE EN ESCUELA PRIMARIA CENTENARIO DE LA CONSTITUCIÓN DE 1917 EN LA CALLE PASEO DEL SOL EN EL FRACCIONAMIENTO VALLE SOLEADO EN EL MUNICIPIO DE REYNOSA TAMAULIPAS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</si>
  <si>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</si>
  <si>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</si>
  <si>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</si>
  <si>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</si>
  <si>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</si>
  <si>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</si>
  <si>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57057002-036-2024</t>
  </si>
  <si>
    <t xml:space="preserve">Construcción de Techumbre en Escuela Primaria Centenario de la Constitución de 1917 en la calle Paseo del Sol en el Fraccionamiento Valle Soleado en el Municipio de Reynosa, Tamaulipas 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</si>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</sst>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164" fontId="8" fillId="0" borderId="0" xfId="0" applyNumberFormat="1" applyFont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9"/>
  <sheetViews>
    <sheetView tabSelected="1" view="pageBreakPreview" topLeftCell="A35" zoomScaleNormal="100" zoomScaleSheetLayoutView="100" workbookViewId="0">
      <selection activeCell="I45" sqref="I4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6640625" style="1" customWidth="1"/>
    <col min="4" max="4" width="54.77734375" style="13" customWidth="1"/>
    <col min="5" max="5" width="7.33203125" style="1" customWidth="1"/>
    <col min="6" max="6" width="9.88671875" style="35" customWidth="1"/>
    <col min="7" max="7" width="9.44140625" style="1" customWidth="1"/>
    <col min="8" max="8" width="11.88671875" style="1" customWidth="1"/>
    <col min="9" max="9" width="9.1093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8" t="s">
        <v>11</v>
      </c>
      <c r="D1" s="48"/>
      <c r="E1" s="48"/>
      <c r="F1" s="48"/>
      <c r="G1" s="48"/>
      <c r="H1" s="48"/>
      <c r="I1" s="48"/>
    </row>
    <row r="2" spans="3:10" s="2" customFormat="1" ht="15" customHeight="1" x14ac:dyDescent="0.25">
      <c r="C2" s="49" t="s">
        <v>0</v>
      </c>
      <c r="D2" s="49"/>
      <c r="E2" s="49"/>
      <c r="F2" s="49"/>
      <c r="G2" s="49"/>
      <c r="H2" s="49"/>
      <c r="I2" s="49"/>
      <c r="J2" s="14"/>
    </row>
    <row r="3" spans="3:10" s="2" customFormat="1" ht="15" customHeight="1" x14ac:dyDescent="0.25">
      <c r="C3" s="47"/>
      <c r="D3" s="47"/>
      <c r="E3" s="47"/>
      <c r="F3" s="47"/>
      <c r="G3" s="47"/>
      <c r="H3" s="47"/>
      <c r="I3" s="47"/>
      <c r="J3" s="14"/>
    </row>
    <row r="4" spans="3:10" s="2" customFormat="1" ht="15" customHeight="1" x14ac:dyDescent="0.25">
      <c r="C4" s="54" t="s">
        <v>56</v>
      </c>
      <c r="D4" s="54"/>
      <c r="E4" s="14"/>
      <c r="F4" s="14"/>
      <c r="G4" s="14"/>
      <c r="H4" s="14"/>
      <c r="I4" s="55" t="s">
        <v>51</v>
      </c>
      <c r="J4" s="14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0" s="2" customFormat="1" ht="16.95" customHeight="1" x14ac:dyDescent="0.25">
      <c r="C6" s="56" t="s">
        <v>52</v>
      </c>
      <c r="D6" s="57" t="s">
        <v>57</v>
      </c>
      <c r="E6" s="57"/>
      <c r="F6" s="57"/>
      <c r="G6" s="57"/>
      <c r="H6" s="58"/>
      <c r="I6" s="59" t="s">
        <v>53</v>
      </c>
      <c r="J6" s="14"/>
    </row>
    <row r="7" spans="3:10" s="2" customFormat="1" ht="16.95" customHeight="1" x14ac:dyDescent="0.25">
      <c r="C7" s="56"/>
      <c r="D7" s="57"/>
      <c r="E7" s="57"/>
      <c r="F7" s="57"/>
      <c r="G7" s="57"/>
      <c r="H7" s="58"/>
      <c r="I7" s="59" t="s">
        <v>54</v>
      </c>
      <c r="J7" s="3"/>
    </row>
    <row r="8" spans="3:10" s="2" customFormat="1" ht="16.95" customHeight="1" thickBot="1" x14ac:dyDescent="0.3">
      <c r="C8" s="56"/>
      <c r="D8" s="60"/>
      <c r="E8" s="60"/>
      <c r="F8" s="60"/>
      <c r="G8" s="60"/>
      <c r="H8" s="58"/>
      <c r="I8" s="59" t="s">
        <v>55</v>
      </c>
      <c r="J8" s="3"/>
    </row>
    <row r="9" spans="3:10" ht="13.8" thickTop="1" x14ac:dyDescent="0.25">
      <c r="C9" s="50" t="s">
        <v>1</v>
      </c>
      <c r="D9" s="51"/>
      <c r="E9" s="51"/>
      <c r="F9" s="51"/>
      <c r="G9" s="51"/>
      <c r="H9" s="53"/>
      <c r="I9" s="52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50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60.6" thickTop="1" x14ac:dyDescent="0.25">
      <c r="C12" s="30" t="s">
        <v>21</v>
      </c>
      <c r="D12" s="45" t="s">
        <v>49</v>
      </c>
      <c r="E12" s="31"/>
      <c r="F12" s="32"/>
      <c r="G12" s="10"/>
      <c r="H12" s="10"/>
      <c r="I12" s="10"/>
      <c r="J12" s="4"/>
    </row>
    <row r="13" spans="3:10" s="11" customFormat="1" x14ac:dyDescent="0.25">
      <c r="C13" s="37" t="s">
        <v>15</v>
      </c>
      <c r="D13" s="38" t="s">
        <v>16</v>
      </c>
      <c r="E13" s="15"/>
      <c r="F13" s="15"/>
      <c r="G13" s="15"/>
      <c r="H13" s="15"/>
      <c r="I13" s="15"/>
      <c r="J13" s="12"/>
    </row>
    <row r="14" spans="3:10" s="11" customFormat="1" ht="57.6" x14ac:dyDescent="0.25">
      <c r="C14" s="24" t="s">
        <v>24</v>
      </c>
      <c r="D14" s="43" t="s">
        <v>25</v>
      </c>
      <c r="E14" s="36" t="s">
        <v>14</v>
      </c>
      <c r="F14" s="40">
        <v>250</v>
      </c>
      <c r="G14" s="27"/>
      <c r="H14" s="27"/>
      <c r="I14" s="26">
        <f>F14*G14</f>
        <v>0</v>
      </c>
      <c r="J14" s="12"/>
    </row>
    <row r="15" spans="3:10" s="11" customFormat="1" ht="48" x14ac:dyDescent="0.25">
      <c r="C15" s="24">
        <v>4001082</v>
      </c>
      <c r="D15" s="43" t="s">
        <v>26</v>
      </c>
      <c r="E15" s="36" t="s">
        <v>12</v>
      </c>
      <c r="F15" s="40">
        <v>78.400000000000006</v>
      </c>
      <c r="G15" s="27"/>
      <c r="H15" s="27"/>
      <c r="I15" s="26">
        <f t="shared" ref="I15:I16" si="0">F15*G15</f>
        <v>0</v>
      </c>
      <c r="J15" s="12"/>
    </row>
    <row r="16" spans="3:10" s="11" customFormat="1" ht="48" x14ac:dyDescent="0.25">
      <c r="C16" s="24">
        <v>4001081</v>
      </c>
      <c r="D16" s="43" t="s">
        <v>27</v>
      </c>
      <c r="E16" s="36" t="s">
        <v>23</v>
      </c>
      <c r="F16" s="40">
        <v>5.81</v>
      </c>
      <c r="G16" s="27"/>
      <c r="H16" s="27"/>
      <c r="I16" s="26">
        <f t="shared" si="0"/>
        <v>0</v>
      </c>
      <c r="J16" s="12"/>
    </row>
    <row r="17" spans="3:12" s="11" customFormat="1" x14ac:dyDescent="0.25">
      <c r="C17" s="24"/>
      <c r="D17" s="39"/>
      <c r="E17" s="36"/>
      <c r="F17" s="40"/>
      <c r="G17" s="27"/>
      <c r="H17" s="27"/>
      <c r="I17" s="28">
        <f>SUM(I14:I16)</f>
        <v>0</v>
      </c>
      <c r="J17" s="12"/>
    </row>
    <row r="18" spans="3:12" s="11" customFormat="1" x14ac:dyDescent="0.25">
      <c r="C18" s="37" t="s">
        <v>22</v>
      </c>
      <c r="D18" s="38" t="s">
        <v>28</v>
      </c>
      <c r="E18" s="15"/>
      <c r="F18" s="15"/>
      <c r="G18" s="15"/>
      <c r="H18" s="15"/>
      <c r="I18" s="15"/>
      <c r="J18" s="12"/>
    </row>
    <row r="19" spans="3:12" s="11" customFormat="1" ht="57.6" x14ac:dyDescent="0.25">
      <c r="C19" s="24">
        <v>4002001</v>
      </c>
      <c r="D19" s="43" t="s">
        <v>29</v>
      </c>
      <c r="E19" s="36" t="s">
        <v>23</v>
      </c>
      <c r="F19" s="40">
        <v>77.42</v>
      </c>
      <c r="G19" s="27"/>
      <c r="H19" s="27"/>
      <c r="I19" s="26">
        <f t="shared" ref="I19:I27" si="1">F19*G19</f>
        <v>0</v>
      </c>
      <c r="J19" s="12"/>
    </row>
    <row r="20" spans="3:12" s="11" customFormat="1" ht="38.4" x14ac:dyDescent="0.25">
      <c r="C20" s="24">
        <v>4002003</v>
      </c>
      <c r="D20" s="43" t="s">
        <v>30</v>
      </c>
      <c r="E20" s="36" t="s">
        <v>14</v>
      </c>
      <c r="F20" s="40">
        <v>38.71</v>
      </c>
      <c r="G20" s="27"/>
      <c r="H20" s="27"/>
      <c r="I20" s="26">
        <f t="shared" si="1"/>
        <v>0</v>
      </c>
      <c r="J20" s="12"/>
    </row>
    <row r="21" spans="3:12" s="11" customFormat="1" ht="57.6" x14ac:dyDescent="0.25">
      <c r="C21" s="24">
        <v>4002036</v>
      </c>
      <c r="D21" s="43" t="s">
        <v>48</v>
      </c>
      <c r="E21" s="36" t="s">
        <v>23</v>
      </c>
      <c r="F21" s="40">
        <v>66.680000000000007</v>
      </c>
      <c r="G21" s="27"/>
      <c r="H21" s="27"/>
      <c r="I21" s="26">
        <f t="shared" si="1"/>
        <v>0</v>
      </c>
      <c r="J21" s="12"/>
    </row>
    <row r="22" spans="3:12" s="11" customFormat="1" ht="48" x14ac:dyDescent="0.25">
      <c r="C22" s="24">
        <v>4002013</v>
      </c>
      <c r="D22" s="43" t="s">
        <v>31</v>
      </c>
      <c r="E22" s="36" t="s">
        <v>23</v>
      </c>
      <c r="F22" s="40">
        <v>9.25</v>
      </c>
      <c r="G22" s="27"/>
      <c r="H22" s="27"/>
      <c r="I22" s="26">
        <f t="shared" si="1"/>
        <v>0</v>
      </c>
      <c r="J22" s="12"/>
    </row>
    <row r="23" spans="3:12" s="11" customFormat="1" ht="48" x14ac:dyDescent="0.25">
      <c r="C23" s="24" t="s">
        <v>32</v>
      </c>
      <c r="D23" s="43" t="s">
        <v>33</v>
      </c>
      <c r="E23" s="36" t="s">
        <v>14</v>
      </c>
      <c r="F23" s="40">
        <v>56.76</v>
      </c>
      <c r="G23" s="27"/>
      <c r="H23" s="27"/>
      <c r="I23" s="26">
        <f t="shared" si="1"/>
        <v>0</v>
      </c>
      <c r="J23" s="12"/>
    </row>
    <row r="24" spans="3:12" s="11" customFormat="1" ht="48" x14ac:dyDescent="0.25">
      <c r="C24" s="24">
        <v>4003038</v>
      </c>
      <c r="D24" s="43" t="s">
        <v>34</v>
      </c>
      <c r="E24" s="36" t="s">
        <v>35</v>
      </c>
      <c r="F24" s="40">
        <v>762.82</v>
      </c>
      <c r="G24" s="27"/>
      <c r="H24" s="27"/>
      <c r="I24" s="26">
        <f t="shared" si="1"/>
        <v>0</v>
      </c>
      <c r="J24" s="12"/>
    </row>
    <row r="25" spans="3:12" s="11" customFormat="1" ht="48" x14ac:dyDescent="0.25">
      <c r="C25" s="24">
        <v>4003041</v>
      </c>
      <c r="D25" s="43" t="s">
        <v>36</v>
      </c>
      <c r="E25" s="36" t="s">
        <v>35</v>
      </c>
      <c r="F25" s="40">
        <v>436.59</v>
      </c>
      <c r="G25" s="27"/>
      <c r="H25" s="27"/>
      <c r="I25" s="26">
        <f t="shared" si="1"/>
        <v>0</v>
      </c>
      <c r="J25" s="12"/>
    </row>
    <row r="26" spans="3:12" s="11" customFormat="1" ht="38.4" x14ac:dyDescent="0.25">
      <c r="C26" s="24">
        <v>4003042</v>
      </c>
      <c r="D26" s="39" t="s">
        <v>37</v>
      </c>
      <c r="E26" s="36" t="s">
        <v>23</v>
      </c>
      <c r="F26" s="40">
        <v>7.0000000000000007E-2</v>
      </c>
      <c r="G26" s="27"/>
      <c r="H26" s="27"/>
      <c r="I26" s="26">
        <f t="shared" si="1"/>
        <v>0</v>
      </c>
      <c r="J26" s="12"/>
    </row>
    <row r="27" spans="3:12" s="11" customFormat="1" ht="48" x14ac:dyDescent="0.25">
      <c r="C27" s="24">
        <v>4003043</v>
      </c>
      <c r="D27" s="39" t="s">
        <v>38</v>
      </c>
      <c r="E27" s="36" t="s">
        <v>13</v>
      </c>
      <c r="F27" s="40">
        <v>60</v>
      </c>
      <c r="G27" s="27"/>
      <c r="H27" s="27"/>
      <c r="I27" s="26">
        <f t="shared" si="1"/>
        <v>0</v>
      </c>
      <c r="J27" s="12"/>
    </row>
    <row r="28" spans="3:12" s="11" customFormat="1" x14ac:dyDescent="0.25">
      <c r="C28" s="24"/>
      <c r="D28" s="39"/>
      <c r="E28" s="36"/>
      <c r="F28" s="40"/>
      <c r="G28" s="27"/>
      <c r="H28" s="27"/>
      <c r="I28" s="28">
        <f>SUM(I19:I27)</f>
        <v>0</v>
      </c>
      <c r="J28" s="12"/>
    </row>
    <row r="29" spans="3:12" s="11" customFormat="1" x14ac:dyDescent="0.25">
      <c r="C29" s="37" t="s">
        <v>17</v>
      </c>
      <c r="D29" s="38" t="s">
        <v>39</v>
      </c>
      <c r="E29" s="15"/>
      <c r="F29" s="15"/>
      <c r="G29" s="15"/>
      <c r="H29" s="15"/>
      <c r="I29" s="15"/>
      <c r="J29" s="12"/>
    </row>
    <row r="30" spans="3:12" s="11" customFormat="1" ht="67.2" x14ac:dyDescent="0.25">
      <c r="C30" s="24">
        <v>4003046</v>
      </c>
      <c r="D30" s="39" t="s">
        <v>40</v>
      </c>
      <c r="E30" s="36" t="s">
        <v>35</v>
      </c>
      <c r="F30" s="40">
        <v>8540.89</v>
      </c>
      <c r="G30" s="27"/>
      <c r="H30" s="27"/>
      <c r="I30" s="26">
        <f t="shared" ref="I30:I32" si="2">F30*G30</f>
        <v>0</v>
      </c>
      <c r="J30" s="12"/>
      <c r="L30" s="46"/>
    </row>
    <row r="31" spans="3:12" s="11" customFormat="1" ht="63" customHeight="1" x14ac:dyDescent="0.25">
      <c r="C31" s="24">
        <v>4003047</v>
      </c>
      <c r="D31" s="39" t="s">
        <v>41</v>
      </c>
      <c r="E31" s="36" t="s">
        <v>14</v>
      </c>
      <c r="F31" s="40">
        <v>250</v>
      </c>
      <c r="G31" s="27"/>
      <c r="H31" s="27"/>
      <c r="I31" s="26">
        <f t="shared" si="2"/>
        <v>0</v>
      </c>
      <c r="J31" s="12"/>
    </row>
    <row r="32" spans="3:12" s="11" customFormat="1" ht="54.6" customHeight="1" x14ac:dyDescent="0.25">
      <c r="C32" s="24">
        <v>4003048</v>
      </c>
      <c r="D32" s="39" t="s">
        <v>42</v>
      </c>
      <c r="E32" s="36" t="s">
        <v>12</v>
      </c>
      <c r="F32" s="40">
        <v>50</v>
      </c>
      <c r="G32" s="27"/>
      <c r="H32" s="27"/>
      <c r="I32" s="26">
        <f t="shared" si="2"/>
        <v>0</v>
      </c>
      <c r="J32" s="12"/>
    </row>
    <row r="33" spans="1:10" s="11" customFormat="1" x14ac:dyDescent="0.25">
      <c r="C33" s="24"/>
      <c r="D33" s="39"/>
      <c r="E33" s="36"/>
      <c r="F33" s="40"/>
      <c r="G33" s="27"/>
      <c r="H33" s="27"/>
      <c r="I33" s="28">
        <f>SUM(I30:I32)</f>
        <v>0</v>
      </c>
      <c r="J33" s="12"/>
    </row>
    <row r="34" spans="1:10" s="11" customFormat="1" x14ac:dyDescent="0.25">
      <c r="C34" s="37" t="s">
        <v>18</v>
      </c>
      <c r="D34" s="38" t="s">
        <v>20</v>
      </c>
      <c r="E34" s="15"/>
      <c r="F34" s="15"/>
      <c r="G34" s="15"/>
      <c r="H34" s="15"/>
      <c r="I34" s="15"/>
      <c r="J34" s="12"/>
    </row>
    <row r="35" spans="1:10" s="11" customFormat="1" ht="48" x14ac:dyDescent="0.25">
      <c r="C35" s="24">
        <v>4003049</v>
      </c>
      <c r="D35" s="43" t="s">
        <v>43</v>
      </c>
      <c r="E35" s="36" t="s">
        <v>12</v>
      </c>
      <c r="F35" s="40">
        <v>55.2</v>
      </c>
      <c r="G35" s="27"/>
      <c r="H35" s="27"/>
      <c r="I35" s="26">
        <f>F35*G35</f>
        <v>0</v>
      </c>
      <c r="J35" s="12"/>
    </row>
    <row r="36" spans="1:10" s="11" customFormat="1" x14ac:dyDescent="0.25">
      <c r="C36" s="24"/>
      <c r="D36" s="42"/>
      <c r="E36" s="36"/>
      <c r="F36" s="40"/>
      <c r="G36" s="27"/>
      <c r="H36" s="27"/>
      <c r="I36" s="28">
        <f>SUM(I35:I35)</f>
        <v>0</v>
      </c>
      <c r="J36" s="12"/>
    </row>
    <row r="37" spans="1:10" s="11" customFormat="1" x14ac:dyDescent="0.25">
      <c r="C37" s="37" t="s">
        <v>19</v>
      </c>
      <c r="D37" s="38" t="s">
        <v>44</v>
      </c>
      <c r="E37" s="15"/>
      <c r="F37" s="15"/>
      <c r="G37" s="15"/>
      <c r="H37" s="15"/>
      <c r="I37" s="15"/>
      <c r="J37" s="12"/>
    </row>
    <row r="38" spans="1:10" s="11" customFormat="1" ht="57.6" x14ac:dyDescent="0.25">
      <c r="C38" s="24" t="s">
        <v>45</v>
      </c>
      <c r="D38" s="43" t="s">
        <v>46</v>
      </c>
      <c r="E38" s="36" t="s">
        <v>14</v>
      </c>
      <c r="F38" s="40">
        <v>41.6</v>
      </c>
      <c r="G38" s="27"/>
      <c r="H38" s="27"/>
      <c r="I38" s="26">
        <f>F38*G38</f>
        <v>0</v>
      </c>
      <c r="J38" s="12"/>
    </row>
    <row r="39" spans="1:10" s="11" customFormat="1" ht="38.4" x14ac:dyDescent="0.25">
      <c r="C39" s="24">
        <v>4004034</v>
      </c>
      <c r="D39" s="43" t="s">
        <v>47</v>
      </c>
      <c r="E39" s="36" t="s">
        <v>14</v>
      </c>
      <c r="F39" s="40">
        <v>41.6</v>
      </c>
      <c r="G39" s="27"/>
      <c r="H39" s="27"/>
      <c r="I39" s="26">
        <f>F39*G39</f>
        <v>0</v>
      </c>
      <c r="J39" s="12"/>
    </row>
    <row r="40" spans="1:10" s="11" customFormat="1" x14ac:dyDescent="0.25">
      <c r="C40" s="24"/>
      <c r="D40" s="42"/>
      <c r="E40" s="36"/>
      <c r="F40" s="40"/>
      <c r="G40" s="27"/>
      <c r="H40" s="27"/>
      <c r="I40" s="28">
        <f>SUM(I38:I39)</f>
        <v>0</v>
      </c>
      <c r="J40" s="12"/>
    </row>
    <row r="41" spans="1:10" s="16" customFormat="1" ht="9.6" x14ac:dyDescent="0.2">
      <c r="C41" s="17"/>
      <c r="D41" s="17"/>
      <c r="E41" s="22"/>
      <c r="F41" s="33"/>
      <c r="G41" s="22"/>
      <c r="H41" s="22"/>
      <c r="I41" s="19"/>
      <c r="J41" s="25"/>
    </row>
    <row r="42" spans="1:10" s="17" customFormat="1" ht="12.75" customHeight="1" x14ac:dyDescent="0.25">
      <c r="F42" s="20"/>
      <c r="G42" s="21" t="s">
        <v>8</v>
      </c>
      <c r="H42" s="21"/>
      <c r="I42" s="29">
        <f>+I40+I36+I33+I28+I17</f>
        <v>0</v>
      </c>
      <c r="J42" s="21"/>
    </row>
    <row r="43" spans="1:10" s="17" customFormat="1" ht="12.75" customHeight="1" x14ac:dyDescent="0.25">
      <c r="F43" s="20"/>
      <c r="G43" s="21" t="s">
        <v>9</v>
      </c>
      <c r="H43" s="21"/>
      <c r="I43" s="29">
        <f>+I42*0.16</f>
        <v>0</v>
      </c>
      <c r="J43" s="21"/>
    </row>
    <row r="44" spans="1:10" s="17" customFormat="1" ht="12.75" customHeight="1" x14ac:dyDescent="0.2">
      <c r="D44" s="44"/>
      <c r="E44" s="22"/>
      <c r="F44" s="33"/>
      <c r="G44" s="20" t="s">
        <v>10</v>
      </c>
      <c r="H44" s="20"/>
      <c r="I44" s="29">
        <f>+I43+I42</f>
        <v>0</v>
      </c>
      <c r="J44" s="21"/>
    </row>
    <row r="45" spans="1:10" s="18" customFormat="1" ht="12.75" customHeight="1" x14ac:dyDescent="0.2">
      <c r="D45" s="23"/>
      <c r="E45" s="22"/>
      <c r="F45" s="33"/>
      <c r="G45" s="22"/>
      <c r="H45" s="22"/>
      <c r="I45" s="41"/>
    </row>
    <row r="46" spans="1:10" s="18" customFormat="1" ht="10.8" customHeight="1" x14ac:dyDescent="0.2">
      <c r="C46" s="18" t="s">
        <v>58</v>
      </c>
      <c r="E46" s="18" t="s">
        <v>59</v>
      </c>
      <c r="F46" s="34"/>
      <c r="I46" s="61" t="s">
        <v>60</v>
      </c>
      <c r="J46" s="22"/>
    </row>
    <row r="47" spans="1:10" s="1" customFormat="1" x14ac:dyDescent="0.25">
      <c r="A47"/>
      <c r="B47"/>
      <c r="C47" s="22"/>
      <c r="D47" s="23"/>
      <c r="E47" s="22"/>
      <c r="F47" s="33"/>
      <c r="G47" s="22"/>
      <c r="H47" s="22"/>
      <c r="I47" s="22"/>
    </row>
    <row r="48" spans="1:10" s="1" customFormat="1" x14ac:dyDescent="0.25">
      <c r="A48"/>
      <c r="B48"/>
      <c r="C48" s="22"/>
      <c r="D48" s="23"/>
      <c r="E48" s="22"/>
      <c r="F48" s="33"/>
      <c r="G48" s="22"/>
      <c r="H48" s="22"/>
      <c r="I48" s="22"/>
    </row>
    <row r="49" spans="1:9" s="1" customFormat="1" x14ac:dyDescent="0.25">
      <c r="A49"/>
      <c r="B49"/>
      <c r="C49" s="18"/>
      <c r="D49" s="18"/>
      <c r="E49" s="18"/>
      <c r="F49" s="34"/>
      <c r="G49" s="18"/>
      <c r="H49" s="18"/>
      <c r="I49" s="18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CENT CONSTITU 191 AJ</vt:lpstr>
      <vt:lpstr>'TECHUMBRE CENT CONSTITU 191 AJ'!Área_de_impresión</vt:lpstr>
      <vt:lpstr>'TECHUMBRE CENT CONSTITU 191 AJ'!Títulos_a_imprimir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2024-04-09T22:07:21Z</cp:lastPrinted>
  <dcterms:created xsi:type="dcterms:W3CDTF">2014-06-26T15:10:42Z</dcterms:created>
  <dcterms:modified xsi:type="dcterms:W3CDTF">2024-04-09T22:07:24Z</dcterms:modified>
</cp:coreProperties>
</file>