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5_PH Morelos\"/>
    </mc:Choice>
  </mc:AlternateContent>
  <xr:revisionPtr revIDLastSave="0" documentId="13_ncr:1_{2FCD7576-74C8-477E-873F-4F9F243AD5C3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AV PIEDRA NAT MORELOS" sheetId="37" r:id="rId1"/>
  </sheets>
  <definedNames>
    <definedName name="_xlnm.Print_Area" localSheetId="0">'PAV PIEDRA NAT MORELOS'!$C$1:$I$108</definedName>
    <definedName name="_xlnm.Print_Titles" localSheetId="0">'PAV PIEDRA NAT MORELOS'!$1:$11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37" l="1"/>
  <c r="I101" i="37" l="1"/>
  <c r="I100" i="37"/>
  <c r="I99" i="37"/>
  <c r="I98" i="37"/>
  <c r="I97" i="37"/>
  <c r="I96" i="37"/>
  <c r="I95" i="37"/>
  <c r="I94" i="37"/>
  <c r="I90" i="37"/>
  <c r="I89" i="37"/>
  <c r="I88" i="37"/>
  <c r="I87" i="37"/>
  <c r="I86" i="37"/>
  <c r="I85" i="37"/>
  <c r="I84" i="37"/>
  <c r="I83" i="37"/>
  <c r="I82" i="37"/>
  <c r="I75" i="37"/>
  <c r="I74" i="37"/>
  <c r="I71" i="37"/>
  <c r="I70" i="37"/>
  <c r="I69" i="37"/>
  <c r="I68" i="37"/>
  <c r="I67" i="37"/>
  <c r="I66" i="37"/>
  <c r="I65" i="37"/>
  <c r="I64" i="37"/>
  <c r="I61" i="37"/>
  <c r="I60" i="37"/>
  <c r="I59" i="37"/>
  <c r="I58" i="37"/>
  <c r="I57" i="37"/>
  <c r="I54" i="37"/>
  <c r="I53" i="37"/>
  <c r="I52" i="37"/>
  <c r="I51" i="37"/>
  <c r="I50" i="37"/>
  <c r="I47" i="37"/>
  <c r="I46" i="37"/>
  <c r="I45" i="37"/>
  <c r="I43" i="37"/>
  <c r="I42" i="37"/>
  <c r="I39" i="37"/>
  <c r="I38" i="37"/>
  <c r="I37" i="37"/>
  <c r="I36" i="37"/>
  <c r="I35" i="37"/>
  <c r="I34" i="37"/>
  <c r="I31" i="37"/>
  <c r="I30" i="37"/>
  <c r="I29" i="37"/>
  <c r="I28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26" i="37" l="1"/>
  <c r="I62" i="37" l="1"/>
  <c r="I55" i="37"/>
  <c r="I91" i="37" l="1"/>
  <c r="I102" i="37" l="1"/>
  <c r="I40" i="37" l="1"/>
  <c r="I32" i="37"/>
  <c r="I78" i="37" l="1"/>
  <c r="I79" i="37" l="1"/>
  <c r="I48" i="37" l="1"/>
  <c r="I72" i="37"/>
  <c r="I76" i="37"/>
  <c r="I104" i="37" l="1"/>
  <c r="I105" i="37" s="1"/>
  <c r="I106" i="37" s="1"/>
</calcChain>
</file>

<file path=xl/sharedStrings.xml><?xml version="1.0" encoding="utf-8"?>
<sst xmlns="http://schemas.openxmlformats.org/spreadsheetml/2006/main" count="232" uniqueCount="151">
  <si>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</si>
  <si>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</si>
  <si>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</si>
  <si>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</si>
  <si>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</si>
  <si>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</si>
  <si>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</si>
  <si>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</si>
  <si>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</si>
  <si>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</si>
  <si>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</si>
  <si>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</si>
  <si>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</si>
  <si>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</si>
  <si>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</si>
  <si>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</si>
  <si>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</si>
  <si>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</si>
  <si>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</si>
  <si>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</si>
  <si>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</si>
  <si>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</si>
  <si>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</si>
  <si>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</si>
  <si>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</si>
  <si>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</si>
  <si>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</si>
  <si>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</si>
  <si>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</si>
  <si>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</si>
  <si>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</si>
  <si>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</si>
  <si>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</si>
  <si>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</si>
  <si>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</si>
  <si>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</si>
  <si>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</si>
  <si>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</si>
  <si>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</si>
  <si>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</si>
  <si>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</si>
  <si>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</si>
  <si>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</si>
  <si>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</si>
  <si>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</si>
  <si>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</si>
  <si>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</si>
  <si>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</si>
  <si>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</si>
  <si>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INT-01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</si>
  <si>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</si>
  <si>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</si>
  <si>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</si>
  <si>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</si>
  <si>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</si>
  <si>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</si>
  <si>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</si>
  <si>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</si>
  <si>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</si>
  <si>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</si>
  <si>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</si>
  <si>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</si>
  <si>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</si>
  <si>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</si>
  <si>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</si>
  <si>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</si>
  <si>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</si>
  <si>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</si>
  <si>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</si>
  <si>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</si>
  <si>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</si>
  <si>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</si>
  <si>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</si>
  <si>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</si>
  <si>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</si>
  <si>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</si>
  <si>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</si>
  <si>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</si>
  <si>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</si>
  <si>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</si>
  <si>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</si>
  <si>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</si>
  <si>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</si>
  <si>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</si>
  <si>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</si>
  <si>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</si>
  <si>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</si>
  <si>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</si>
  <si>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</si>
  <si>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</si>
  <si>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</si>
  <si>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</si>
  <si>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</si>
  <si>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</si>
  <si>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</si>
  <si>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</si>
  <si>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</si>
  <si>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</si>
  <si>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</si>
  <si>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</si>
  <si>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</si>
  <si>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</si>
  <si>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</si>
  <si>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</si>
  <si>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</si>
  <si>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</si>
  <si>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>PAVIMENTACIÓN CON PIEDRA NATURAL EN CALLE MORELOS ENTRE CALLE HIDALGO Y CALLE BENITO JUÁREZ EN ZONA CENTRO EN EL MUNICIPIO DE REYNOSA, TAMAULIPAS</t>
  </si>
  <si>
    <t xml:space="preserve">      DEMOLICION DE PAVIMENTO DE CONCRETO SIMPLE, INCLUYE: CARGA Y ACARREO DEL MATERIAL PRODUCTO DE LA DEMOLICION, EQUIPO, HERRAMIENTA Y MANO DE OBRA.</t>
  </si>
  <si>
    <t xml:space="preserve">      RETIRO DE BOLARDO A BASE DE TUBO MECANICO RELLENO DE CONCRETO EXISTENTE, INCLUYE: RETIRO FUERA DE OBRA, MATERIALES, MANO DE OBRA, HERRAMIENTA, EQUIPO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</si>
  <si>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</si>
  <si>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DESMANTELAMIENTO Y RETIRO DE SPOT EXISTENTE, INCLUYE: HERRAMIENTA, EQUIPO, MANO DE OBRA Y TODO LO NECESARIO PARA SU CORRECTO FUNCIONAMIENTO.</t>
  </si>
  <si>
    <t xml:space="preserve">      SUMINISTRO E INSTALACIÓN DE LUMINARIO DE EXTERIOR EMPOTRABLE EN PISO, MODELO 12HLED615MV30N, CUENCA IV, IP65, IK06, LED INTEGRADO, DE 12 WATTS, LUZ SUAVE CALIDA, O SIMILAR, INCLUYE: MATERIAL, HERRAMIENTA, EQUIPO, MANO DE OBRA Y TODO LO NECESARIO PARA SU CORRECTO FUNCIONAMIENTO.</t>
  </si>
  <si>
    <t>3001012-N</t>
  </si>
  <si>
    <t>3001011-N</t>
  </si>
  <si>
    <t>3001013-N</t>
  </si>
  <si>
    <t>3001021-N</t>
  </si>
  <si>
    <t>3001020-N</t>
  </si>
  <si>
    <t>4007029-N</t>
  </si>
  <si>
    <t>3006032-N</t>
  </si>
  <si>
    <t>3006033-N</t>
  </si>
  <si>
    <t>3002001-N</t>
  </si>
  <si>
    <t>3002002-N</t>
  </si>
  <si>
    <t>3002003-N</t>
  </si>
  <si>
    <t>3002007-N</t>
  </si>
  <si>
    <t>3003010-N</t>
  </si>
  <si>
    <t>3004021-N</t>
  </si>
  <si>
    <t>6002122-N</t>
  </si>
  <si>
    <t>3004010-N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</si>
  <si>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</si>
  <si>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3004023-N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</si>
  <si>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</si>
  <si>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3002052-N</t>
  </si>
  <si>
    <t>5345271-N</t>
  </si>
  <si>
    <t>5294354-N</t>
  </si>
  <si>
    <t>3002041-N</t>
  </si>
  <si>
    <t>4215312-N</t>
  </si>
  <si>
    <t>4215315-N</t>
  </si>
  <si>
    <t>3003089-B-N</t>
  </si>
  <si>
    <t>3005841-N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</si>
  <si>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</si>
  <si>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RAZON SOCIAL DEL LICITANTE</t>
  </si>
  <si>
    <t>NOMBRE Y FIRMA DEL LICITANTE</t>
  </si>
  <si>
    <t>N° DE HOJAS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</si>
  <si>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</si>
  <si>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</si>
  <si>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</si>
  <si>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</si>
  <si>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</si>
  <si>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</si>
  <si>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57057002-035-2024</t>
  </si>
  <si>
    <t xml:space="preserve">Pavimentación con Piedra Natural en calle Morelos entre calle Hidalgo y calle Benito Juárez en Zona Centro en el Municipio de Reynosa, Tamaulipas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</si>
</sst>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16"/>
  <sheetViews>
    <sheetView tabSelected="1" view="pageBreakPreview" topLeftCell="A95" zoomScaleNormal="100" zoomScaleSheetLayoutView="100" workbookViewId="0">
      <selection activeCell="D51" sqref="D5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21875" style="1" customWidth="1"/>
    <col min="4" max="4" width="54.88671875" style="13" customWidth="1"/>
    <col min="5" max="5" width="7.33203125" style="1" customWidth="1"/>
    <col min="6" max="6" width="8.77734375" style="35" customWidth="1"/>
    <col min="7" max="7" width="9.44140625" style="1" customWidth="1"/>
    <col min="8" max="8" width="11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1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14"/>
    </row>
    <row r="4" spans="3:10" s="2" customFormat="1" ht="15" customHeight="1" x14ac:dyDescent="0.25">
      <c r="C4" s="56" t="s">
        <v>149</v>
      </c>
      <c r="D4" s="56"/>
      <c r="E4" s="14"/>
      <c r="F4" s="14"/>
      <c r="G4" s="14"/>
      <c r="H4" s="14"/>
      <c r="I4" s="57" t="s">
        <v>144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6.95" customHeight="1" x14ac:dyDescent="0.25">
      <c r="C6" s="58" t="s">
        <v>145</v>
      </c>
      <c r="D6" s="59" t="s">
        <v>150</v>
      </c>
      <c r="E6" s="59"/>
      <c r="F6" s="59"/>
      <c r="G6" s="59"/>
      <c r="H6" s="60"/>
      <c r="I6" s="61" t="s">
        <v>146</v>
      </c>
      <c r="J6" s="14"/>
    </row>
    <row r="7" spans="3:10" s="2" customFormat="1" ht="16.95" customHeight="1" x14ac:dyDescent="0.25">
      <c r="C7" s="58"/>
      <c r="D7" s="59"/>
      <c r="E7" s="59"/>
      <c r="F7" s="59"/>
      <c r="G7" s="59"/>
      <c r="H7" s="60"/>
      <c r="I7" s="61" t="s">
        <v>147</v>
      </c>
      <c r="J7" s="3"/>
    </row>
    <row r="8" spans="3:10" s="2" customFormat="1" ht="16.95" customHeight="1" thickBot="1" x14ac:dyDescent="0.3">
      <c r="C8" s="58"/>
      <c r="D8" s="62"/>
      <c r="E8" s="62"/>
      <c r="F8" s="62"/>
      <c r="G8" s="62"/>
      <c r="H8" s="60"/>
      <c r="I8" s="61" t="s">
        <v>148</v>
      </c>
      <c r="J8" s="3"/>
    </row>
    <row r="9" spans="3:10" ht="13.8" thickTop="1" x14ac:dyDescent="0.25">
      <c r="C9" s="51" t="s">
        <v>1</v>
      </c>
      <c r="D9" s="52"/>
      <c r="E9" s="52"/>
      <c r="F9" s="52"/>
      <c r="G9" s="52"/>
      <c r="H9" s="55"/>
      <c r="I9" s="53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143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0" t="s">
        <v>21</v>
      </c>
      <c r="D12" s="47" t="s">
        <v>106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15</v>
      </c>
      <c r="D13" s="38" t="s">
        <v>16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23</v>
      </c>
      <c r="E14" s="36" t="s">
        <v>14</v>
      </c>
      <c r="F14" s="40">
        <v>821.88</v>
      </c>
      <c r="G14" s="27"/>
      <c r="H14" s="27"/>
      <c r="I14" s="26">
        <f t="shared" ref="I14:I25" si="0">F14*G14</f>
        <v>0</v>
      </c>
      <c r="J14" s="12"/>
    </row>
    <row r="15" spans="3:10" s="11" customFormat="1" ht="28.8" x14ac:dyDescent="0.25">
      <c r="C15" s="24" t="s">
        <v>112</v>
      </c>
      <c r="D15" s="43" t="s">
        <v>34</v>
      </c>
      <c r="E15" s="36" t="s">
        <v>24</v>
      </c>
      <c r="F15" s="40">
        <v>19.66</v>
      </c>
      <c r="G15" s="27"/>
      <c r="H15" s="27"/>
      <c r="I15" s="26">
        <f t="shared" si="0"/>
        <v>0</v>
      </c>
      <c r="J15" s="12"/>
    </row>
    <row r="16" spans="3:10" s="11" customFormat="1" ht="38.4" x14ac:dyDescent="0.25">
      <c r="C16" s="24" t="s">
        <v>113</v>
      </c>
      <c r="D16" s="43" t="s">
        <v>70</v>
      </c>
      <c r="E16" s="36" t="s">
        <v>12</v>
      </c>
      <c r="F16" s="40">
        <v>8.91</v>
      </c>
      <c r="G16" s="27"/>
      <c r="H16" s="27"/>
      <c r="I16" s="26">
        <f t="shared" si="0"/>
        <v>0</v>
      </c>
      <c r="J16" s="12"/>
    </row>
    <row r="17" spans="3:10" s="11" customFormat="1" ht="28.8" x14ac:dyDescent="0.25">
      <c r="C17" s="24" t="s">
        <v>114</v>
      </c>
      <c r="D17" s="43" t="s">
        <v>107</v>
      </c>
      <c r="E17" s="36" t="s">
        <v>24</v>
      </c>
      <c r="F17" s="40">
        <v>55.73</v>
      </c>
      <c r="G17" s="27"/>
      <c r="H17" s="27"/>
      <c r="I17" s="26">
        <f t="shared" si="0"/>
        <v>0</v>
      </c>
      <c r="J17" s="12"/>
    </row>
    <row r="18" spans="3:10" s="11" customFormat="1" ht="28.8" x14ac:dyDescent="0.25">
      <c r="C18" s="24" t="s">
        <v>81</v>
      </c>
      <c r="D18" s="43" t="s">
        <v>82</v>
      </c>
      <c r="E18" s="36" t="s">
        <v>24</v>
      </c>
      <c r="F18" s="40">
        <v>10.7</v>
      </c>
      <c r="G18" s="27"/>
      <c r="H18" s="27"/>
      <c r="I18" s="26">
        <f t="shared" si="0"/>
        <v>0</v>
      </c>
      <c r="J18" s="12"/>
    </row>
    <row r="19" spans="3:10" s="11" customFormat="1" ht="48" x14ac:dyDescent="0.25">
      <c r="C19" s="24" t="s">
        <v>115</v>
      </c>
      <c r="D19" s="43" t="s">
        <v>104</v>
      </c>
      <c r="E19" s="36" t="s">
        <v>12</v>
      </c>
      <c r="F19" s="40">
        <v>217.16</v>
      </c>
      <c r="G19" s="27"/>
      <c r="H19" s="27"/>
      <c r="I19" s="26">
        <f t="shared" si="0"/>
        <v>0</v>
      </c>
      <c r="J19" s="12"/>
    </row>
    <row r="20" spans="3:10" s="11" customFormat="1" ht="48" x14ac:dyDescent="0.25">
      <c r="C20" s="24" t="s">
        <v>116</v>
      </c>
      <c r="D20" s="43" t="s">
        <v>83</v>
      </c>
      <c r="E20" s="36" t="s">
        <v>12</v>
      </c>
      <c r="F20" s="40">
        <v>47.97</v>
      </c>
      <c r="G20" s="27"/>
      <c r="H20" s="27"/>
      <c r="I20" s="26">
        <f t="shared" si="0"/>
        <v>0</v>
      </c>
      <c r="J20" s="12"/>
    </row>
    <row r="21" spans="3:10" s="11" customFormat="1" ht="45" customHeight="1" x14ac:dyDescent="0.25">
      <c r="C21" s="24" t="s">
        <v>117</v>
      </c>
      <c r="D21" s="43" t="s">
        <v>108</v>
      </c>
      <c r="E21" s="36" t="s">
        <v>13</v>
      </c>
      <c r="F21" s="40">
        <v>31</v>
      </c>
      <c r="G21" s="27"/>
      <c r="H21" s="27"/>
      <c r="I21" s="26">
        <f t="shared" si="0"/>
        <v>0</v>
      </c>
      <c r="J21" s="12"/>
    </row>
    <row r="22" spans="3:10" s="11" customFormat="1" ht="32.4" customHeight="1" x14ac:dyDescent="0.25">
      <c r="C22" s="24">
        <v>9999855</v>
      </c>
      <c r="D22" s="43" t="s">
        <v>84</v>
      </c>
      <c r="E22" s="36" t="s">
        <v>13</v>
      </c>
      <c r="F22" s="40">
        <v>1</v>
      </c>
      <c r="G22" s="27"/>
      <c r="H22" s="27"/>
      <c r="I22" s="26">
        <f t="shared" si="0"/>
        <v>0</v>
      </c>
      <c r="J22" s="12"/>
    </row>
    <row r="23" spans="3:10" s="11" customFormat="1" ht="39" customHeight="1" x14ac:dyDescent="0.25">
      <c r="C23" s="24">
        <v>3006030</v>
      </c>
      <c r="D23" s="43" t="s">
        <v>85</v>
      </c>
      <c r="E23" s="36" t="s">
        <v>13</v>
      </c>
      <c r="F23" s="40">
        <v>7</v>
      </c>
      <c r="G23" s="27"/>
      <c r="H23" s="27"/>
      <c r="I23" s="26">
        <f t="shared" si="0"/>
        <v>0</v>
      </c>
      <c r="J23" s="12"/>
    </row>
    <row r="24" spans="3:10" s="11" customFormat="1" ht="49.2" customHeight="1" x14ac:dyDescent="0.25">
      <c r="C24" s="24" t="s">
        <v>118</v>
      </c>
      <c r="D24" s="43" t="s">
        <v>86</v>
      </c>
      <c r="E24" s="36" t="s">
        <v>13</v>
      </c>
      <c r="F24" s="40">
        <v>7</v>
      </c>
      <c r="G24" s="27"/>
      <c r="H24" s="27"/>
      <c r="I24" s="26">
        <f t="shared" si="0"/>
        <v>0</v>
      </c>
      <c r="J24" s="12"/>
    </row>
    <row r="25" spans="3:10" s="11" customFormat="1" ht="48" x14ac:dyDescent="0.25">
      <c r="C25" s="24" t="s">
        <v>119</v>
      </c>
      <c r="D25" s="43" t="s">
        <v>87</v>
      </c>
      <c r="E25" s="36" t="s">
        <v>13</v>
      </c>
      <c r="F25" s="40">
        <v>7</v>
      </c>
      <c r="G25" s="27"/>
      <c r="H25" s="27"/>
      <c r="I25" s="26">
        <f t="shared" si="0"/>
        <v>0</v>
      </c>
      <c r="J25" s="12"/>
    </row>
    <row r="26" spans="3:10" s="11" customFormat="1" x14ac:dyDescent="0.25">
      <c r="C26" s="24"/>
      <c r="D26" s="39"/>
      <c r="E26" s="36"/>
      <c r="F26" s="40"/>
      <c r="G26" s="27"/>
      <c r="H26" s="27"/>
      <c r="I26" s="28">
        <f>SUM(I14:I25)</f>
        <v>0</v>
      </c>
      <c r="J26" s="12"/>
    </row>
    <row r="27" spans="3:10" s="11" customFormat="1" x14ac:dyDescent="0.25">
      <c r="C27" s="37" t="s">
        <v>22</v>
      </c>
      <c r="D27" s="38" t="s">
        <v>25</v>
      </c>
      <c r="E27" s="15"/>
      <c r="F27" s="15"/>
      <c r="G27" s="15"/>
      <c r="H27" s="15"/>
      <c r="I27" s="15"/>
      <c r="J27" s="12"/>
    </row>
    <row r="28" spans="3:10" s="11" customFormat="1" ht="19.2" x14ac:dyDescent="0.25">
      <c r="C28" s="24" t="s">
        <v>120</v>
      </c>
      <c r="D28" s="43" t="s">
        <v>26</v>
      </c>
      <c r="E28" s="36" t="s">
        <v>24</v>
      </c>
      <c r="F28" s="40">
        <v>235.05</v>
      </c>
      <c r="G28" s="27"/>
      <c r="H28" s="27"/>
      <c r="I28" s="26">
        <f t="shared" ref="I28:I31" si="1">F28*G28</f>
        <v>0</v>
      </c>
      <c r="J28" s="12"/>
    </row>
    <row r="29" spans="3:10" s="11" customFormat="1" ht="38.4" x14ac:dyDescent="0.25">
      <c r="C29" s="24" t="s">
        <v>121</v>
      </c>
      <c r="D29" s="39" t="s">
        <v>27</v>
      </c>
      <c r="E29" s="36" t="s">
        <v>24</v>
      </c>
      <c r="F29" s="40">
        <v>235.05</v>
      </c>
      <c r="G29" s="27"/>
      <c r="H29" s="27"/>
      <c r="I29" s="26">
        <f t="shared" si="1"/>
        <v>0</v>
      </c>
      <c r="J29" s="12"/>
    </row>
    <row r="30" spans="3:10" s="11" customFormat="1" ht="48" x14ac:dyDescent="0.25">
      <c r="C30" s="24" t="s">
        <v>122</v>
      </c>
      <c r="D30" s="39" t="s">
        <v>63</v>
      </c>
      <c r="E30" s="36" t="s">
        <v>14</v>
      </c>
      <c r="F30" s="40">
        <v>573.29999999999995</v>
      </c>
      <c r="G30" s="27"/>
      <c r="H30" s="27"/>
      <c r="I30" s="26">
        <f t="shared" si="1"/>
        <v>0</v>
      </c>
      <c r="J30" s="12"/>
    </row>
    <row r="31" spans="3:10" s="11" customFormat="1" ht="57.6" x14ac:dyDescent="0.25">
      <c r="C31" s="24" t="s">
        <v>123</v>
      </c>
      <c r="D31" s="39" t="s">
        <v>56</v>
      </c>
      <c r="E31" s="36" t="s">
        <v>24</v>
      </c>
      <c r="F31" s="40">
        <v>114.66</v>
      </c>
      <c r="G31" s="27"/>
      <c r="H31" s="27"/>
      <c r="I31" s="26">
        <f t="shared" si="1"/>
        <v>0</v>
      </c>
      <c r="J31" s="12"/>
    </row>
    <row r="32" spans="3:10" s="11" customFormat="1" x14ac:dyDescent="0.25">
      <c r="C32" s="24"/>
      <c r="D32" s="39"/>
      <c r="E32" s="36"/>
      <c r="F32" s="40"/>
      <c r="G32" s="27"/>
      <c r="H32" s="27"/>
      <c r="I32" s="28">
        <f>SUM(I28:I31)</f>
        <v>0</v>
      </c>
      <c r="J32" s="12"/>
    </row>
    <row r="33" spans="3:10" s="11" customFormat="1" x14ac:dyDescent="0.25">
      <c r="C33" s="37" t="s">
        <v>17</v>
      </c>
      <c r="D33" s="38" t="s">
        <v>35</v>
      </c>
      <c r="E33" s="15"/>
      <c r="F33" s="15"/>
      <c r="G33" s="15"/>
      <c r="H33" s="15"/>
      <c r="I33" s="15"/>
      <c r="J33" s="12"/>
    </row>
    <row r="34" spans="3:10" s="11" customFormat="1" ht="67.2" x14ac:dyDescent="0.25">
      <c r="C34" s="24">
        <v>3003021</v>
      </c>
      <c r="D34" s="39" t="s">
        <v>77</v>
      </c>
      <c r="E34" s="36" t="s">
        <v>24</v>
      </c>
      <c r="F34" s="40">
        <v>0.75</v>
      </c>
      <c r="G34" s="27"/>
      <c r="H34" s="27"/>
      <c r="I34" s="26">
        <f t="shared" ref="I34:I39" si="2">F34*G34</f>
        <v>0</v>
      </c>
      <c r="J34" s="12"/>
    </row>
    <row r="35" spans="3:10" s="11" customFormat="1" ht="48" x14ac:dyDescent="0.25">
      <c r="C35" s="24" t="s">
        <v>124</v>
      </c>
      <c r="D35" s="39" t="s">
        <v>72</v>
      </c>
      <c r="E35" s="36" t="s">
        <v>14</v>
      </c>
      <c r="F35" s="40">
        <v>288.52999999999997</v>
      </c>
      <c r="G35" s="27"/>
      <c r="H35" s="27"/>
      <c r="I35" s="26">
        <f t="shared" si="2"/>
        <v>0</v>
      </c>
      <c r="J35" s="12"/>
    </row>
    <row r="36" spans="3:10" s="11" customFormat="1" ht="38.4" x14ac:dyDescent="0.25">
      <c r="C36" s="24">
        <v>3003013</v>
      </c>
      <c r="D36" s="39" t="s">
        <v>88</v>
      </c>
      <c r="E36" s="36" t="s">
        <v>24</v>
      </c>
      <c r="F36" s="40">
        <v>12.29</v>
      </c>
      <c r="G36" s="27"/>
      <c r="H36" s="27"/>
      <c r="I36" s="26">
        <f t="shared" si="2"/>
        <v>0</v>
      </c>
      <c r="J36" s="12"/>
    </row>
    <row r="37" spans="3:10" s="11" customFormat="1" ht="76.8" x14ac:dyDescent="0.25">
      <c r="C37" s="24" t="s">
        <v>125</v>
      </c>
      <c r="D37" s="39" t="s">
        <v>89</v>
      </c>
      <c r="E37" s="36" t="s">
        <v>14</v>
      </c>
      <c r="F37" s="40">
        <v>245.78</v>
      </c>
      <c r="G37" s="27"/>
      <c r="H37" s="27"/>
      <c r="I37" s="26">
        <f t="shared" si="2"/>
        <v>0</v>
      </c>
      <c r="J37" s="12"/>
    </row>
    <row r="38" spans="3:10" s="11" customFormat="1" ht="99" customHeight="1" x14ac:dyDescent="0.25">
      <c r="C38" s="24" t="s">
        <v>126</v>
      </c>
      <c r="D38" s="39" t="s">
        <v>90</v>
      </c>
      <c r="E38" s="36" t="s">
        <v>12</v>
      </c>
      <c r="F38" s="40">
        <v>86.24</v>
      </c>
      <c r="G38" s="27"/>
      <c r="H38" s="27"/>
      <c r="I38" s="26">
        <f t="shared" si="2"/>
        <v>0</v>
      </c>
      <c r="J38" s="12"/>
    </row>
    <row r="39" spans="3:10" s="11" customFormat="1" ht="48" x14ac:dyDescent="0.25">
      <c r="C39" s="24">
        <v>3003020</v>
      </c>
      <c r="D39" s="39" t="s">
        <v>61</v>
      </c>
      <c r="E39" s="36" t="s">
        <v>14</v>
      </c>
      <c r="F39" s="40">
        <v>42.75</v>
      </c>
      <c r="G39" s="27"/>
      <c r="H39" s="27"/>
      <c r="I39" s="26">
        <f t="shared" si="2"/>
        <v>0</v>
      </c>
      <c r="J39" s="12"/>
    </row>
    <row r="40" spans="3:10" s="11" customFormat="1" x14ac:dyDescent="0.25">
      <c r="C40" s="24"/>
      <c r="D40" s="39"/>
      <c r="E40" s="36"/>
      <c r="F40" s="40"/>
      <c r="G40" s="27"/>
      <c r="H40" s="27"/>
      <c r="I40" s="28">
        <f>SUM(I34:I39)</f>
        <v>0</v>
      </c>
      <c r="J40" s="12"/>
    </row>
    <row r="41" spans="3:10" s="11" customFormat="1" x14ac:dyDescent="0.25">
      <c r="C41" s="37" t="s">
        <v>18</v>
      </c>
      <c r="D41" s="38" t="s">
        <v>91</v>
      </c>
      <c r="E41" s="15"/>
      <c r="F41" s="15"/>
      <c r="G41" s="15"/>
      <c r="H41" s="15"/>
      <c r="I41" s="15"/>
      <c r="J41" s="12"/>
    </row>
    <row r="42" spans="3:10" s="11" customFormat="1" ht="32.4" customHeight="1" x14ac:dyDescent="0.25">
      <c r="C42" s="24">
        <v>3004001</v>
      </c>
      <c r="D42" s="43" t="s">
        <v>64</v>
      </c>
      <c r="E42" s="36" t="s">
        <v>14</v>
      </c>
      <c r="F42" s="40">
        <v>524.44000000000005</v>
      </c>
      <c r="G42" s="27"/>
      <c r="H42" s="27"/>
      <c r="I42" s="26">
        <f t="shared" ref="I42:I47" si="3">F42*G42</f>
        <v>0</v>
      </c>
      <c r="J42" s="12"/>
    </row>
    <row r="43" spans="3:10" s="11" customFormat="1" ht="67.2" x14ac:dyDescent="0.25">
      <c r="C43" s="24">
        <v>3004005</v>
      </c>
      <c r="D43" s="43" t="s">
        <v>92</v>
      </c>
      <c r="E43" s="36" t="s">
        <v>12</v>
      </c>
      <c r="F43" s="40">
        <v>108.58</v>
      </c>
      <c r="G43" s="27"/>
      <c r="H43" s="27"/>
      <c r="I43" s="26">
        <f t="shared" si="3"/>
        <v>0</v>
      </c>
      <c r="J43" s="12"/>
    </row>
    <row r="44" spans="3:10" s="11" customFormat="1" ht="38.4" x14ac:dyDescent="0.25">
      <c r="C44" s="24">
        <v>3004006</v>
      </c>
      <c r="D44" s="43" t="s">
        <v>139</v>
      </c>
      <c r="E44" s="36" t="s">
        <v>12</v>
      </c>
      <c r="F44" s="40">
        <v>14.49</v>
      </c>
      <c r="G44" s="27"/>
      <c r="H44" s="27"/>
      <c r="I44" s="26">
        <f t="shared" si="3"/>
        <v>0</v>
      </c>
      <c r="J44" s="12"/>
    </row>
    <row r="45" spans="3:10" s="11" customFormat="1" ht="38.4" x14ac:dyDescent="0.25">
      <c r="C45" s="24">
        <v>3004007</v>
      </c>
      <c r="D45" s="43" t="s">
        <v>65</v>
      </c>
      <c r="E45" s="36" t="s">
        <v>12</v>
      </c>
      <c r="F45" s="40">
        <v>188.37</v>
      </c>
      <c r="G45" s="27"/>
      <c r="H45" s="27"/>
      <c r="I45" s="26">
        <f t="shared" si="3"/>
        <v>0</v>
      </c>
      <c r="J45" s="12"/>
    </row>
    <row r="46" spans="3:10" s="11" customFormat="1" ht="50.4" customHeight="1" x14ac:dyDescent="0.25">
      <c r="C46" s="24" t="s">
        <v>127</v>
      </c>
      <c r="D46" s="43" t="s">
        <v>128</v>
      </c>
      <c r="E46" s="36" t="s">
        <v>14</v>
      </c>
      <c r="F46" s="40">
        <v>524.44000000000005</v>
      </c>
      <c r="G46" s="27"/>
      <c r="H46" s="27"/>
      <c r="I46" s="26">
        <f t="shared" si="3"/>
        <v>0</v>
      </c>
      <c r="J46" s="12"/>
    </row>
    <row r="47" spans="3:10" s="11" customFormat="1" ht="76.8" x14ac:dyDescent="0.25">
      <c r="C47" s="24" t="s">
        <v>129</v>
      </c>
      <c r="D47" s="39" t="s">
        <v>93</v>
      </c>
      <c r="E47" s="36" t="s">
        <v>14</v>
      </c>
      <c r="F47" s="40">
        <v>524.44000000000005</v>
      </c>
      <c r="G47" s="27"/>
      <c r="H47" s="27"/>
      <c r="I47" s="26">
        <f t="shared" si="3"/>
        <v>0</v>
      </c>
      <c r="J47" s="12"/>
    </row>
    <row r="48" spans="3:10" s="11" customFormat="1" x14ac:dyDescent="0.25">
      <c r="C48" s="24"/>
      <c r="D48" s="42"/>
      <c r="E48" s="36"/>
      <c r="F48" s="40"/>
      <c r="G48" s="27"/>
      <c r="H48" s="27"/>
      <c r="I48" s="28">
        <f>SUM(I42:I47)</f>
        <v>0</v>
      </c>
      <c r="J48" s="12"/>
    </row>
    <row r="49" spans="3:10" s="11" customFormat="1" x14ac:dyDescent="0.25">
      <c r="C49" s="37" t="s">
        <v>19</v>
      </c>
      <c r="D49" s="38" t="s">
        <v>20</v>
      </c>
      <c r="E49" s="15"/>
      <c r="F49" s="15"/>
      <c r="G49" s="15"/>
      <c r="H49" s="15"/>
      <c r="I49" s="15"/>
      <c r="J49" s="12"/>
    </row>
    <row r="50" spans="3:10" s="11" customFormat="1" ht="38.4" x14ac:dyDescent="0.25">
      <c r="C50" s="24">
        <v>3006001</v>
      </c>
      <c r="D50" s="43" t="s">
        <v>36</v>
      </c>
      <c r="E50" s="36" t="s">
        <v>13</v>
      </c>
      <c r="F50" s="40">
        <v>7</v>
      </c>
      <c r="G50" s="27"/>
      <c r="H50" s="27"/>
      <c r="I50" s="26">
        <f t="shared" ref="I50:I54" si="4">F50*G50</f>
        <v>0</v>
      </c>
      <c r="J50" s="12"/>
    </row>
    <row r="51" spans="3:10" s="11" customFormat="1" ht="52.2" customHeight="1" x14ac:dyDescent="0.25">
      <c r="C51" s="24">
        <v>3006003</v>
      </c>
      <c r="D51" s="43" t="s">
        <v>130</v>
      </c>
      <c r="E51" s="36" t="s">
        <v>37</v>
      </c>
      <c r="F51" s="40">
        <v>7</v>
      </c>
      <c r="G51" s="27"/>
      <c r="H51" s="27"/>
      <c r="I51" s="26">
        <f t="shared" si="4"/>
        <v>0</v>
      </c>
      <c r="J51" s="12"/>
    </row>
    <row r="52" spans="3:10" s="11" customFormat="1" ht="77.400000000000006" customHeight="1" x14ac:dyDescent="0.25">
      <c r="C52" s="24" t="s">
        <v>73</v>
      </c>
      <c r="D52" s="43" t="s">
        <v>74</v>
      </c>
      <c r="E52" s="36" t="s">
        <v>71</v>
      </c>
      <c r="F52" s="40">
        <v>2</v>
      </c>
      <c r="G52" s="27"/>
      <c r="H52" s="27"/>
      <c r="I52" s="26">
        <f t="shared" si="4"/>
        <v>0</v>
      </c>
      <c r="J52" s="12"/>
    </row>
    <row r="53" spans="3:10" s="11" customFormat="1" ht="57.6" x14ac:dyDescent="0.25">
      <c r="C53" s="24">
        <v>3006031</v>
      </c>
      <c r="D53" s="43" t="s">
        <v>94</v>
      </c>
      <c r="E53" s="36" t="s">
        <v>13</v>
      </c>
      <c r="F53" s="40">
        <v>7</v>
      </c>
      <c r="G53" s="27"/>
      <c r="H53" s="27"/>
      <c r="I53" s="26">
        <f t="shared" si="4"/>
        <v>0</v>
      </c>
      <c r="J53" s="12"/>
    </row>
    <row r="54" spans="3:10" s="11" customFormat="1" ht="38.4" x14ac:dyDescent="0.25">
      <c r="C54" s="24">
        <v>3006050</v>
      </c>
      <c r="D54" s="43" t="s">
        <v>78</v>
      </c>
      <c r="E54" s="36" t="s">
        <v>13</v>
      </c>
      <c r="F54" s="40">
        <v>2</v>
      </c>
      <c r="G54" s="27"/>
      <c r="H54" s="27"/>
      <c r="I54" s="26">
        <f t="shared" si="4"/>
        <v>0</v>
      </c>
      <c r="J54" s="12"/>
    </row>
    <row r="55" spans="3:10" s="11" customFormat="1" x14ac:dyDescent="0.25">
      <c r="C55" s="24"/>
      <c r="D55" s="42"/>
      <c r="E55" s="36"/>
      <c r="F55" s="40"/>
      <c r="G55" s="27"/>
      <c r="H55" s="27"/>
      <c r="I55" s="28">
        <f>SUM(I50:I54)</f>
        <v>0</v>
      </c>
      <c r="J55" s="12"/>
    </row>
    <row r="56" spans="3:10" s="11" customFormat="1" x14ac:dyDescent="0.25">
      <c r="C56" s="37" t="s">
        <v>28</v>
      </c>
      <c r="D56" s="38" t="s">
        <v>38</v>
      </c>
      <c r="E56" s="15"/>
      <c r="F56" s="15"/>
      <c r="G56" s="15"/>
      <c r="H56" s="15"/>
      <c r="I56" s="15"/>
      <c r="J56" s="12"/>
    </row>
    <row r="57" spans="3:10" s="11" customFormat="1" ht="84.6" customHeight="1" x14ac:dyDescent="0.25">
      <c r="C57" s="24" t="s">
        <v>95</v>
      </c>
      <c r="D57" s="44" t="s">
        <v>96</v>
      </c>
      <c r="E57" s="36" t="s">
        <v>13</v>
      </c>
      <c r="F57" s="40">
        <v>2</v>
      </c>
      <c r="G57" s="27"/>
      <c r="H57" s="27"/>
      <c r="I57" s="26">
        <f t="shared" ref="I57:I61" si="5">F57*G57</f>
        <v>0</v>
      </c>
      <c r="J57" s="12"/>
    </row>
    <row r="58" spans="3:10" s="11" customFormat="1" ht="57.6" x14ac:dyDescent="0.25">
      <c r="C58" s="24" t="s">
        <v>47</v>
      </c>
      <c r="D58" s="44" t="s">
        <v>48</v>
      </c>
      <c r="E58" s="36" t="s">
        <v>13</v>
      </c>
      <c r="F58" s="40">
        <v>2</v>
      </c>
      <c r="G58" s="27"/>
      <c r="H58" s="27"/>
      <c r="I58" s="26">
        <f t="shared" si="5"/>
        <v>0</v>
      </c>
      <c r="J58" s="12"/>
    </row>
    <row r="59" spans="3:10" s="11" customFormat="1" ht="67.2" x14ac:dyDescent="0.25">
      <c r="C59" s="24" t="s">
        <v>97</v>
      </c>
      <c r="D59" s="44" t="s">
        <v>98</v>
      </c>
      <c r="E59" s="36" t="s">
        <v>13</v>
      </c>
      <c r="F59" s="40">
        <v>2</v>
      </c>
      <c r="G59" s="27"/>
      <c r="H59" s="27"/>
      <c r="I59" s="26">
        <f t="shared" si="5"/>
        <v>0</v>
      </c>
      <c r="J59" s="12"/>
    </row>
    <row r="60" spans="3:10" s="11" customFormat="1" ht="57.6" x14ac:dyDescent="0.25">
      <c r="C60" s="24" t="s">
        <v>57</v>
      </c>
      <c r="D60" s="44" t="s">
        <v>58</v>
      </c>
      <c r="E60" s="36" t="s">
        <v>12</v>
      </c>
      <c r="F60" s="40">
        <v>21</v>
      </c>
      <c r="G60" s="27"/>
      <c r="H60" s="27"/>
      <c r="I60" s="26">
        <f t="shared" si="5"/>
        <v>0</v>
      </c>
      <c r="J60" s="12"/>
    </row>
    <row r="61" spans="3:10" s="11" customFormat="1" ht="86.4" x14ac:dyDescent="0.25">
      <c r="C61" s="24">
        <v>6016225</v>
      </c>
      <c r="D61" s="44" t="s">
        <v>109</v>
      </c>
      <c r="E61" s="36" t="s">
        <v>13</v>
      </c>
      <c r="F61" s="40">
        <v>44</v>
      </c>
      <c r="G61" s="27"/>
      <c r="H61" s="27"/>
      <c r="I61" s="26">
        <f t="shared" si="5"/>
        <v>0</v>
      </c>
      <c r="J61" s="12"/>
    </row>
    <row r="62" spans="3:10" s="11" customFormat="1" x14ac:dyDescent="0.25">
      <c r="C62" s="24"/>
      <c r="D62" s="42"/>
      <c r="E62" s="36"/>
      <c r="F62" s="40"/>
      <c r="G62" s="27"/>
      <c r="H62" s="27"/>
      <c r="I62" s="28">
        <f>SUM(I57:I61)</f>
        <v>0</v>
      </c>
      <c r="J62" s="12"/>
    </row>
    <row r="63" spans="3:10" s="11" customFormat="1" x14ac:dyDescent="0.25">
      <c r="C63" s="37" t="s">
        <v>33</v>
      </c>
      <c r="D63" s="38" t="s">
        <v>99</v>
      </c>
      <c r="E63" s="15"/>
      <c r="F63" s="15"/>
      <c r="G63" s="15"/>
      <c r="H63" s="15"/>
      <c r="I63" s="15"/>
      <c r="J63" s="12"/>
    </row>
    <row r="64" spans="3:10" s="11" customFormat="1" ht="38.4" x14ac:dyDescent="0.25">
      <c r="C64" s="24" t="s">
        <v>131</v>
      </c>
      <c r="D64" s="44" t="s">
        <v>68</v>
      </c>
      <c r="E64" s="36" t="s">
        <v>24</v>
      </c>
      <c r="F64" s="40">
        <v>16.45</v>
      </c>
      <c r="G64" s="27"/>
      <c r="H64" s="27"/>
      <c r="I64" s="26">
        <f t="shared" ref="I64:I71" si="6">F64*G64</f>
        <v>0</v>
      </c>
      <c r="J64" s="12"/>
    </row>
    <row r="65" spans="3:10" s="11" customFormat="1" ht="38.4" x14ac:dyDescent="0.25">
      <c r="C65" s="24" t="s">
        <v>121</v>
      </c>
      <c r="D65" s="44" t="s">
        <v>27</v>
      </c>
      <c r="E65" s="36" t="s">
        <v>24</v>
      </c>
      <c r="F65" s="40">
        <v>16.45</v>
      </c>
      <c r="G65" s="27"/>
      <c r="H65" s="27"/>
      <c r="I65" s="26">
        <f t="shared" si="6"/>
        <v>0</v>
      </c>
      <c r="J65" s="12"/>
    </row>
    <row r="66" spans="3:10" s="11" customFormat="1" ht="87" customHeight="1" x14ac:dyDescent="0.25">
      <c r="C66" s="24" t="s">
        <v>132</v>
      </c>
      <c r="D66" s="44" t="s">
        <v>100</v>
      </c>
      <c r="E66" s="36" t="s">
        <v>13</v>
      </c>
      <c r="F66" s="40">
        <v>6</v>
      </c>
      <c r="G66" s="27"/>
      <c r="H66" s="27"/>
      <c r="I66" s="26">
        <f t="shared" si="6"/>
        <v>0</v>
      </c>
      <c r="J66" s="12"/>
    </row>
    <row r="67" spans="3:10" s="11" customFormat="1" ht="57.6" x14ac:dyDescent="0.25">
      <c r="C67" s="24" t="s">
        <v>133</v>
      </c>
      <c r="D67" s="44" t="s">
        <v>101</v>
      </c>
      <c r="E67" s="36" t="s">
        <v>12</v>
      </c>
      <c r="F67" s="40">
        <v>93.99</v>
      </c>
      <c r="G67" s="27"/>
      <c r="H67" s="27"/>
      <c r="I67" s="26">
        <f t="shared" si="6"/>
        <v>0</v>
      </c>
      <c r="J67" s="12"/>
    </row>
    <row r="68" spans="3:10" s="11" customFormat="1" ht="28.8" x14ac:dyDescent="0.25">
      <c r="C68" s="24" t="s">
        <v>134</v>
      </c>
      <c r="D68" s="44" t="s">
        <v>44</v>
      </c>
      <c r="E68" s="36" t="s">
        <v>24</v>
      </c>
      <c r="F68" s="40">
        <v>3.29</v>
      </c>
      <c r="G68" s="27"/>
      <c r="H68" s="27"/>
      <c r="I68" s="26">
        <f t="shared" si="6"/>
        <v>0</v>
      </c>
      <c r="J68" s="12"/>
    </row>
    <row r="69" spans="3:10" s="11" customFormat="1" ht="38.4" x14ac:dyDescent="0.25">
      <c r="C69" s="24" t="s">
        <v>102</v>
      </c>
      <c r="D69" s="44" t="s">
        <v>103</v>
      </c>
      <c r="E69" s="36" t="s">
        <v>24</v>
      </c>
      <c r="F69" s="40">
        <v>16.260000000000002</v>
      </c>
      <c r="G69" s="27"/>
      <c r="H69" s="27"/>
      <c r="I69" s="26">
        <f t="shared" si="6"/>
        <v>0</v>
      </c>
      <c r="J69" s="12"/>
    </row>
    <row r="70" spans="3:10" s="11" customFormat="1" ht="48" x14ac:dyDescent="0.25">
      <c r="C70" s="24" t="s">
        <v>115</v>
      </c>
      <c r="D70" s="44" t="s">
        <v>104</v>
      </c>
      <c r="E70" s="36" t="s">
        <v>12</v>
      </c>
      <c r="F70" s="40">
        <v>4.93</v>
      </c>
      <c r="G70" s="27"/>
      <c r="H70" s="27"/>
      <c r="I70" s="26">
        <f t="shared" si="6"/>
        <v>0</v>
      </c>
      <c r="J70" s="12"/>
    </row>
    <row r="71" spans="3:10" s="11" customFormat="1" ht="57.6" x14ac:dyDescent="0.25">
      <c r="C71" s="24">
        <v>5345277</v>
      </c>
      <c r="D71" s="44" t="s">
        <v>105</v>
      </c>
      <c r="E71" s="36" t="s">
        <v>13</v>
      </c>
      <c r="F71" s="40">
        <v>6</v>
      </c>
      <c r="G71" s="27"/>
      <c r="H71" s="27"/>
      <c r="I71" s="26">
        <f t="shared" si="6"/>
        <v>0</v>
      </c>
      <c r="J71" s="12"/>
    </row>
    <row r="72" spans="3:10" s="11" customFormat="1" x14ac:dyDescent="0.25">
      <c r="C72" s="24"/>
      <c r="D72" s="42"/>
      <c r="E72" s="36"/>
      <c r="F72" s="40"/>
      <c r="G72" s="27"/>
      <c r="H72" s="27"/>
      <c r="I72" s="28">
        <f>SUM(I64:I71)</f>
        <v>0</v>
      </c>
      <c r="J72" s="12"/>
    </row>
    <row r="73" spans="3:10" s="11" customFormat="1" x14ac:dyDescent="0.25">
      <c r="C73" s="37" t="s">
        <v>39</v>
      </c>
      <c r="D73" s="38" t="s">
        <v>40</v>
      </c>
      <c r="E73" s="15"/>
      <c r="F73" s="15"/>
      <c r="G73" s="15"/>
      <c r="H73" s="15"/>
      <c r="I73" s="15"/>
      <c r="J73" s="12"/>
    </row>
    <row r="74" spans="3:10" s="11" customFormat="1" ht="31.2" customHeight="1" x14ac:dyDescent="0.25">
      <c r="C74" s="24" t="s">
        <v>135</v>
      </c>
      <c r="D74" s="46" t="s">
        <v>110</v>
      </c>
      <c r="E74" s="36" t="s">
        <v>13</v>
      </c>
      <c r="F74" s="40">
        <v>10</v>
      </c>
      <c r="G74" s="27"/>
      <c r="H74" s="27"/>
      <c r="I74" s="26">
        <f t="shared" ref="I74:I75" si="7">F74*G74</f>
        <v>0</v>
      </c>
      <c r="J74" s="12"/>
    </row>
    <row r="75" spans="3:10" s="11" customFormat="1" ht="48" x14ac:dyDescent="0.25">
      <c r="C75" s="24" t="s">
        <v>136</v>
      </c>
      <c r="D75" s="46" t="s">
        <v>111</v>
      </c>
      <c r="E75" s="36" t="s">
        <v>13</v>
      </c>
      <c r="F75" s="40">
        <v>10</v>
      </c>
      <c r="G75" s="27"/>
      <c r="H75" s="27"/>
      <c r="I75" s="26">
        <f t="shared" si="7"/>
        <v>0</v>
      </c>
      <c r="J75" s="12"/>
    </row>
    <row r="76" spans="3:10" s="11" customFormat="1" x14ac:dyDescent="0.25">
      <c r="C76" s="24"/>
      <c r="D76" s="42"/>
      <c r="E76" s="36"/>
      <c r="F76" s="40"/>
      <c r="G76" s="27"/>
      <c r="H76" s="27"/>
      <c r="I76" s="28">
        <f>SUM(I74:I75)</f>
        <v>0</v>
      </c>
      <c r="J76" s="12"/>
    </row>
    <row r="77" spans="3:10" s="11" customFormat="1" x14ac:dyDescent="0.25">
      <c r="C77" s="37" t="s">
        <v>59</v>
      </c>
      <c r="D77" s="38" t="s">
        <v>41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>
        <v>3008001</v>
      </c>
      <c r="D78" s="43" t="s">
        <v>67</v>
      </c>
      <c r="E78" s="36" t="s">
        <v>14</v>
      </c>
      <c r="F78" s="40">
        <v>821.88</v>
      </c>
      <c r="G78" s="27"/>
      <c r="H78" s="27"/>
      <c r="I78" s="26">
        <f t="shared" ref="I78" si="8">F78*G78</f>
        <v>0</v>
      </c>
      <c r="J78" s="12"/>
    </row>
    <row r="79" spans="3:10" s="11" customFormat="1" ht="13.8" thickBot="1" x14ac:dyDescent="0.3">
      <c r="C79" s="24"/>
      <c r="D79" s="42"/>
      <c r="E79" s="36"/>
      <c r="F79" s="40"/>
      <c r="G79" s="27"/>
      <c r="H79" s="27"/>
      <c r="I79" s="28">
        <f>SUM(I78)</f>
        <v>0</v>
      </c>
      <c r="J79" s="12"/>
    </row>
    <row r="80" spans="3:10" ht="13.8" thickTop="1" x14ac:dyDescent="0.25">
      <c r="C80" s="30" t="s">
        <v>42</v>
      </c>
      <c r="D80" s="47" t="s">
        <v>62</v>
      </c>
      <c r="E80" s="31"/>
      <c r="F80" s="32"/>
      <c r="G80" s="10"/>
      <c r="H80" s="10"/>
      <c r="I80" s="10"/>
      <c r="J80" s="4"/>
    </row>
    <row r="81" spans="3:10" s="11" customFormat="1" x14ac:dyDescent="0.25">
      <c r="C81" s="37" t="s">
        <v>43</v>
      </c>
      <c r="D81" s="38" t="s">
        <v>29</v>
      </c>
      <c r="E81" s="15"/>
      <c r="F81" s="15"/>
      <c r="G81" s="15"/>
      <c r="H81" s="15"/>
      <c r="I81" s="15"/>
      <c r="J81" s="12"/>
    </row>
    <row r="82" spans="3:10" s="11" customFormat="1" ht="28.8" x14ac:dyDescent="0.25">
      <c r="C82" s="24" t="s">
        <v>30</v>
      </c>
      <c r="D82" s="43" t="s">
        <v>51</v>
      </c>
      <c r="E82" s="36" t="s">
        <v>12</v>
      </c>
      <c r="F82" s="40">
        <v>93.99</v>
      </c>
      <c r="G82" s="27"/>
      <c r="H82" s="27"/>
      <c r="I82" s="26">
        <f t="shared" ref="I82:I90" si="9">F82*G82</f>
        <v>0</v>
      </c>
      <c r="J82" s="12"/>
    </row>
    <row r="83" spans="3:10" s="11" customFormat="1" ht="38.4" x14ac:dyDescent="0.25">
      <c r="C83" s="24" t="s">
        <v>131</v>
      </c>
      <c r="D83" s="43" t="s">
        <v>68</v>
      </c>
      <c r="E83" s="36" t="s">
        <v>24</v>
      </c>
      <c r="F83" s="40">
        <v>140.99</v>
      </c>
      <c r="G83" s="27"/>
      <c r="H83" s="27"/>
      <c r="I83" s="26">
        <f t="shared" si="9"/>
        <v>0</v>
      </c>
      <c r="J83" s="12"/>
    </row>
    <row r="84" spans="3:10" s="11" customFormat="1" ht="28.8" x14ac:dyDescent="0.25">
      <c r="C84" s="24" t="s">
        <v>134</v>
      </c>
      <c r="D84" s="43" t="s">
        <v>44</v>
      </c>
      <c r="E84" s="36" t="s">
        <v>24</v>
      </c>
      <c r="F84" s="40">
        <v>7.05</v>
      </c>
      <c r="G84" s="27"/>
      <c r="H84" s="27"/>
      <c r="I84" s="26">
        <f t="shared" si="9"/>
        <v>0</v>
      </c>
      <c r="J84" s="12"/>
    </row>
    <row r="85" spans="3:10" s="11" customFormat="1" ht="28.8" x14ac:dyDescent="0.25">
      <c r="C85" s="24" t="s">
        <v>52</v>
      </c>
      <c r="D85" s="43" t="s">
        <v>53</v>
      </c>
      <c r="E85" s="36" t="s">
        <v>12</v>
      </c>
      <c r="F85" s="40">
        <v>93.99</v>
      </c>
      <c r="G85" s="27"/>
      <c r="H85" s="27"/>
      <c r="I85" s="26">
        <f t="shared" si="9"/>
        <v>0</v>
      </c>
      <c r="J85" s="12"/>
    </row>
    <row r="86" spans="3:10" s="11" customFormat="1" ht="28.8" x14ac:dyDescent="0.25">
      <c r="C86" s="24" t="s">
        <v>137</v>
      </c>
      <c r="D86" s="43" t="s">
        <v>54</v>
      </c>
      <c r="E86" s="36" t="s">
        <v>12</v>
      </c>
      <c r="F86" s="40">
        <v>93.99</v>
      </c>
      <c r="G86" s="27"/>
      <c r="H86" s="27"/>
      <c r="I86" s="26">
        <f t="shared" si="9"/>
        <v>0</v>
      </c>
      <c r="J86" s="12"/>
    </row>
    <row r="87" spans="3:10" s="11" customFormat="1" ht="38.4" x14ac:dyDescent="0.25">
      <c r="C87" s="24" t="s">
        <v>79</v>
      </c>
      <c r="D87" s="43" t="s">
        <v>80</v>
      </c>
      <c r="E87" s="36" t="s">
        <v>24</v>
      </c>
      <c r="F87" s="40">
        <v>101.99</v>
      </c>
      <c r="G87" s="27"/>
      <c r="H87" s="27"/>
      <c r="I87" s="26">
        <f t="shared" si="9"/>
        <v>0</v>
      </c>
      <c r="J87" s="12"/>
    </row>
    <row r="88" spans="3:10" s="11" customFormat="1" ht="38.4" x14ac:dyDescent="0.25">
      <c r="C88" s="24" t="s">
        <v>121</v>
      </c>
      <c r="D88" s="43" t="s">
        <v>27</v>
      </c>
      <c r="E88" s="36" t="s">
        <v>24</v>
      </c>
      <c r="F88" s="40">
        <v>10.1</v>
      </c>
      <c r="G88" s="27"/>
      <c r="H88" s="27"/>
      <c r="I88" s="26">
        <f t="shared" si="9"/>
        <v>0</v>
      </c>
      <c r="J88" s="12"/>
    </row>
    <row r="89" spans="3:10" s="11" customFormat="1" ht="28.8" x14ac:dyDescent="0.25">
      <c r="C89" s="24" t="s">
        <v>49</v>
      </c>
      <c r="D89" s="43" t="s">
        <v>55</v>
      </c>
      <c r="E89" s="36" t="s">
        <v>50</v>
      </c>
      <c r="F89" s="40">
        <v>2</v>
      </c>
      <c r="G89" s="27"/>
      <c r="H89" s="27"/>
      <c r="I89" s="26">
        <f t="shared" si="9"/>
        <v>0</v>
      </c>
      <c r="J89" s="12"/>
    </row>
    <row r="90" spans="3:10" s="11" customFormat="1" ht="38.4" x14ac:dyDescent="0.25">
      <c r="C90" s="24" t="s">
        <v>31</v>
      </c>
      <c r="D90" s="43" t="s">
        <v>60</v>
      </c>
      <c r="E90" s="36" t="s">
        <v>32</v>
      </c>
      <c r="F90" s="40">
        <v>96</v>
      </c>
      <c r="G90" s="27"/>
      <c r="H90" s="27"/>
      <c r="I90" s="26">
        <f t="shared" si="9"/>
        <v>0</v>
      </c>
      <c r="J90" s="12"/>
    </row>
    <row r="91" spans="3:10" s="11" customFormat="1" ht="13.8" thickBot="1" x14ac:dyDescent="0.3">
      <c r="C91" s="24"/>
      <c r="D91" s="42"/>
      <c r="E91" s="36"/>
      <c r="F91" s="40"/>
      <c r="G91" s="27"/>
      <c r="H91" s="27"/>
      <c r="I91" s="28">
        <f>SUM(I82:I90)</f>
        <v>0</v>
      </c>
      <c r="J91" s="12"/>
    </row>
    <row r="92" spans="3:10" ht="13.8" thickTop="1" x14ac:dyDescent="0.25">
      <c r="C92" s="30" t="s">
        <v>45</v>
      </c>
      <c r="D92" s="47" t="s">
        <v>66</v>
      </c>
      <c r="E92" s="31"/>
      <c r="F92" s="32"/>
      <c r="G92" s="10"/>
      <c r="H92" s="10"/>
      <c r="I92" s="10"/>
      <c r="J92" s="4"/>
    </row>
    <row r="93" spans="3:10" s="11" customFormat="1" x14ac:dyDescent="0.25">
      <c r="C93" s="37" t="s">
        <v>46</v>
      </c>
      <c r="D93" s="38" t="s">
        <v>29</v>
      </c>
      <c r="E93" s="15"/>
      <c r="F93" s="15"/>
      <c r="G93" s="15"/>
      <c r="H93" s="15"/>
      <c r="I93" s="15"/>
      <c r="J93" s="12"/>
    </row>
    <row r="94" spans="3:10" s="11" customFormat="1" ht="28.8" x14ac:dyDescent="0.25">
      <c r="C94" s="24" t="s">
        <v>30</v>
      </c>
      <c r="D94" s="43" t="s">
        <v>51</v>
      </c>
      <c r="E94" s="36" t="s">
        <v>12</v>
      </c>
      <c r="F94" s="40">
        <v>93.99</v>
      </c>
      <c r="G94" s="27"/>
      <c r="H94" s="27"/>
      <c r="I94" s="26">
        <f t="shared" ref="I94:I101" si="10">F94*G94</f>
        <v>0</v>
      </c>
      <c r="J94" s="12"/>
    </row>
    <row r="95" spans="3:10" s="11" customFormat="1" ht="28.8" x14ac:dyDescent="0.25">
      <c r="C95" s="24" t="s">
        <v>75</v>
      </c>
      <c r="D95" s="43" t="s">
        <v>76</v>
      </c>
      <c r="E95" s="36" t="s">
        <v>24</v>
      </c>
      <c r="F95" s="40">
        <v>0.26</v>
      </c>
      <c r="G95" s="27"/>
      <c r="H95" s="27"/>
      <c r="I95" s="26">
        <f t="shared" si="10"/>
        <v>0</v>
      </c>
      <c r="J95" s="12"/>
    </row>
    <row r="96" spans="3:10" s="11" customFormat="1" ht="38.4" x14ac:dyDescent="0.25">
      <c r="C96" s="24" t="s">
        <v>131</v>
      </c>
      <c r="D96" s="43" t="s">
        <v>68</v>
      </c>
      <c r="E96" s="36" t="s">
        <v>24</v>
      </c>
      <c r="F96" s="40">
        <v>77.540000000000006</v>
      </c>
      <c r="G96" s="27"/>
      <c r="H96" s="27"/>
      <c r="I96" s="26">
        <f t="shared" si="10"/>
        <v>0</v>
      </c>
      <c r="J96" s="12"/>
    </row>
    <row r="97" spans="1:10" s="11" customFormat="1" ht="28.8" x14ac:dyDescent="0.25">
      <c r="C97" s="24" t="s">
        <v>134</v>
      </c>
      <c r="D97" s="43" t="s">
        <v>44</v>
      </c>
      <c r="E97" s="36" t="s">
        <v>24</v>
      </c>
      <c r="F97" s="40">
        <v>7.05</v>
      </c>
      <c r="G97" s="27"/>
      <c r="H97" s="27"/>
      <c r="I97" s="26">
        <f t="shared" si="10"/>
        <v>0</v>
      </c>
      <c r="J97" s="12"/>
    </row>
    <row r="98" spans="1:10" s="11" customFormat="1" ht="38.4" x14ac:dyDescent="0.25">
      <c r="C98" s="24" t="s">
        <v>138</v>
      </c>
      <c r="D98" s="43" t="s">
        <v>69</v>
      </c>
      <c r="E98" s="36" t="s">
        <v>12</v>
      </c>
      <c r="F98" s="40">
        <v>93.99</v>
      </c>
      <c r="G98" s="27"/>
      <c r="H98" s="27"/>
      <c r="I98" s="26">
        <f t="shared" si="10"/>
        <v>0</v>
      </c>
      <c r="J98" s="12"/>
    </row>
    <row r="99" spans="1:10" s="11" customFormat="1" ht="38.4" x14ac:dyDescent="0.25">
      <c r="C99" s="24" t="s">
        <v>79</v>
      </c>
      <c r="D99" s="43" t="s">
        <v>80</v>
      </c>
      <c r="E99" s="36" t="s">
        <v>24</v>
      </c>
      <c r="F99" s="40">
        <v>56.86</v>
      </c>
      <c r="G99" s="27"/>
      <c r="H99" s="27"/>
      <c r="I99" s="26">
        <f t="shared" si="10"/>
        <v>0</v>
      </c>
      <c r="J99" s="12"/>
    </row>
    <row r="100" spans="1:10" s="11" customFormat="1" ht="38.4" x14ac:dyDescent="0.25">
      <c r="C100" s="24" t="s">
        <v>121</v>
      </c>
      <c r="D100" s="43" t="s">
        <v>27</v>
      </c>
      <c r="E100" s="36" t="s">
        <v>24</v>
      </c>
      <c r="F100" s="40">
        <v>7.48</v>
      </c>
      <c r="G100" s="27"/>
      <c r="H100" s="27"/>
      <c r="I100" s="26">
        <f t="shared" si="10"/>
        <v>0</v>
      </c>
      <c r="J100" s="12"/>
    </row>
    <row r="101" spans="1:10" s="11" customFormat="1" ht="38.4" x14ac:dyDescent="0.25">
      <c r="C101" s="24" t="s">
        <v>31</v>
      </c>
      <c r="D101" s="43" t="s">
        <v>60</v>
      </c>
      <c r="E101" s="36" t="s">
        <v>32</v>
      </c>
      <c r="F101" s="40">
        <v>96</v>
      </c>
      <c r="G101" s="27"/>
      <c r="H101" s="27"/>
      <c r="I101" s="26">
        <f t="shared" si="10"/>
        <v>0</v>
      </c>
      <c r="J101" s="12"/>
    </row>
    <row r="102" spans="1:10" s="11" customFormat="1" x14ac:dyDescent="0.25">
      <c r="C102" s="24"/>
      <c r="D102" s="42"/>
      <c r="E102" s="36"/>
      <c r="F102" s="40"/>
      <c r="G102" s="27"/>
      <c r="H102" s="27"/>
      <c r="I102" s="28">
        <f>SUM(I94:I101)</f>
        <v>0</v>
      </c>
      <c r="J102" s="12"/>
    </row>
    <row r="103" spans="1:10" s="16" customFormat="1" ht="9.6" x14ac:dyDescent="0.2">
      <c r="C103" s="17"/>
      <c r="D103" s="17"/>
      <c r="E103" s="22"/>
      <c r="F103" s="33"/>
      <c r="G103" s="22"/>
      <c r="H103" s="22"/>
      <c r="I103" s="19"/>
      <c r="J103" s="25"/>
    </row>
    <row r="104" spans="1:10" s="17" customFormat="1" ht="12.75" customHeight="1" x14ac:dyDescent="0.25">
      <c r="F104" s="20"/>
      <c r="G104" s="21" t="s">
        <v>8</v>
      </c>
      <c r="H104" s="21"/>
      <c r="I104" s="29">
        <f>+I76+I72+I62+I55+I48+I40+I32+I26+I79+I102+I91</f>
        <v>0</v>
      </c>
      <c r="J104" s="21"/>
    </row>
    <row r="105" spans="1:10" s="17" customFormat="1" ht="12.75" customHeight="1" x14ac:dyDescent="0.25">
      <c r="F105" s="20"/>
      <c r="G105" s="21" t="s">
        <v>9</v>
      </c>
      <c r="H105" s="21"/>
      <c r="I105" s="29">
        <f>+I104*0.16</f>
        <v>0</v>
      </c>
      <c r="J105" s="21"/>
    </row>
    <row r="106" spans="1:10" s="17" customFormat="1" ht="12.75" customHeight="1" x14ac:dyDescent="0.2">
      <c r="D106" s="45"/>
      <c r="E106" s="22"/>
      <c r="F106" s="33"/>
      <c r="G106" s="20" t="s">
        <v>10</v>
      </c>
      <c r="H106" s="20"/>
      <c r="I106" s="29">
        <f>+I105+I104</f>
        <v>0</v>
      </c>
      <c r="J106" s="21"/>
    </row>
    <row r="107" spans="1:10" s="18" customFormat="1" ht="12.75" customHeight="1" x14ac:dyDescent="0.2">
      <c r="D107" s="23"/>
      <c r="E107" s="22"/>
      <c r="F107" s="33"/>
      <c r="G107" s="22"/>
      <c r="H107" s="22"/>
      <c r="I107" s="41"/>
    </row>
    <row r="108" spans="1:10" s="18" customFormat="1" ht="9.6" x14ac:dyDescent="0.2">
      <c r="C108" s="18" t="s">
        <v>140</v>
      </c>
      <c r="E108" s="18" t="s">
        <v>141</v>
      </c>
      <c r="F108" s="34"/>
      <c r="J108" s="54" t="s">
        <v>142</v>
      </c>
    </row>
    <row r="109" spans="1:10" s="1" customFormat="1" x14ac:dyDescent="0.25">
      <c r="A109"/>
      <c r="B109"/>
      <c r="C109" s="22"/>
      <c r="D109" s="23"/>
      <c r="E109" s="22"/>
      <c r="F109" s="33"/>
      <c r="G109" s="22"/>
      <c r="H109" s="22"/>
      <c r="I109" s="22"/>
    </row>
    <row r="110" spans="1:10" s="1" customFormat="1" x14ac:dyDescent="0.25">
      <c r="A110"/>
      <c r="B110"/>
      <c r="C110" s="22"/>
      <c r="D110" s="23"/>
      <c r="E110" s="22"/>
      <c r="F110" s="33"/>
      <c r="G110" s="22"/>
      <c r="H110" s="22"/>
      <c r="I110" s="22"/>
    </row>
    <row r="111" spans="1:10" s="1" customFormat="1" x14ac:dyDescent="0.25">
      <c r="A111"/>
      <c r="B111"/>
      <c r="C111" s="18"/>
      <c r="D111" s="18"/>
      <c r="E111" s="18"/>
      <c r="F111" s="34"/>
      <c r="G111" s="18"/>
      <c r="H111" s="18"/>
      <c r="I111" s="18"/>
    </row>
    <row r="112" spans="1:10" s="1" customFormat="1" x14ac:dyDescent="0.25">
      <c r="A112"/>
      <c r="B112"/>
      <c r="C112" s="18"/>
      <c r="D112" s="18"/>
      <c r="E112" s="18"/>
      <c r="F112" s="34"/>
      <c r="G112" s="18"/>
      <c r="H112" s="18"/>
      <c r="I112" s="18"/>
    </row>
    <row r="113" spans="1:9" s="1" customFormat="1" x14ac:dyDescent="0.25">
      <c r="A113"/>
      <c r="B113"/>
      <c r="C113" s="18"/>
      <c r="D113" s="18"/>
      <c r="E113" s="18"/>
      <c r="F113" s="34"/>
      <c r="G113" s="18"/>
      <c r="H113" s="18"/>
      <c r="I113" s="18"/>
    </row>
    <row r="114" spans="1:9" s="1" customFormat="1" x14ac:dyDescent="0.25">
      <c r="A114"/>
      <c r="B114"/>
      <c r="C114" s="18"/>
      <c r="D114" s="18"/>
      <c r="E114" s="18"/>
      <c r="F114" s="34"/>
      <c r="G114" s="18"/>
      <c r="H114" s="18"/>
      <c r="I114" s="18"/>
    </row>
    <row r="115" spans="1:9" s="1" customFormat="1" x14ac:dyDescent="0.25">
      <c r="A115"/>
      <c r="B115"/>
      <c r="C115" s="18"/>
      <c r="D115" s="18"/>
      <c r="E115" s="18"/>
      <c r="F115" s="34"/>
      <c r="G115" s="18"/>
      <c r="H115" s="18"/>
      <c r="I115" s="18"/>
    </row>
    <row r="116" spans="1:9" s="1" customFormat="1" x14ac:dyDescent="0.25">
      <c r="A116"/>
      <c r="B116"/>
      <c r="C116" s="18"/>
      <c r="D116" s="18"/>
      <c r="E116" s="18"/>
      <c r="F116" s="34"/>
      <c r="G116" s="18"/>
      <c r="H116" s="18"/>
      <c r="I116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PAV PIEDRA NAT MORELOS</vt:lpstr>
      <vt:lpstr>'PAV PIEDRA NAT MORELOS'!Área_de_impresión</vt:lpstr>
      <vt:lpstr>'PAV PIEDRA NAT MORELOS'!Títulos_a_imprimir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2024-04-09T22:04:22Z</dcterms:modified>
</cp:coreProperties>
</file>