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32_PH Zaragoza\"/>
    </mc:Choice>
  </mc:AlternateContent>
  <xr:revisionPtr revIDLastSave="0" documentId="13_ncr:1_{984FC0B9-4C3E-407D-B424-06DA33112AFD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PAV PIEDRA NAT ZARAGOZA" sheetId="37" r:id="rId1"/>
  </sheets>
  <definedNames>
    <definedName name="_xlnm.Print_Area" localSheetId="0">'PAV PIEDRA NAT ZARAGOZA'!$C$1:$I$127</definedName>
    <definedName name="_xlnm.Print_Titles" localSheetId="0">'PAV PIEDRA NAT ZARAGOZA'!$1:$11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9" i="37" l="1"/>
  <c r="I118" i="37"/>
  <c r="I117" i="37"/>
  <c r="I116" i="37"/>
  <c r="I115" i="37"/>
  <c r="I114" i="37"/>
  <c r="I113" i="37"/>
  <c r="I109" i="37"/>
  <c r="I108" i="37"/>
  <c r="I107" i="37"/>
  <c r="I106" i="37"/>
  <c r="I105" i="37"/>
  <c r="I104" i="37"/>
  <c r="I103" i="37"/>
  <c r="I102" i="37"/>
  <c r="I101" i="37"/>
  <c r="I94" i="37"/>
  <c r="I93" i="37"/>
  <c r="I92" i="37"/>
  <c r="I91" i="37"/>
  <c r="I90" i="37"/>
  <c r="I87" i="37"/>
  <c r="I86" i="37"/>
  <c r="I85" i="37"/>
  <c r="I84" i="37"/>
  <c r="I83" i="37"/>
  <c r="I82" i="37"/>
  <c r="I81" i="37"/>
  <c r="I80" i="37"/>
  <c r="I79" i="37"/>
  <c r="I78" i="37"/>
  <c r="I75" i="37"/>
  <c r="I74" i="37"/>
  <c r="I73" i="37"/>
  <c r="I72" i="37"/>
  <c r="I69" i="37"/>
  <c r="I68" i="37"/>
  <c r="I67" i="37"/>
  <c r="I66" i="37"/>
  <c r="I65" i="37"/>
  <c r="I64" i="37"/>
  <c r="I63" i="37"/>
  <c r="I62" i="37"/>
  <c r="I59" i="37"/>
  <c r="I58" i="37"/>
  <c r="I57" i="37"/>
  <c r="I56" i="37"/>
  <c r="I55" i="37"/>
  <c r="I49" i="37"/>
  <c r="I52" i="37"/>
  <c r="I51" i="37"/>
  <c r="I50" i="37"/>
  <c r="I48" i="37"/>
  <c r="I47" i="37"/>
  <c r="I44" i="37"/>
  <c r="I43" i="37"/>
  <c r="I42" i="37"/>
  <c r="I41" i="37"/>
  <c r="I40" i="37"/>
  <c r="I39" i="37"/>
  <c r="I38" i="37"/>
  <c r="I37" i="37"/>
  <c r="I34" i="37"/>
  <c r="I33" i="37"/>
  <c r="I32" i="37"/>
  <c r="I31" i="37"/>
  <c r="I28" i="37"/>
  <c r="I27" i="37"/>
  <c r="I26" i="37"/>
  <c r="I25" i="37"/>
  <c r="I24" i="37"/>
  <c r="I23" i="37"/>
  <c r="I22" i="37"/>
  <c r="I21" i="37"/>
  <c r="I20" i="37"/>
  <c r="I19" i="37"/>
  <c r="I18" i="37"/>
  <c r="I17" i="37"/>
  <c r="I16" i="37"/>
  <c r="I15" i="37"/>
  <c r="I14" i="37"/>
  <c r="I88" i="37" l="1"/>
  <c r="I76" i="37"/>
  <c r="I70" i="37"/>
  <c r="I45" i="37"/>
  <c r="I29" i="37"/>
  <c r="I120" i="37"/>
  <c r="I60" i="37" l="1"/>
  <c r="I110" i="37" l="1"/>
  <c r="I121" i="37" l="1"/>
  <c r="I35" i="37" l="1"/>
  <c r="I97" i="37" l="1"/>
  <c r="I98" i="37" l="1"/>
  <c r="I53" i="37" l="1"/>
  <c r="I95" i="37"/>
  <c r="I123" i="37" l="1"/>
  <c r="I124" i="37" s="1"/>
  <c r="I125" i="37" s="1"/>
</calcChain>
</file>

<file path=xl/sharedStrings.xml><?xml version="1.0" encoding="utf-8"?>
<sst xmlns="http://schemas.openxmlformats.org/spreadsheetml/2006/main" count="245" uniqueCount="157">
  <si>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</si>
  <si>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</si>
  <si>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</si>
  <si>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</si>
  <si>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</si>
  <si>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</si>
  <si>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</si>
  <si>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</si>
  <si>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</si>
  <si>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</si>
  <si>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</si>
  <si>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</si>
  <si>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</si>
  <si>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</si>
  <si>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</si>
  <si>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</si>
  <si>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</si>
  <si>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</si>
  <si>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</si>
  <si>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</si>
  <si>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</si>
  <si>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</si>
  <si>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</si>
  <si>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</si>
  <si>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</si>
  <si>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</si>
  <si>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</si>
  <si>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</si>
  <si>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</si>
  <si>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</si>
  <si>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</si>
  <si>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</si>
  <si>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</si>
  <si>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</si>
  <si>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</si>
  <si>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</si>
  <si>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</si>
  <si>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</si>
  <si>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</si>
  <si>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</si>
  <si>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</si>
  <si>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</si>
  <si>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</si>
  <si>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</si>
  <si>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</si>
  <si>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</si>
  <si>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</si>
  <si>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</si>
  <si>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</si>
  <si>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INT-01</t>
  </si>
  <si>
    <t>INTER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</si>
  <si>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</si>
  <si>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</si>
  <si>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</si>
  <si>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</si>
  <si>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</si>
  <si>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</si>
  <si>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</si>
  <si>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</si>
  <si>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</si>
  <si>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</si>
  <si>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</si>
  <si>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</si>
  <si>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</si>
  <si>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</si>
  <si>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</si>
  <si>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</si>
  <si>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</si>
  <si>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</si>
  <si>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</si>
  <si>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</si>
  <si>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</si>
  <si>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</si>
  <si>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</si>
  <si>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</si>
  <si>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</si>
  <si>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</si>
  <si>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</si>
  <si>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</si>
  <si>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</si>
  <si>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</si>
  <si>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</si>
  <si>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</si>
  <si>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</si>
  <si>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</si>
  <si>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</si>
  <si>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</si>
  <si>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</si>
  <si>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SANITARIO EN BANQUETA DE TUBO PVC SANITARIO DE 4", INCLUYE: TAPA DE PVC, SUMINISTRO, INSTALACION, MATERIALES, EXCAVACION, RELLENO, HUMEDECIDO Y COMPACTADO, EQUIPO, HERRAMIENTA Y MANO DE OBRA.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</si>
  <si>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</si>
  <si>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</si>
  <si>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</si>
  <si>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</si>
  <si>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DESMANTELAMIENTO Y RETIRO DE BOTE DE BASURA EXISTENTE, INCLUYE: HERRAMIENTA, EQUIPO, MANO DE OBRA, CARGA Y ACARREO AL SITIO INDICADO POR LA SUPERVISION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</si>
  <si>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</si>
  <si>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</si>
  <si>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</si>
  <si>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</si>
  <si>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</si>
  <si>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</si>
  <si>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</si>
  <si>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</si>
  <si>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</si>
  <si>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SEVE-SR-9-20</t>
  </si>
  <si>
    <t xml:space="preserve">      SUMINISTRO E INSTALACIÓN DE SEÑALAMIENTO VERTICAL (SR-9-20 SEÑAL RESTRICTIVA) DE INFORMACIÓN DE LIMITE DE VELOCIDAD DE 20 KM/H A BASE DE LAMINA GALVANIZADA CALIBRE 16 DE 0.61X0.61 M. CON POSTE PTR GALVANIZADO 2" X 2" Y FONDO EN PAPEL REFLEJANTE GRADO INGENIERIA, INCLUYE: HERRAJES , JUEGO DE TORNILLERIA Y TODO LO NECESARIO PARA SU CORRECTA COLOCACION.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</si>
  <si>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</si>
  <si>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</si>
  <si>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SEVE-SIS-8</t>
  </si>
  <si>
    <t xml:space="preserve">      SUMINISTRO E INSTALACIÓN DE SEÑALAMIENTO VERTICAL (SIS-8 SEÑAL DE SERVICIOS) DE ESTACIONAMIENTO,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</si>
  <si>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</si>
  <si>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</si>
  <si>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</si>
  <si>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</si>
  <si>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</si>
  <si>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</si>
  <si>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</si>
  <si>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</si>
  <si>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</si>
  <si>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</si>
  <si>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</si>
  <si>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</si>
  <si>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</si>
  <si>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</si>
  <si>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PAVIMENTACIÓN CON PIEDRA NATURAL EN CALLE ZARAGOZA ENTRE CALLE MGUEL HIDALGO Y CALLE OCAMPO EN ZONA CENTRO EN EL MUNICIPIO DE REYNOSA TAMAULIPAS</t>
  </si>
  <si>
    <t>3006011-A</t>
  </si>
  <si>
    <t xml:space="preserve">      RENIVELACION DE CAJA DE VALVULAS DE TIPO ( DE 0.56 X 0.56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</si>
  <si>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</si>
  <si>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DESMANTELAMIENTO Y RETIRO DE ALCORQUE EXISTENTE, QUE SE ENTREGARÁ A SERVICIOS PRIMARIOS, INCLUYE: HERRAMIENTA, EQUIPO, MANO DE OBRA Y TODO LO NECESARIO PARA SU CORRECTO FUNCIONAMIENTO.</t>
  </si>
  <si>
    <t xml:space="preserve">      RETIRO DE BOLARDO A BASE DE TUBO MECANICO RELLENO DE CONCRETO EXISTENTE, INCLUYE: RETIRO FUERA DE OBRA, MATERIALES, MANO DE OBRA, HERRAMIENTA, EQUIPO Y TODO LO NECESARIO PARA SU CORRECTO FUNCIONAMIENTO.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</si>
  <si>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</si>
  <si>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</si>
  <si>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</si>
  <si>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</si>
  <si>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</si>
  <si>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</si>
  <si>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</si>
  <si>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</si>
  <si>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</si>
  <si>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</si>
  <si>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</si>
  <si>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</si>
  <si>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SUMINISTRO E INSTALACION DE ALCORQUE MODELO LONDRES DE 60 CM DE DIAMETRO INTERIOR Y 150 CM DE DIAMETRO EXTERIOR, MATERIAL DE ALUMINIO, MARCA MANUFACTURERA DE REACTORES O SIMILAR. INCLUYE: MATERIAL, HERRAMIENTA, EQUIPO, MANO DE OBRA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</si>
  <si>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</si>
  <si>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</si>
  <si>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SUMINISTRO Y TENDIDO DE TUBO CONDUIT PVC PESADO DE 51 mm DE DIAMETRO. INCLUYE CIMBRA COMUN, MATERIAL, MANO DE OBRA, EQUIPO, HERRAMIENTA, ACARREOS, PRUEBAS, CONEXIONES, TRAZO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</si>
  <si>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</si>
  <si>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</si>
  <si>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</si>
  <si>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</si>
  <si>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</si>
  <si>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</si>
  <si>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</si>
  <si>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57057002-032-2024</t>
  </si>
  <si>
    <t>Pavimentación con Piedra Natural en calle Zaragoza entre calle Miguel Hidalgo y calle Ocampo en Zona Centro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</si>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</sst>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0" borderId="8" xfId="2" applyNumberFormat="1" applyFont="1" applyBorder="1" applyAlignment="1">
      <alignment horizontal="justify" vertical="top"/>
    </xf>
    <xf numFmtId="0" fontId="9" fillId="6" borderId="7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35"/>
  <sheetViews>
    <sheetView tabSelected="1" view="pageBreakPreview" topLeftCell="A108" zoomScaleNormal="115" zoomScaleSheetLayoutView="100" workbookViewId="0">
      <selection activeCell="F121" sqref="F12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21875" style="1" customWidth="1"/>
    <col min="4" max="4" width="54.88671875" style="13" customWidth="1"/>
    <col min="5" max="5" width="7.33203125" style="1" customWidth="1"/>
    <col min="6" max="6" width="8.5546875" style="35" customWidth="1"/>
    <col min="7" max="7" width="9.44140625" style="1" customWidth="1"/>
    <col min="8" max="8" width="10.88671875" style="1" customWidth="1"/>
    <col min="9" max="9" width="9.332031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9" t="s">
        <v>11</v>
      </c>
      <c r="D1" s="49"/>
      <c r="E1" s="49"/>
      <c r="F1" s="49"/>
      <c r="G1" s="49"/>
      <c r="H1" s="49"/>
      <c r="I1" s="49"/>
    </row>
    <row r="2" spans="3:10" s="2" customFormat="1" ht="15" customHeight="1" x14ac:dyDescent="0.25">
      <c r="C2" s="50" t="s">
        <v>0</v>
      </c>
      <c r="D2" s="50"/>
      <c r="E2" s="50"/>
      <c r="F2" s="50"/>
      <c r="G2" s="50"/>
      <c r="H2" s="50"/>
      <c r="I2" s="50"/>
      <c r="J2" s="14"/>
    </row>
    <row r="3" spans="3:10" s="2" customFormat="1" ht="15" customHeight="1" x14ac:dyDescent="0.25">
      <c r="C3" s="48"/>
      <c r="D3" s="48"/>
      <c r="E3" s="48"/>
      <c r="F3" s="48"/>
      <c r="G3" s="48"/>
      <c r="H3" s="48"/>
      <c r="I3" s="48"/>
      <c r="J3" s="14"/>
    </row>
    <row r="4" spans="3:10" s="2" customFormat="1" ht="15" customHeight="1" x14ac:dyDescent="0.25">
      <c r="C4" s="55" t="s">
        <v>152</v>
      </c>
      <c r="D4" s="55"/>
      <c r="E4" s="14"/>
      <c r="F4" s="14"/>
      <c r="G4" s="14"/>
      <c r="H4" s="14"/>
      <c r="I4" s="56" t="s">
        <v>147</v>
      </c>
      <c r="J4" s="14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14"/>
    </row>
    <row r="6" spans="3:10" s="2" customFormat="1" ht="15" customHeight="1" x14ac:dyDescent="0.25">
      <c r="C6" s="57" t="s">
        <v>148</v>
      </c>
      <c r="D6" s="58" t="s">
        <v>153</v>
      </c>
      <c r="E6" s="58"/>
      <c r="F6" s="58"/>
      <c r="G6" s="58"/>
      <c r="H6" s="59"/>
      <c r="I6" s="60" t="s">
        <v>149</v>
      </c>
      <c r="J6" s="14"/>
    </row>
    <row r="7" spans="3:10" s="2" customFormat="1" ht="15" customHeight="1" x14ac:dyDescent="0.25">
      <c r="C7" s="57"/>
      <c r="D7" s="58"/>
      <c r="E7" s="58"/>
      <c r="F7" s="58"/>
      <c r="G7" s="58"/>
      <c r="H7" s="59"/>
      <c r="I7" s="60" t="s">
        <v>150</v>
      </c>
      <c r="J7" s="3"/>
    </row>
    <row r="8" spans="3:10" s="2" customFormat="1" ht="14.4" thickBot="1" x14ac:dyDescent="0.3">
      <c r="C8" s="57"/>
      <c r="D8" s="61"/>
      <c r="E8" s="61"/>
      <c r="F8" s="61"/>
      <c r="G8" s="61"/>
      <c r="H8" s="59"/>
      <c r="I8" s="60" t="s">
        <v>151</v>
      </c>
      <c r="J8" s="3"/>
    </row>
    <row r="9" spans="3:10" ht="13.8" thickTop="1" x14ac:dyDescent="0.25">
      <c r="C9" s="51" t="s">
        <v>1</v>
      </c>
      <c r="D9" s="52"/>
      <c r="E9" s="52"/>
      <c r="F9" s="52"/>
      <c r="G9" s="52"/>
      <c r="H9" s="54"/>
      <c r="I9" s="53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146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36.6" thickTop="1" x14ac:dyDescent="0.25">
      <c r="C12" s="30" t="s">
        <v>21</v>
      </c>
      <c r="D12" s="47" t="s">
        <v>123</v>
      </c>
      <c r="E12" s="31"/>
      <c r="F12" s="32"/>
      <c r="G12" s="10"/>
      <c r="H12" s="10"/>
      <c r="I12" s="10"/>
      <c r="J12" s="4"/>
    </row>
    <row r="13" spans="3:10" s="11" customFormat="1" x14ac:dyDescent="0.25">
      <c r="C13" s="37" t="s">
        <v>15</v>
      </c>
      <c r="D13" s="38" t="s">
        <v>16</v>
      </c>
      <c r="E13" s="15"/>
      <c r="F13" s="15"/>
      <c r="G13" s="15"/>
      <c r="H13" s="15"/>
      <c r="I13" s="15"/>
      <c r="J13" s="12"/>
    </row>
    <row r="14" spans="3:10" s="11" customFormat="1" ht="28.8" x14ac:dyDescent="0.25">
      <c r="C14" s="24">
        <v>3001001</v>
      </c>
      <c r="D14" s="43" t="s">
        <v>23</v>
      </c>
      <c r="E14" s="36" t="s">
        <v>14</v>
      </c>
      <c r="F14" s="40">
        <v>6002.53</v>
      </c>
      <c r="G14" s="27"/>
      <c r="H14" s="27"/>
      <c r="I14" s="26">
        <f t="shared" ref="I14:I28" si="0">F14*G14</f>
        <v>0</v>
      </c>
      <c r="J14" s="12"/>
    </row>
    <row r="15" spans="3:10" s="11" customFormat="1" ht="28.8" x14ac:dyDescent="0.25">
      <c r="C15" s="24">
        <v>3001012</v>
      </c>
      <c r="D15" s="43" t="s">
        <v>34</v>
      </c>
      <c r="E15" s="36" t="s">
        <v>24</v>
      </c>
      <c r="F15" s="40">
        <v>90.63</v>
      </c>
      <c r="G15" s="27"/>
      <c r="H15" s="27"/>
      <c r="I15" s="26">
        <f t="shared" si="0"/>
        <v>0</v>
      </c>
      <c r="J15" s="12"/>
    </row>
    <row r="16" spans="3:10" s="11" customFormat="1" ht="28.8" x14ac:dyDescent="0.25">
      <c r="C16" s="24">
        <v>3001011</v>
      </c>
      <c r="D16" s="43" t="s">
        <v>72</v>
      </c>
      <c r="E16" s="36" t="s">
        <v>12</v>
      </c>
      <c r="F16" s="40">
        <v>791.49</v>
      </c>
      <c r="G16" s="27"/>
      <c r="H16" s="27"/>
      <c r="I16" s="26">
        <f t="shared" si="0"/>
        <v>0</v>
      </c>
      <c r="J16" s="12"/>
    </row>
    <row r="17" spans="3:10" s="11" customFormat="1" ht="38.4" x14ac:dyDescent="0.25">
      <c r="C17" s="24">
        <v>3001020</v>
      </c>
      <c r="D17" s="43" t="s">
        <v>86</v>
      </c>
      <c r="E17" s="36" t="s">
        <v>12</v>
      </c>
      <c r="F17" s="40">
        <v>27.43</v>
      </c>
      <c r="G17" s="27"/>
      <c r="H17" s="27"/>
      <c r="I17" s="26">
        <f t="shared" si="0"/>
        <v>0</v>
      </c>
      <c r="J17" s="12"/>
    </row>
    <row r="18" spans="3:10" s="11" customFormat="1" ht="28.8" x14ac:dyDescent="0.25">
      <c r="C18" s="24" t="s">
        <v>84</v>
      </c>
      <c r="D18" s="43" t="s">
        <v>85</v>
      </c>
      <c r="E18" s="36" t="s">
        <v>24</v>
      </c>
      <c r="F18" s="40">
        <v>74.66</v>
      </c>
      <c r="G18" s="27"/>
      <c r="H18" s="27"/>
      <c r="I18" s="26">
        <f t="shared" si="0"/>
        <v>0</v>
      </c>
      <c r="J18" s="12"/>
    </row>
    <row r="19" spans="3:10" s="11" customFormat="1" ht="28.8" x14ac:dyDescent="0.25">
      <c r="C19" s="24">
        <v>9999855</v>
      </c>
      <c r="D19" s="43" t="s">
        <v>87</v>
      </c>
      <c r="E19" s="36" t="s">
        <v>13</v>
      </c>
      <c r="F19" s="40">
        <v>11</v>
      </c>
      <c r="G19" s="27"/>
      <c r="H19" s="27"/>
      <c r="I19" s="26">
        <f t="shared" si="0"/>
        <v>0</v>
      </c>
      <c r="J19" s="12"/>
    </row>
    <row r="20" spans="3:10" s="11" customFormat="1" ht="38.4" x14ac:dyDescent="0.25">
      <c r="C20" s="24">
        <v>3006030</v>
      </c>
      <c r="D20" s="43" t="s">
        <v>88</v>
      </c>
      <c r="E20" s="36" t="s">
        <v>13</v>
      </c>
      <c r="F20" s="40">
        <v>31</v>
      </c>
      <c r="G20" s="27"/>
      <c r="H20" s="27"/>
      <c r="I20" s="26">
        <f t="shared" si="0"/>
        <v>0</v>
      </c>
      <c r="J20" s="12"/>
    </row>
    <row r="21" spans="3:10" s="11" customFormat="1" ht="48" x14ac:dyDescent="0.25">
      <c r="C21" s="24">
        <v>3006032</v>
      </c>
      <c r="D21" s="43" t="s">
        <v>89</v>
      </c>
      <c r="E21" s="36" t="s">
        <v>13</v>
      </c>
      <c r="F21" s="40">
        <v>31</v>
      </c>
      <c r="G21" s="27"/>
      <c r="H21" s="27"/>
      <c r="I21" s="26">
        <f t="shared" si="0"/>
        <v>0</v>
      </c>
      <c r="J21" s="12"/>
    </row>
    <row r="22" spans="3:10" s="11" customFormat="1" ht="48" x14ac:dyDescent="0.25">
      <c r="C22" s="24">
        <v>3006033</v>
      </c>
      <c r="D22" s="43" t="s">
        <v>90</v>
      </c>
      <c r="E22" s="36" t="s">
        <v>13</v>
      </c>
      <c r="F22" s="40">
        <v>31</v>
      </c>
      <c r="G22" s="27"/>
      <c r="H22" s="27"/>
      <c r="I22" s="26">
        <f t="shared" si="0"/>
        <v>0</v>
      </c>
      <c r="J22" s="12"/>
    </row>
    <row r="23" spans="3:10" s="11" customFormat="1" ht="86.4" x14ac:dyDescent="0.25">
      <c r="C23" s="24" t="s">
        <v>124</v>
      </c>
      <c r="D23" s="43" t="s">
        <v>125</v>
      </c>
      <c r="E23" s="36" t="s">
        <v>126</v>
      </c>
      <c r="F23" s="40">
        <v>1</v>
      </c>
      <c r="G23" s="27"/>
      <c r="H23" s="27"/>
      <c r="I23" s="26">
        <f t="shared" si="0"/>
        <v>0</v>
      </c>
      <c r="J23" s="12"/>
    </row>
    <row r="24" spans="3:10" s="11" customFormat="1" ht="115.2" x14ac:dyDescent="0.25">
      <c r="C24" s="24" t="s">
        <v>91</v>
      </c>
      <c r="D24" s="43" t="s">
        <v>92</v>
      </c>
      <c r="E24" s="36" t="s">
        <v>13</v>
      </c>
      <c r="F24" s="40">
        <v>16</v>
      </c>
      <c r="G24" s="27"/>
      <c r="H24" s="27"/>
      <c r="I24" s="26">
        <f t="shared" si="0"/>
        <v>0</v>
      </c>
      <c r="J24" s="12"/>
    </row>
    <row r="25" spans="3:10" s="11" customFormat="1" ht="38.4" x14ac:dyDescent="0.25">
      <c r="C25" s="24">
        <v>3001038</v>
      </c>
      <c r="D25" s="43" t="s">
        <v>93</v>
      </c>
      <c r="E25" s="36" t="s">
        <v>13</v>
      </c>
      <c r="F25" s="40">
        <v>4</v>
      </c>
      <c r="G25" s="27"/>
      <c r="H25" s="27"/>
      <c r="I25" s="26">
        <f t="shared" si="0"/>
        <v>0</v>
      </c>
      <c r="J25" s="12"/>
    </row>
    <row r="26" spans="3:10" s="11" customFormat="1" ht="28.8" x14ac:dyDescent="0.25">
      <c r="C26" s="24">
        <v>3003075</v>
      </c>
      <c r="D26" s="43" t="s">
        <v>127</v>
      </c>
      <c r="E26" s="36" t="s">
        <v>13</v>
      </c>
      <c r="F26" s="40">
        <v>5</v>
      </c>
      <c r="G26" s="27"/>
      <c r="H26" s="27"/>
      <c r="I26" s="26">
        <f t="shared" si="0"/>
        <v>0</v>
      </c>
      <c r="J26" s="12"/>
    </row>
    <row r="27" spans="3:10" s="11" customFormat="1" ht="38.4" x14ac:dyDescent="0.25">
      <c r="C27" s="24">
        <v>4007029</v>
      </c>
      <c r="D27" s="43" t="s">
        <v>128</v>
      </c>
      <c r="E27" s="36" t="s">
        <v>13</v>
      </c>
      <c r="F27" s="40">
        <v>9</v>
      </c>
      <c r="G27" s="27"/>
      <c r="H27" s="27"/>
      <c r="I27" s="26">
        <f t="shared" si="0"/>
        <v>0</v>
      </c>
      <c r="J27" s="12"/>
    </row>
    <row r="28" spans="3:10" s="11" customFormat="1" ht="28.8" x14ac:dyDescent="0.25">
      <c r="C28" s="24" t="s">
        <v>129</v>
      </c>
      <c r="D28" s="43" t="s">
        <v>130</v>
      </c>
      <c r="E28" s="36" t="s">
        <v>131</v>
      </c>
      <c r="F28" s="40">
        <v>6</v>
      </c>
      <c r="G28" s="27"/>
      <c r="H28" s="27"/>
      <c r="I28" s="26">
        <f t="shared" si="0"/>
        <v>0</v>
      </c>
      <c r="J28" s="12"/>
    </row>
    <row r="29" spans="3:10" s="11" customFormat="1" x14ac:dyDescent="0.25">
      <c r="C29" s="24"/>
      <c r="D29" s="39"/>
      <c r="E29" s="36"/>
      <c r="F29" s="40"/>
      <c r="G29" s="27"/>
      <c r="H29" s="27"/>
      <c r="I29" s="28">
        <f>SUM(I14:I28)</f>
        <v>0</v>
      </c>
      <c r="J29" s="12"/>
    </row>
    <row r="30" spans="3:10" s="11" customFormat="1" x14ac:dyDescent="0.25">
      <c r="C30" s="37" t="s">
        <v>22</v>
      </c>
      <c r="D30" s="38" t="s">
        <v>25</v>
      </c>
      <c r="E30" s="15"/>
      <c r="F30" s="15"/>
      <c r="G30" s="15"/>
      <c r="H30" s="15"/>
      <c r="I30" s="15"/>
      <c r="J30" s="12"/>
    </row>
    <row r="31" spans="3:10" s="11" customFormat="1" ht="19.2" x14ac:dyDescent="0.25">
      <c r="C31" s="24">
        <v>3002001</v>
      </c>
      <c r="D31" s="43" t="s">
        <v>26</v>
      </c>
      <c r="E31" s="36" t="s">
        <v>24</v>
      </c>
      <c r="F31" s="40">
        <v>478.01</v>
      </c>
      <c r="G31" s="27"/>
      <c r="H31" s="27"/>
      <c r="I31" s="26">
        <f t="shared" ref="I31:I34" si="1">F31*G31</f>
        <v>0</v>
      </c>
      <c r="J31" s="12"/>
    </row>
    <row r="32" spans="3:10" s="11" customFormat="1" ht="28.8" x14ac:dyDescent="0.25">
      <c r="C32" s="24">
        <v>3002002</v>
      </c>
      <c r="D32" s="39" t="s">
        <v>27</v>
      </c>
      <c r="E32" s="36" t="s">
        <v>24</v>
      </c>
      <c r="F32" s="40">
        <v>478.01</v>
      </c>
      <c r="G32" s="27"/>
      <c r="H32" s="27"/>
      <c r="I32" s="26">
        <f t="shared" si="1"/>
        <v>0</v>
      </c>
      <c r="J32" s="12"/>
    </row>
    <row r="33" spans="3:10" s="11" customFormat="1" ht="38.4" x14ac:dyDescent="0.25">
      <c r="C33" s="24">
        <v>3002003</v>
      </c>
      <c r="D33" s="39" t="s">
        <v>64</v>
      </c>
      <c r="E33" s="36" t="s">
        <v>14</v>
      </c>
      <c r="F33" s="40">
        <v>1165.8699999999999</v>
      </c>
      <c r="G33" s="27"/>
      <c r="H33" s="27"/>
      <c r="I33" s="26">
        <f t="shared" si="1"/>
        <v>0</v>
      </c>
      <c r="J33" s="12"/>
    </row>
    <row r="34" spans="3:10" s="11" customFormat="1" ht="48" x14ac:dyDescent="0.25">
      <c r="C34" s="24">
        <v>3002007</v>
      </c>
      <c r="D34" s="39" t="s">
        <v>57</v>
      </c>
      <c r="E34" s="36" t="s">
        <v>24</v>
      </c>
      <c r="F34" s="40">
        <v>233.17</v>
      </c>
      <c r="G34" s="27"/>
      <c r="H34" s="27"/>
      <c r="I34" s="26">
        <f t="shared" si="1"/>
        <v>0</v>
      </c>
      <c r="J34" s="12"/>
    </row>
    <row r="35" spans="3:10" s="11" customFormat="1" x14ac:dyDescent="0.25">
      <c r="C35" s="24"/>
      <c r="D35" s="39"/>
      <c r="E35" s="36"/>
      <c r="F35" s="40"/>
      <c r="G35" s="27"/>
      <c r="H35" s="27"/>
      <c r="I35" s="28">
        <f>SUM(I31:I34)</f>
        <v>0</v>
      </c>
      <c r="J35" s="12"/>
    </row>
    <row r="36" spans="3:10" s="11" customFormat="1" x14ac:dyDescent="0.25">
      <c r="C36" s="37" t="s">
        <v>17</v>
      </c>
      <c r="D36" s="38" t="s">
        <v>35</v>
      </c>
      <c r="E36" s="15"/>
      <c r="F36" s="15"/>
      <c r="G36" s="15"/>
      <c r="H36" s="15"/>
      <c r="I36" s="15"/>
      <c r="J36" s="12"/>
    </row>
    <row r="37" spans="3:10" s="11" customFormat="1" ht="57.6" x14ac:dyDescent="0.25">
      <c r="C37" s="24">
        <v>3003021</v>
      </c>
      <c r="D37" s="39" t="s">
        <v>80</v>
      </c>
      <c r="E37" s="36" t="s">
        <v>24</v>
      </c>
      <c r="F37" s="40">
        <v>65.930000000000007</v>
      </c>
      <c r="G37" s="27"/>
      <c r="H37" s="27"/>
      <c r="I37" s="26">
        <f t="shared" ref="I37:I44" si="2">F37*G37</f>
        <v>0</v>
      </c>
      <c r="J37" s="12"/>
    </row>
    <row r="38" spans="3:10" s="11" customFormat="1" ht="38.4" x14ac:dyDescent="0.25">
      <c r="C38" s="24">
        <v>3003010</v>
      </c>
      <c r="D38" s="39" t="s">
        <v>74</v>
      </c>
      <c r="E38" s="36" t="s">
        <v>14</v>
      </c>
      <c r="F38" s="40">
        <v>2494.0700000000002</v>
      </c>
      <c r="G38" s="27"/>
      <c r="H38" s="27"/>
      <c r="I38" s="26">
        <f t="shared" si="2"/>
        <v>0</v>
      </c>
      <c r="J38" s="12"/>
    </row>
    <row r="39" spans="3:10" s="11" customFormat="1" ht="28.8" x14ac:dyDescent="0.25">
      <c r="C39" s="24">
        <v>3003013</v>
      </c>
      <c r="D39" s="39" t="s">
        <v>94</v>
      </c>
      <c r="E39" s="36" t="s">
        <v>24</v>
      </c>
      <c r="F39" s="40">
        <v>122.35</v>
      </c>
      <c r="G39" s="27"/>
      <c r="H39" s="27"/>
      <c r="I39" s="26">
        <f t="shared" si="2"/>
        <v>0</v>
      </c>
      <c r="J39" s="12"/>
    </row>
    <row r="40" spans="3:10" s="11" customFormat="1" ht="48" x14ac:dyDescent="0.25">
      <c r="C40" s="24">
        <v>3003020</v>
      </c>
      <c r="D40" s="39" t="s">
        <v>62</v>
      </c>
      <c r="E40" s="36" t="s">
        <v>14</v>
      </c>
      <c r="F40" s="40">
        <v>47.15</v>
      </c>
      <c r="G40" s="27"/>
      <c r="H40" s="27"/>
      <c r="I40" s="26">
        <f t="shared" si="2"/>
        <v>0</v>
      </c>
      <c r="J40" s="12"/>
    </row>
    <row r="41" spans="3:10" s="11" customFormat="1" ht="38.4" x14ac:dyDescent="0.25">
      <c r="C41" s="24">
        <v>4004015</v>
      </c>
      <c r="D41" s="39" t="s">
        <v>95</v>
      </c>
      <c r="E41" s="36" t="s">
        <v>14</v>
      </c>
      <c r="F41" s="40">
        <v>39.200000000000003</v>
      </c>
      <c r="G41" s="27"/>
      <c r="H41" s="27"/>
      <c r="I41" s="26">
        <f t="shared" si="2"/>
        <v>0</v>
      </c>
      <c r="J41" s="12"/>
    </row>
    <row r="42" spans="3:10" s="11" customFormat="1" ht="67.2" x14ac:dyDescent="0.25">
      <c r="C42" s="24">
        <v>3004021</v>
      </c>
      <c r="D42" s="39" t="s">
        <v>96</v>
      </c>
      <c r="E42" s="36" t="s">
        <v>14</v>
      </c>
      <c r="F42" s="40">
        <v>2446.92</v>
      </c>
      <c r="G42" s="27"/>
      <c r="H42" s="27"/>
      <c r="I42" s="26">
        <f t="shared" si="2"/>
        <v>0</v>
      </c>
      <c r="J42" s="12"/>
    </row>
    <row r="43" spans="3:10" s="11" customFormat="1" ht="105.6" x14ac:dyDescent="0.25">
      <c r="C43" s="24">
        <v>6002122</v>
      </c>
      <c r="D43" s="39" t="s">
        <v>97</v>
      </c>
      <c r="E43" s="36" t="s">
        <v>12</v>
      </c>
      <c r="F43" s="40">
        <v>791.04</v>
      </c>
      <c r="G43" s="27"/>
      <c r="H43" s="27"/>
      <c r="I43" s="26">
        <f t="shared" si="2"/>
        <v>0</v>
      </c>
      <c r="J43" s="12"/>
    </row>
    <row r="44" spans="3:10" s="11" customFormat="1" ht="57.6" x14ac:dyDescent="0.25">
      <c r="C44" s="24">
        <v>3003006</v>
      </c>
      <c r="D44" s="39" t="s">
        <v>132</v>
      </c>
      <c r="E44" s="36" t="s">
        <v>12</v>
      </c>
      <c r="F44" s="40">
        <v>62.79</v>
      </c>
      <c r="G44" s="27"/>
      <c r="H44" s="27"/>
      <c r="I44" s="26">
        <f t="shared" si="2"/>
        <v>0</v>
      </c>
      <c r="J44" s="12"/>
    </row>
    <row r="45" spans="3:10" s="11" customFormat="1" x14ac:dyDescent="0.25">
      <c r="C45" s="24"/>
      <c r="D45" s="39"/>
      <c r="E45" s="36"/>
      <c r="F45" s="40"/>
      <c r="G45" s="27"/>
      <c r="H45" s="27"/>
      <c r="I45" s="28">
        <f>SUM(I37:I44)</f>
        <v>0</v>
      </c>
      <c r="J45" s="12"/>
    </row>
    <row r="46" spans="3:10" s="11" customFormat="1" x14ac:dyDescent="0.25">
      <c r="C46" s="37" t="s">
        <v>18</v>
      </c>
      <c r="D46" s="38" t="s">
        <v>98</v>
      </c>
      <c r="E46" s="15"/>
      <c r="F46" s="15"/>
      <c r="G46" s="15"/>
      <c r="H46" s="15"/>
      <c r="I46" s="15"/>
      <c r="J46" s="12"/>
    </row>
    <row r="47" spans="3:10" s="11" customFormat="1" ht="28.8" x14ac:dyDescent="0.25">
      <c r="C47" s="24">
        <v>3004001</v>
      </c>
      <c r="D47" s="43" t="s">
        <v>65</v>
      </c>
      <c r="E47" s="36" t="s">
        <v>14</v>
      </c>
      <c r="F47" s="40">
        <v>1066.5999999999999</v>
      </c>
      <c r="G47" s="27"/>
      <c r="H47" s="27"/>
      <c r="I47" s="26">
        <f t="shared" ref="I47:I52" si="3">F47*G47</f>
        <v>0</v>
      </c>
      <c r="J47" s="12"/>
    </row>
    <row r="48" spans="3:10" s="11" customFormat="1" ht="57.6" x14ac:dyDescent="0.25">
      <c r="C48" s="24">
        <v>3004005</v>
      </c>
      <c r="D48" s="43" t="s">
        <v>99</v>
      </c>
      <c r="E48" s="36" t="s">
        <v>12</v>
      </c>
      <c r="F48" s="40">
        <v>220.6</v>
      </c>
      <c r="G48" s="27"/>
      <c r="H48" s="27"/>
      <c r="I48" s="26">
        <f t="shared" si="3"/>
        <v>0</v>
      </c>
      <c r="J48" s="12"/>
    </row>
    <row r="49" spans="3:10" s="11" customFormat="1" ht="38.4" x14ac:dyDescent="0.25">
      <c r="C49" s="24">
        <v>3004006</v>
      </c>
      <c r="D49" s="43" t="s">
        <v>134</v>
      </c>
      <c r="E49" s="36" t="s">
        <v>12</v>
      </c>
      <c r="F49" s="40">
        <v>29.01</v>
      </c>
      <c r="G49" s="27"/>
      <c r="H49" s="27"/>
      <c r="I49" s="26">
        <f t="shared" si="3"/>
        <v>0</v>
      </c>
      <c r="J49" s="12"/>
    </row>
    <row r="50" spans="3:10" s="11" customFormat="1" ht="28.8" x14ac:dyDescent="0.25">
      <c r="C50" s="24">
        <v>3004007</v>
      </c>
      <c r="D50" s="43" t="s">
        <v>66</v>
      </c>
      <c r="E50" s="36" t="s">
        <v>12</v>
      </c>
      <c r="F50" s="40">
        <v>377.13</v>
      </c>
      <c r="G50" s="27"/>
      <c r="H50" s="27"/>
      <c r="I50" s="26">
        <f t="shared" si="3"/>
        <v>0</v>
      </c>
      <c r="J50" s="12"/>
    </row>
    <row r="51" spans="3:10" s="11" customFormat="1" ht="48" x14ac:dyDescent="0.25">
      <c r="C51" s="24">
        <v>3004010</v>
      </c>
      <c r="D51" s="43" t="s">
        <v>133</v>
      </c>
      <c r="E51" s="36" t="s">
        <v>14</v>
      </c>
      <c r="F51" s="40">
        <v>1066.5999999999999</v>
      </c>
      <c r="G51" s="27"/>
      <c r="H51" s="27"/>
      <c r="I51" s="26">
        <f t="shared" si="3"/>
        <v>0</v>
      </c>
      <c r="J51" s="12"/>
    </row>
    <row r="52" spans="3:10" s="11" customFormat="1" ht="67.2" x14ac:dyDescent="0.25">
      <c r="C52" s="24">
        <v>3004023</v>
      </c>
      <c r="D52" s="39" t="s">
        <v>100</v>
      </c>
      <c r="E52" s="36" t="s">
        <v>14</v>
      </c>
      <c r="F52" s="40">
        <v>3152.29</v>
      </c>
      <c r="G52" s="27"/>
      <c r="H52" s="27"/>
      <c r="I52" s="26">
        <f t="shared" si="3"/>
        <v>0</v>
      </c>
      <c r="J52" s="12"/>
    </row>
    <row r="53" spans="3:10" s="11" customFormat="1" x14ac:dyDescent="0.25">
      <c r="C53" s="24"/>
      <c r="D53" s="42"/>
      <c r="E53" s="36"/>
      <c r="F53" s="40"/>
      <c r="G53" s="27"/>
      <c r="H53" s="27"/>
      <c r="I53" s="28">
        <f>SUM(I47:I52)</f>
        <v>0</v>
      </c>
      <c r="J53" s="12"/>
    </row>
    <row r="54" spans="3:10" s="11" customFormat="1" x14ac:dyDescent="0.25">
      <c r="C54" s="37" t="s">
        <v>19</v>
      </c>
      <c r="D54" s="38" t="s">
        <v>20</v>
      </c>
      <c r="E54" s="15"/>
      <c r="F54" s="15"/>
      <c r="G54" s="15"/>
      <c r="H54" s="15"/>
      <c r="I54" s="15"/>
      <c r="J54" s="12"/>
    </row>
    <row r="55" spans="3:10" s="11" customFormat="1" ht="28.8" x14ac:dyDescent="0.25">
      <c r="C55" s="24">
        <v>3006001</v>
      </c>
      <c r="D55" s="43" t="s">
        <v>36</v>
      </c>
      <c r="E55" s="36" t="s">
        <v>13</v>
      </c>
      <c r="F55" s="40">
        <v>31</v>
      </c>
      <c r="G55" s="27"/>
      <c r="H55" s="27"/>
      <c r="I55" s="26">
        <f t="shared" ref="I55:I59" si="4">F55*G55</f>
        <v>0</v>
      </c>
      <c r="J55" s="12"/>
    </row>
    <row r="56" spans="3:10" s="11" customFormat="1" ht="48" x14ac:dyDescent="0.25">
      <c r="C56" s="24">
        <v>3006003</v>
      </c>
      <c r="D56" s="43" t="s">
        <v>75</v>
      </c>
      <c r="E56" s="36" t="s">
        <v>37</v>
      </c>
      <c r="F56" s="40">
        <v>31</v>
      </c>
      <c r="G56" s="27"/>
      <c r="H56" s="27"/>
      <c r="I56" s="26">
        <f t="shared" si="4"/>
        <v>0</v>
      </c>
      <c r="J56" s="12"/>
    </row>
    <row r="57" spans="3:10" s="11" customFormat="1" ht="67.2" x14ac:dyDescent="0.25">
      <c r="C57" s="24" t="s">
        <v>76</v>
      </c>
      <c r="D57" s="43" t="s">
        <v>77</v>
      </c>
      <c r="E57" s="36" t="s">
        <v>73</v>
      </c>
      <c r="F57" s="40">
        <v>2</v>
      </c>
      <c r="G57" s="27"/>
      <c r="H57" s="27"/>
      <c r="I57" s="26">
        <f t="shared" si="4"/>
        <v>0</v>
      </c>
      <c r="J57" s="12"/>
    </row>
    <row r="58" spans="3:10" s="11" customFormat="1" ht="57.6" x14ac:dyDescent="0.25">
      <c r="C58" s="24" t="s">
        <v>135</v>
      </c>
      <c r="D58" s="43" t="s">
        <v>136</v>
      </c>
      <c r="E58" s="36" t="s">
        <v>13</v>
      </c>
      <c r="F58" s="40">
        <v>31</v>
      </c>
      <c r="G58" s="27"/>
      <c r="H58" s="27"/>
      <c r="I58" s="26">
        <f t="shared" si="4"/>
        <v>0</v>
      </c>
      <c r="J58" s="12"/>
    </row>
    <row r="59" spans="3:10" s="11" customFormat="1" ht="28.8" x14ac:dyDescent="0.25">
      <c r="C59" s="24">
        <v>3006050</v>
      </c>
      <c r="D59" s="43" t="s">
        <v>81</v>
      </c>
      <c r="E59" s="36" t="s">
        <v>13</v>
      </c>
      <c r="F59" s="40">
        <v>2</v>
      </c>
      <c r="G59" s="27"/>
      <c r="H59" s="27"/>
      <c r="I59" s="26">
        <f t="shared" si="4"/>
        <v>0</v>
      </c>
      <c r="J59" s="12"/>
    </row>
    <row r="60" spans="3:10" s="11" customFormat="1" x14ac:dyDescent="0.25">
      <c r="C60" s="24"/>
      <c r="D60" s="42"/>
      <c r="E60" s="36"/>
      <c r="F60" s="40"/>
      <c r="G60" s="27"/>
      <c r="H60" s="27"/>
      <c r="I60" s="28">
        <f>SUM(I55:I59)</f>
        <v>0</v>
      </c>
      <c r="J60" s="12"/>
    </row>
    <row r="61" spans="3:10" s="11" customFormat="1" x14ac:dyDescent="0.25">
      <c r="C61" s="37" t="s">
        <v>28</v>
      </c>
      <c r="D61" s="38" t="s">
        <v>38</v>
      </c>
      <c r="E61" s="15"/>
      <c r="F61" s="15"/>
      <c r="G61" s="15"/>
      <c r="H61" s="15"/>
      <c r="I61" s="15"/>
      <c r="J61" s="12"/>
    </row>
    <row r="62" spans="3:10" s="11" customFormat="1" ht="76.8" x14ac:dyDescent="0.25">
      <c r="C62" s="24" t="s">
        <v>101</v>
      </c>
      <c r="D62" s="44" t="s">
        <v>102</v>
      </c>
      <c r="E62" s="36" t="s">
        <v>13</v>
      </c>
      <c r="F62" s="40">
        <v>2</v>
      </c>
      <c r="G62" s="27"/>
      <c r="H62" s="27"/>
      <c r="I62" s="26">
        <f t="shared" ref="I62:I69" si="5">F62*G62</f>
        <v>0</v>
      </c>
      <c r="J62" s="12"/>
    </row>
    <row r="63" spans="3:10" s="11" customFormat="1" ht="48" x14ac:dyDescent="0.25">
      <c r="C63" s="24" t="s">
        <v>137</v>
      </c>
      <c r="D63" s="44" t="s">
        <v>138</v>
      </c>
      <c r="E63" s="36" t="s">
        <v>13</v>
      </c>
      <c r="F63" s="40">
        <v>1</v>
      </c>
      <c r="G63" s="27"/>
      <c r="H63" s="27"/>
      <c r="I63" s="26">
        <f t="shared" si="5"/>
        <v>0</v>
      </c>
      <c r="J63" s="12"/>
    </row>
    <row r="64" spans="3:10" s="11" customFormat="1" ht="48" x14ac:dyDescent="0.25">
      <c r="C64" s="24" t="s">
        <v>47</v>
      </c>
      <c r="D64" s="44" t="s">
        <v>48</v>
      </c>
      <c r="E64" s="36" t="s">
        <v>13</v>
      </c>
      <c r="F64" s="40">
        <v>1</v>
      </c>
      <c r="G64" s="27"/>
      <c r="H64" s="27"/>
      <c r="I64" s="26">
        <f t="shared" si="5"/>
        <v>0</v>
      </c>
      <c r="J64" s="12"/>
    </row>
    <row r="65" spans="3:10" s="11" customFormat="1" ht="57.6" x14ac:dyDescent="0.25">
      <c r="C65" s="24" t="s">
        <v>103</v>
      </c>
      <c r="D65" s="44" t="s">
        <v>104</v>
      </c>
      <c r="E65" s="36" t="s">
        <v>13</v>
      </c>
      <c r="F65" s="40">
        <v>1</v>
      </c>
      <c r="G65" s="27"/>
      <c r="H65" s="27"/>
      <c r="I65" s="26">
        <f t="shared" si="5"/>
        <v>0</v>
      </c>
      <c r="J65" s="12"/>
    </row>
    <row r="66" spans="3:10" s="11" customFormat="1" ht="57.6" x14ac:dyDescent="0.25">
      <c r="C66" s="24" t="s">
        <v>105</v>
      </c>
      <c r="D66" s="44" t="s">
        <v>106</v>
      </c>
      <c r="E66" s="36" t="s">
        <v>13</v>
      </c>
      <c r="F66" s="40">
        <v>22</v>
      </c>
      <c r="G66" s="27"/>
      <c r="H66" s="27"/>
      <c r="I66" s="26">
        <f t="shared" si="5"/>
        <v>0</v>
      </c>
      <c r="J66" s="12"/>
    </row>
    <row r="67" spans="3:10" s="11" customFormat="1" ht="48" x14ac:dyDescent="0.25">
      <c r="C67" s="24" t="s">
        <v>107</v>
      </c>
      <c r="D67" s="44" t="s">
        <v>108</v>
      </c>
      <c r="E67" s="36" t="s">
        <v>13</v>
      </c>
      <c r="F67" s="40">
        <v>2</v>
      </c>
      <c r="G67" s="27"/>
      <c r="H67" s="27"/>
      <c r="I67" s="26">
        <f t="shared" si="5"/>
        <v>0</v>
      </c>
      <c r="J67" s="12"/>
    </row>
    <row r="68" spans="3:10" s="11" customFormat="1" ht="48" x14ac:dyDescent="0.25">
      <c r="C68" s="24" t="s">
        <v>109</v>
      </c>
      <c r="D68" s="44" t="s">
        <v>110</v>
      </c>
      <c r="E68" s="36" t="s">
        <v>13</v>
      </c>
      <c r="F68" s="40">
        <v>2</v>
      </c>
      <c r="G68" s="27"/>
      <c r="H68" s="27"/>
      <c r="I68" s="26">
        <f t="shared" si="5"/>
        <v>0</v>
      </c>
      <c r="J68" s="12"/>
    </row>
    <row r="69" spans="3:10" s="11" customFormat="1" ht="48" x14ac:dyDescent="0.25">
      <c r="C69" s="24" t="s">
        <v>58</v>
      </c>
      <c r="D69" s="44" t="s">
        <v>59</v>
      </c>
      <c r="E69" s="36" t="s">
        <v>12</v>
      </c>
      <c r="F69" s="40">
        <v>60</v>
      </c>
      <c r="G69" s="27"/>
      <c r="H69" s="27"/>
      <c r="I69" s="26">
        <f t="shared" si="5"/>
        <v>0</v>
      </c>
      <c r="J69" s="12"/>
    </row>
    <row r="70" spans="3:10" s="11" customFormat="1" x14ac:dyDescent="0.25">
      <c r="C70" s="24"/>
      <c r="D70" s="42"/>
      <c r="E70" s="36"/>
      <c r="F70" s="40"/>
      <c r="G70" s="27"/>
      <c r="H70" s="27"/>
      <c r="I70" s="28">
        <f>SUM(I62:I69)</f>
        <v>0</v>
      </c>
      <c r="J70" s="12"/>
    </row>
    <row r="71" spans="3:10" s="11" customFormat="1" x14ac:dyDescent="0.25">
      <c r="C71" s="37" t="s">
        <v>33</v>
      </c>
      <c r="D71" s="38" t="s">
        <v>139</v>
      </c>
      <c r="E71" s="15"/>
      <c r="F71" s="15"/>
      <c r="G71" s="15"/>
      <c r="H71" s="15"/>
      <c r="I71" s="15"/>
      <c r="J71" s="12"/>
    </row>
    <row r="72" spans="3:10" s="11" customFormat="1" ht="67.2" x14ac:dyDescent="0.25">
      <c r="C72" s="24">
        <v>6235010</v>
      </c>
      <c r="D72" s="43" t="s">
        <v>140</v>
      </c>
      <c r="E72" s="36" t="s">
        <v>131</v>
      </c>
      <c r="F72" s="40">
        <v>13</v>
      </c>
      <c r="G72" s="27"/>
      <c r="H72" s="27"/>
      <c r="I72" s="26">
        <f t="shared" ref="I72:I75" si="6">F72*G72</f>
        <v>0</v>
      </c>
      <c r="J72" s="12"/>
    </row>
    <row r="73" spans="3:10" s="11" customFormat="1" ht="48" x14ac:dyDescent="0.25">
      <c r="C73" s="24">
        <v>6235020</v>
      </c>
      <c r="D73" s="43" t="s">
        <v>141</v>
      </c>
      <c r="E73" s="36" t="s">
        <v>131</v>
      </c>
      <c r="F73" s="40">
        <v>15</v>
      </c>
      <c r="G73" s="27"/>
      <c r="H73" s="27"/>
      <c r="I73" s="26">
        <f t="shared" si="6"/>
        <v>0</v>
      </c>
      <c r="J73" s="12"/>
    </row>
    <row r="74" spans="3:10" s="11" customFormat="1" ht="76.8" x14ac:dyDescent="0.25">
      <c r="C74" s="24">
        <v>6016225</v>
      </c>
      <c r="D74" s="43" t="s">
        <v>142</v>
      </c>
      <c r="E74" s="36" t="s">
        <v>13</v>
      </c>
      <c r="F74" s="40">
        <v>16</v>
      </c>
      <c r="G74" s="27"/>
      <c r="H74" s="27"/>
      <c r="I74" s="26">
        <f t="shared" si="6"/>
        <v>0</v>
      </c>
      <c r="J74" s="12"/>
    </row>
    <row r="75" spans="3:10" s="11" customFormat="1" ht="38.4" x14ac:dyDescent="0.25">
      <c r="C75" s="24">
        <v>6235050</v>
      </c>
      <c r="D75" s="43" t="s">
        <v>143</v>
      </c>
      <c r="E75" s="36" t="s">
        <v>13</v>
      </c>
      <c r="F75" s="40">
        <v>8</v>
      </c>
      <c r="G75" s="27"/>
      <c r="H75" s="27"/>
      <c r="I75" s="26">
        <f t="shared" si="6"/>
        <v>0</v>
      </c>
      <c r="J75" s="12"/>
    </row>
    <row r="76" spans="3:10" s="11" customFormat="1" x14ac:dyDescent="0.25">
      <c r="C76" s="24"/>
      <c r="D76" s="42"/>
      <c r="E76" s="36"/>
      <c r="F76" s="40"/>
      <c r="G76" s="27"/>
      <c r="H76" s="27"/>
      <c r="I76" s="28">
        <f>SUM(I72:I75)</f>
        <v>0</v>
      </c>
      <c r="J76" s="12"/>
    </row>
    <row r="77" spans="3:10" s="11" customFormat="1" x14ac:dyDescent="0.25">
      <c r="C77" s="37" t="s">
        <v>39</v>
      </c>
      <c r="D77" s="38" t="s">
        <v>111</v>
      </c>
      <c r="E77" s="15"/>
      <c r="F77" s="15"/>
      <c r="G77" s="15"/>
      <c r="H77" s="15"/>
      <c r="I77" s="15"/>
      <c r="J77" s="12"/>
    </row>
    <row r="78" spans="3:10" s="11" customFormat="1" ht="28.8" x14ac:dyDescent="0.25">
      <c r="C78" s="24">
        <v>3002052</v>
      </c>
      <c r="D78" s="44" t="s">
        <v>70</v>
      </c>
      <c r="E78" s="36" t="s">
        <v>24</v>
      </c>
      <c r="F78" s="40">
        <v>71.75</v>
      </c>
      <c r="G78" s="27"/>
      <c r="H78" s="27"/>
      <c r="I78" s="26">
        <f t="shared" ref="I78:I87" si="7">F78*G78</f>
        <v>0</v>
      </c>
      <c r="J78" s="12"/>
    </row>
    <row r="79" spans="3:10" s="11" customFormat="1" ht="28.8" x14ac:dyDescent="0.25">
      <c r="C79" s="24">
        <v>3002002</v>
      </c>
      <c r="D79" s="44" t="s">
        <v>27</v>
      </c>
      <c r="E79" s="36" t="s">
        <v>24</v>
      </c>
      <c r="F79" s="40">
        <v>71.75</v>
      </c>
      <c r="G79" s="27"/>
      <c r="H79" s="27"/>
      <c r="I79" s="26">
        <f t="shared" si="7"/>
        <v>0</v>
      </c>
      <c r="J79" s="12"/>
    </row>
    <row r="80" spans="3:10" s="11" customFormat="1" ht="76.8" x14ac:dyDescent="0.25">
      <c r="C80" s="24">
        <v>5345271</v>
      </c>
      <c r="D80" s="44" t="s">
        <v>112</v>
      </c>
      <c r="E80" s="36" t="s">
        <v>13</v>
      </c>
      <c r="F80" s="40">
        <v>24</v>
      </c>
      <c r="G80" s="27"/>
      <c r="H80" s="27"/>
      <c r="I80" s="26">
        <f t="shared" si="7"/>
        <v>0</v>
      </c>
      <c r="J80" s="12"/>
    </row>
    <row r="81" spans="3:10" s="11" customFormat="1" ht="57.6" x14ac:dyDescent="0.25">
      <c r="C81" s="24">
        <v>5294354</v>
      </c>
      <c r="D81" s="44" t="s">
        <v>113</v>
      </c>
      <c r="E81" s="36" t="s">
        <v>12</v>
      </c>
      <c r="F81" s="40">
        <v>410</v>
      </c>
      <c r="G81" s="27"/>
      <c r="H81" s="27"/>
      <c r="I81" s="26">
        <f t="shared" si="7"/>
        <v>0</v>
      </c>
      <c r="J81" s="12"/>
    </row>
    <row r="82" spans="3:10" s="11" customFormat="1" ht="38.4" x14ac:dyDescent="0.25">
      <c r="C82" s="24">
        <v>5294361</v>
      </c>
      <c r="D82" s="44" t="s">
        <v>144</v>
      </c>
      <c r="E82" s="36" t="s">
        <v>12</v>
      </c>
      <c r="F82" s="40">
        <v>2100</v>
      </c>
      <c r="G82" s="27"/>
      <c r="H82" s="27"/>
      <c r="I82" s="26">
        <f t="shared" si="7"/>
        <v>0</v>
      </c>
      <c r="J82" s="12"/>
    </row>
    <row r="83" spans="3:10" s="11" customFormat="1" ht="19.2" x14ac:dyDescent="0.25">
      <c r="C83" s="24">
        <v>3002041</v>
      </c>
      <c r="D83" s="44" t="s">
        <v>44</v>
      </c>
      <c r="E83" s="36" t="s">
        <v>24</v>
      </c>
      <c r="F83" s="40">
        <v>14.35</v>
      </c>
      <c r="G83" s="27"/>
      <c r="H83" s="27"/>
      <c r="I83" s="26">
        <f t="shared" si="7"/>
        <v>0</v>
      </c>
      <c r="J83" s="12"/>
    </row>
    <row r="84" spans="3:10" s="11" customFormat="1" ht="38.4" x14ac:dyDescent="0.25">
      <c r="C84" s="24" t="s">
        <v>114</v>
      </c>
      <c r="D84" s="44" t="s">
        <v>115</v>
      </c>
      <c r="E84" s="36" t="s">
        <v>24</v>
      </c>
      <c r="F84" s="40">
        <v>70.930000000000007</v>
      </c>
      <c r="G84" s="27"/>
      <c r="H84" s="27"/>
      <c r="I84" s="26">
        <f t="shared" si="7"/>
        <v>0</v>
      </c>
      <c r="J84" s="12"/>
    </row>
    <row r="85" spans="3:10" s="11" customFormat="1" ht="38.4" x14ac:dyDescent="0.25">
      <c r="C85" s="24">
        <v>3001021</v>
      </c>
      <c r="D85" s="44" t="s">
        <v>116</v>
      </c>
      <c r="E85" s="36" t="s">
        <v>12</v>
      </c>
      <c r="F85" s="40">
        <v>21.53</v>
      </c>
      <c r="G85" s="27"/>
      <c r="H85" s="27"/>
      <c r="I85" s="26">
        <f t="shared" si="7"/>
        <v>0</v>
      </c>
      <c r="J85" s="12"/>
    </row>
    <row r="86" spans="3:10" s="11" customFormat="1" ht="48" x14ac:dyDescent="0.25">
      <c r="C86" s="24">
        <v>5345277</v>
      </c>
      <c r="D86" s="44" t="s">
        <v>117</v>
      </c>
      <c r="E86" s="36" t="s">
        <v>13</v>
      </c>
      <c r="F86" s="40">
        <v>6</v>
      </c>
      <c r="G86" s="27"/>
      <c r="H86" s="27"/>
      <c r="I86" s="26">
        <f t="shared" si="7"/>
        <v>0</v>
      </c>
      <c r="J86" s="12"/>
    </row>
    <row r="87" spans="3:10" s="11" customFormat="1" ht="76.8" x14ac:dyDescent="0.25">
      <c r="C87" s="24">
        <v>3006039</v>
      </c>
      <c r="D87" s="44" t="s">
        <v>145</v>
      </c>
      <c r="E87" s="36" t="s">
        <v>13</v>
      </c>
      <c r="F87" s="40">
        <v>24</v>
      </c>
      <c r="G87" s="27"/>
      <c r="H87" s="27"/>
      <c r="I87" s="26">
        <f t="shared" si="7"/>
        <v>0</v>
      </c>
      <c r="J87" s="12"/>
    </row>
    <row r="88" spans="3:10" s="11" customFormat="1" x14ac:dyDescent="0.25">
      <c r="C88" s="24"/>
      <c r="D88" s="42"/>
      <c r="E88" s="36"/>
      <c r="F88" s="40"/>
      <c r="G88" s="27"/>
      <c r="H88" s="27"/>
      <c r="I88" s="28">
        <f>SUM(I78:I87)</f>
        <v>0</v>
      </c>
      <c r="J88" s="12"/>
    </row>
    <row r="89" spans="3:10" s="11" customFormat="1" x14ac:dyDescent="0.25">
      <c r="C89" s="37" t="s">
        <v>39</v>
      </c>
      <c r="D89" s="38" t="s">
        <v>40</v>
      </c>
      <c r="E89" s="15"/>
      <c r="F89" s="15"/>
      <c r="G89" s="15"/>
      <c r="H89" s="15"/>
      <c r="I89" s="15"/>
      <c r="J89" s="12"/>
    </row>
    <row r="90" spans="3:10" s="11" customFormat="1" ht="76.8" x14ac:dyDescent="0.25">
      <c r="C90" s="24">
        <v>3007007</v>
      </c>
      <c r="D90" s="46" t="s">
        <v>68</v>
      </c>
      <c r="E90" s="36" t="s">
        <v>13</v>
      </c>
      <c r="F90" s="40">
        <v>40</v>
      </c>
      <c r="G90" s="27"/>
      <c r="H90" s="27"/>
      <c r="I90" s="26">
        <f t="shared" ref="I90:I94" si="8">F90*G90</f>
        <v>0</v>
      </c>
      <c r="J90" s="12"/>
    </row>
    <row r="91" spans="3:10" s="11" customFormat="1" ht="57.6" x14ac:dyDescent="0.25">
      <c r="C91" s="24">
        <v>3007010</v>
      </c>
      <c r="D91" s="46" t="s">
        <v>118</v>
      </c>
      <c r="E91" s="36" t="s">
        <v>12</v>
      </c>
      <c r="F91" s="40">
        <v>435.07</v>
      </c>
      <c r="G91" s="27"/>
      <c r="H91" s="27"/>
      <c r="I91" s="26">
        <f t="shared" si="8"/>
        <v>0</v>
      </c>
      <c r="J91" s="12"/>
    </row>
    <row r="92" spans="3:10" s="11" customFormat="1" ht="48" x14ac:dyDescent="0.25">
      <c r="C92" s="24" t="s">
        <v>119</v>
      </c>
      <c r="D92" s="46" t="s">
        <v>120</v>
      </c>
      <c r="E92" s="36" t="s">
        <v>13</v>
      </c>
      <c r="F92" s="40">
        <v>41</v>
      </c>
      <c r="G92" s="27"/>
      <c r="H92" s="27"/>
      <c r="I92" s="26">
        <f t="shared" si="8"/>
        <v>0</v>
      </c>
      <c r="J92" s="12"/>
    </row>
    <row r="93" spans="3:10" s="11" customFormat="1" ht="76.8" x14ac:dyDescent="0.25">
      <c r="C93" s="24">
        <v>3007047</v>
      </c>
      <c r="D93" s="46" t="s">
        <v>121</v>
      </c>
      <c r="E93" s="36" t="s">
        <v>13</v>
      </c>
      <c r="F93" s="40">
        <v>40</v>
      </c>
      <c r="G93" s="27"/>
      <c r="H93" s="27"/>
      <c r="I93" s="26">
        <f t="shared" si="8"/>
        <v>0</v>
      </c>
      <c r="J93" s="12"/>
    </row>
    <row r="94" spans="3:10" s="11" customFormat="1" ht="76.8" x14ac:dyDescent="0.25">
      <c r="C94" s="24">
        <v>3007048</v>
      </c>
      <c r="D94" s="46" t="s">
        <v>122</v>
      </c>
      <c r="E94" s="36" t="s">
        <v>13</v>
      </c>
      <c r="F94" s="40">
        <v>120</v>
      </c>
      <c r="G94" s="27"/>
      <c r="H94" s="27"/>
      <c r="I94" s="26">
        <f t="shared" si="8"/>
        <v>0</v>
      </c>
      <c r="J94" s="12"/>
    </row>
    <row r="95" spans="3:10" s="11" customFormat="1" x14ac:dyDescent="0.25">
      <c r="C95" s="24"/>
      <c r="D95" s="42"/>
      <c r="E95" s="36"/>
      <c r="F95" s="40"/>
      <c r="G95" s="27"/>
      <c r="H95" s="27"/>
      <c r="I95" s="28">
        <f>SUM(I90:I94)</f>
        <v>0</v>
      </c>
      <c r="J95" s="12"/>
    </row>
    <row r="96" spans="3:10" s="11" customFormat="1" x14ac:dyDescent="0.25">
      <c r="C96" s="37" t="s">
        <v>60</v>
      </c>
      <c r="D96" s="38" t="s">
        <v>41</v>
      </c>
      <c r="E96" s="15"/>
      <c r="F96" s="15"/>
      <c r="G96" s="15"/>
      <c r="H96" s="15"/>
      <c r="I96" s="15"/>
      <c r="J96" s="12"/>
    </row>
    <row r="97" spans="3:10" s="11" customFormat="1" ht="28.8" x14ac:dyDescent="0.25">
      <c r="C97" s="24">
        <v>3008001</v>
      </c>
      <c r="D97" s="43" t="s">
        <v>69</v>
      </c>
      <c r="E97" s="36" t="s">
        <v>14</v>
      </c>
      <c r="F97" s="40">
        <v>6002.53</v>
      </c>
      <c r="G97" s="27"/>
      <c r="H97" s="27"/>
      <c r="I97" s="26">
        <f t="shared" ref="I97" si="9">F97*G97</f>
        <v>0</v>
      </c>
      <c r="J97" s="12"/>
    </row>
    <row r="98" spans="3:10" s="11" customFormat="1" ht="13.8" thickBot="1" x14ac:dyDescent="0.3">
      <c r="C98" s="24"/>
      <c r="D98" s="42"/>
      <c r="E98" s="36"/>
      <c r="F98" s="40"/>
      <c r="G98" s="27"/>
      <c r="H98" s="27"/>
      <c r="I98" s="28">
        <f>SUM(I97)</f>
        <v>0</v>
      </c>
      <c r="J98" s="12"/>
    </row>
    <row r="99" spans="3:10" ht="13.8" thickTop="1" x14ac:dyDescent="0.25">
      <c r="C99" s="30" t="s">
        <v>42</v>
      </c>
      <c r="D99" s="47" t="s">
        <v>63</v>
      </c>
      <c r="E99" s="31"/>
      <c r="F99" s="32"/>
      <c r="G99" s="10"/>
      <c r="H99" s="10"/>
      <c r="I99" s="10"/>
      <c r="J99" s="4"/>
    </row>
    <row r="100" spans="3:10" s="11" customFormat="1" x14ac:dyDescent="0.25">
      <c r="C100" s="37" t="s">
        <v>43</v>
      </c>
      <c r="D100" s="38" t="s">
        <v>29</v>
      </c>
      <c r="E100" s="15"/>
      <c r="F100" s="15"/>
      <c r="G100" s="15"/>
      <c r="H100" s="15"/>
      <c r="I100" s="15"/>
      <c r="J100" s="12"/>
    </row>
    <row r="101" spans="3:10" s="11" customFormat="1" ht="28.8" x14ac:dyDescent="0.25">
      <c r="C101" s="24" t="s">
        <v>30</v>
      </c>
      <c r="D101" s="43" t="s">
        <v>51</v>
      </c>
      <c r="E101" s="36" t="s">
        <v>12</v>
      </c>
      <c r="F101" s="40">
        <v>385</v>
      </c>
      <c r="G101" s="27"/>
      <c r="H101" s="27"/>
      <c r="I101" s="26">
        <f t="shared" ref="I101:I109" si="10">F101*G101</f>
        <v>0</v>
      </c>
      <c r="J101" s="12"/>
    </row>
    <row r="102" spans="3:10" s="11" customFormat="1" ht="28.8" x14ac:dyDescent="0.25">
      <c r="C102" s="24">
        <v>3002052</v>
      </c>
      <c r="D102" s="43" t="s">
        <v>70</v>
      </c>
      <c r="E102" s="36" t="s">
        <v>24</v>
      </c>
      <c r="F102" s="40">
        <v>577.5</v>
      </c>
      <c r="G102" s="27"/>
      <c r="H102" s="27"/>
      <c r="I102" s="26">
        <f t="shared" si="10"/>
        <v>0</v>
      </c>
      <c r="J102" s="12"/>
    </row>
    <row r="103" spans="3:10" s="11" customFormat="1" ht="19.2" x14ac:dyDescent="0.25">
      <c r="C103" s="24">
        <v>3002041</v>
      </c>
      <c r="D103" s="43" t="s">
        <v>44</v>
      </c>
      <c r="E103" s="36" t="s">
        <v>24</v>
      </c>
      <c r="F103" s="40">
        <v>28.88</v>
      </c>
      <c r="G103" s="27"/>
      <c r="H103" s="27"/>
      <c r="I103" s="26">
        <f t="shared" si="10"/>
        <v>0</v>
      </c>
      <c r="J103" s="12"/>
    </row>
    <row r="104" spans="3:10" s="11" customFormat="1" ht="28.8" x14ac:dyDescent="0.25">
      <c r="C104" s="24" t="s">
        <v>52</v>
      </c>
      <c r="D104" s="43" t="s">
        <v>53</v>
      </c>
      <c r="E104" s="36" t="s">
        <v>12</v>
      </c>
      <c r="F104" s="40">
        <v>385</v>
      </c>
      <c r="G104" s="27"/>
      <c r="H104" s="27"/>
      <c r="I104" s="26">
        <f t="shared" si="10"/>
        <v>0</v>
      </c>
      <c r="J104" s="12"/>
    </row>
    <row r="105" spans="3:10" s="11" customFormat="1" ht="28.8" x14ac:dyDescent="0.25">
      <c r="C105" s="24" t="s">
        <v>54</v>
      </c>
      <c r="D105" s="43" t="s">
        <v>55</v>
      </c>
      <c r="E105" s="36" t="s">
        <v>12</v>
      </c>
      <c r="F105" s="40">
        <v>385</v>
      </c>
      <c r="G105" s="27"/>
      <c r="H105" s="27"/>
      <c r="I105" s="26">
        <f t="shared" si="10"/>
        <v>0</v>
      </c>
      <c r="J105" s="12"/>
    </row>
    <row r="106" spans="3:10" s="11" customFormat="1" ht="38.4" x14ac:dyDescent="0.25">
      <c r="C106" s="24" t="s">
        <v>82</v>
      </c>
      <c r="D106" s="43" t="s">
        <v>83</v>
      </c>
      <c r="E106" s="36" t="s">
        <v>24</v>
      </c>
      <c r="F106" s="40">
        <v>417.76</v>
      </c>
      <c r="G106" s="27"/>
      <c r="H106" s="27"/>
      <c r="I106" s="26">
        <f t="shared" si="10"/>
        <v>0</v>
      </c>
      <c r="J106" s="12"/>
    </row>
    <row r="107" spans="3:10" s="11" customFormat="1" ht="28.8" x14ac:dyDescent="0.25">
      <c r="C107" s="24">
        <v>3002002</v>
      </c>
      <c r="D107" s="43" t="s">
        <v>27</v>
      </c>
      <c r="E107" s="36" t="s">
        <v>24</v>
      </c>
      <c r="F107" s="40">
        <v>41.35</v>
      </c>
      <c r="G107" s="27"/>
      <c r="H107" s="27"/>
      <c r="I107" s="26">
        <f t="shared" si="10"/>
        <v>0</v>
      </c>
      <c r="J107" s="12"/>
    </row>
    <row r="108" spans="3:10" s="11" customFormat="1" ht="28.8" x14ac:dyDescent="0.25">
      <c r="C108" s="24" t="s">
        <v>49</v>
      </c>
      <c r="D108" s="43" t="s">
        <v>56</v>
      </c>
      <c r="E108" s="36" t="s">
        <v>50</v>
      </c>
      <c r="F108" s="40">
        <v>2</v>
      </c>
      <c r="G108" s="27"/>
      <c r="H108" s="27"/>
      <c r="I108" s="26">
        <f t="shared" si="10"/>
        <v>0</v>
      </c>
      <c r="J108" s="12"/>
    </row>
    <row r="109" spans="3:10" s="11" customFormat="1" ht="28.8" x14ac:dyDescent="0.25">
      <c r="C109" s="24" t="s">
        <v>31</v>
      </c>
      <c r="D109" s="43" t="s">
        <v>61</v>
      </c>
      <c r="E109" s="36" t="s">
        <v>32</v>
      </c>
      <c r="F109" s="40">
        <v>96</v>
      </c>
      <c r="G109" s="27"/>
      <c r="H109" s="27"/>
      <c r="I109" s="26">
        <f t="shared" si="10"/>
        <v>0</v>
      </c>
      <c r="J109" s="12"/>
    </row>
    <row r="110" spans="3:10" s="11" customFormat="1" ht="13.8" thickBot="1" x14ac:dyDescent="0.3">
      <c r="C110" s="24"/>
      <c r="D110" s="42"/>
      <c r="E110" s="36"/>
      <c r="F110" s="40"/>
      <c r="G110" s="27"/>
      <c r="H110" s="27"/>
      <c r="I110" s="28">
        <f>SUM(I101:I109)</f>
        <v>0</v>
      </c>
      <c r="J110" s="12"/>
    </row>
    <row r="111" spans="3:10" ht="13.8" thickTop="1" x14ac:dyDescent="0.25">
      <c r="C111" s="30" t="s">
        <v>45</v>
      </c>
      <c r="D111" s="47" t="s">
        <v>67</v>
      </c>
      <c r="E111" s="31"/>
      <c r="F111" s="32"/>
      <c r="G111" s="10"/>
      <c r="H111" s="10"/>
      <c r="I111" s="10"/>
      <c r="J111" s="4"/>
    </row>
    <row r="112" spans="3:10" s="11" customFormat="1" x14ac:dyDescent="0.25">
      <c r="C112" s="37" t="s">
        <v>46</v>
      </c>
      <c r="D112" s="38" t="s">
        <v>29</v>
      </c>
      <c r="E112" s="15"/>
      <c r="F112" s="15"/>
      <c r="G112" s="15"/>
      <c r="H112" s="15"/>
      <c r="I112" s="15"/>
      <c r="J112" s="12"/>
    </row>
    <row r="113" spans="1:10" s="11" customFormat="1" ht="28.8" x14ac:dyDescent="0.25">
      <c r="C113" s="24" t="s">
        <v>30</v>
      </c>
      <c r="D113" s="43" t="s">
        <v>51</v>
      </c>
      <c r="E113" s="36" t="s">
        <v>12</v>
      </c>
      <c r="F113" s="40">
        <v>385</v>
      </c>
      <c r="G113" s="27"/>
      <c r="H113" s="27"/>
      <c r="I113" s="26">
        <f t="shared" ref="I113:I119" si="11">F113*G113</f>
        <v>0</v>
      </c>
      <c r="J113" s="12"/>
    </row>
    <row r="114" spans="1:10" s="11" customFormat="1" ht="28.8" x14ac:dyDescent="0.25">
      <c r="C114" s="24" t="s">
        <v>78</v>
      </c>
      <c r="D114" s="43" t="s">
        <v>79</v>
      </c>
      <c r="E114" s="36" t="s">
        <v>24</v>
      </c>
      <c r="F114" s="40">
        <v>0.26</v>
      </c>
      <c r="G114" s="27"/>
      <c r="H114" s="27"/>
      <c r="I114" s="26">
        <f t="shared" si="11"/>
        <v>0</v>
      </c>
      <c r="J114" s="12"/>
    </row>
    <row r="115" spans="1:10" s="11" customFormat="1" ht="28.8" x14ac:dyDescent="0.25">
      <c r="C115" s="24">
        <v>3002052</v>
      </c>
      <c r="D115" s="43" t="s">
        <v>70</v>
      </c>
      <c r="E115" s="36" t="s">
        <v>24</v>
      </c>
      <c r="F115" s="40">
        <v>317.63</v>
      </c>
      <c r="G115" s="27"/>
      <c r="H115" s="27"/>
      <c r="I115" s="26">
        <f t="shared" si="11"/>
        <v>0</v>
      </c>
      <c r="J115" s="12"/>
    </row>
    <row r="116" spans="1:10" s="11" customFormat="1" ht="19.2" x14ac:dyDescent="0.25">
      <c r="C116" s="24">
        <v>3002041</v>
      </c>
      <c r="D116" s="43" t="s">
        <v>44</v>
      </c>
      <c r="E116" s="36" t="s">
        <v>24</v>
      </c>
      <c r="F116" s="40">
        <v>28.88</v>
      </c>
      <c r="G116" s="27"/>
      <c r="H116" s="27"/>
      <c r="I116" s="26">
        <f t="shared" si="11"/>
        <v>0</v>
      </c>
      <c r="J116" s="12"/>
    </row>
    <row r="117" spans="1:10" s="11" customFormat="1" ht="28.8" x14ac:dyDescent="0.25">
      <c r="C117" s="24">
        <v>3005841</v>
      </c>
      <c r="D117" s="43" t="s">
        <v>71</v>
      </c>
      <c r="E117" s="36" t="s">
        <v>12</v>
      </c>
      <c r="F117" s="40">
        <v>385</v>
      </c>
      <c r="G117" s="27"/>
      <c r="H117" s="27"/>
      <c r="I117" s="26">
        <f t="shared" si="11"/>
        <v>0</v>
      </c>
      <c r="J117" s="12"/>
    </row>
    <row r="118" spans="1:10" s="11" customFormat="1" ht="38.4" x14ac:dyDescent="0.25">
      <c r="C118" s="24" t="s">
        <v>82</v>
      </c>
      <c r="D118" s="43" t="s">
        <v>83</v>
      </c>
      <c r="E118" s="36" t="s">
        <v>24</v>
      </c>
      <c r="F118" s="40">
        <v>235.22</v>
      </c>
      <c r="G118" s="27"/>
      <c r="H118" s="27"/>
      <c r="I118" s="26">
        <f t="shared" si="11"/>
        <v>0</v>
      </c>
      <c r="J118" s="12"/>
    </row>
    <row r="119" spans="1:10" s="11" customFormat="1" ht="28.8" x14ac:dyDescent="0.25">
      <c r="C119" s="24">
        <v>3002002</v>
      </c>
      <c r="D119" s="43" t="s">
        <v>27</v>
      </c>
      <c r="E119" s="36" t="s">
        <v>24</v>
      </c>
      <c r="F119" s="40">
        <v>30.64</v>
      </c>
      <c r="G119" s="27"/>
      <c r="H119" s="27"/>
      <c r="I119" s="26">
        <f t="shared" si="11"/>
        <v>0</v>
      </c>
      <c r="J119" s="12"/>
    </row>
    <row r="120" spans="1:10" s="11" customFormat="1" ht="28.8" x14ac:dyDescent="0.25">
      <c r="C120" s="24" t="s">
        <v>31</v>
      </c>
      <c r="D120" s="43" t="s">
        <v>61</v>
      </c>
      <c r="E120" s="36" t="s">
        <v>32</v>
      </c>
      <c r="F120" s="40">
        <v>96</v>
      </c>
      <c r="G120" s="27"/>
      <c r="H120" s="27"/>
      <c r="I120" s="26">
        <f t="shared" ref="I120" si="12">F120*G120</f>
        <v>0</v>
      </c>
      <c r="J120" s="12"/>
    </row>
    <row r="121" spans="1:10" s="11" customFormat="1" x14ac:dyDescent="0.25">
      <c r="C121" s="24"/>
      <c r="D121" s="42"/>
      <c r="E121" s="36"/>
      <c r="F121" s="40"/>
      <c r="G121" s="27"/>
      <c r="H121" s="27"/>
      <c r="I121" s="28">
        <f>SUM(I113:I120)</f>
        <v>0</v>
      </c>
      <c r="J121" s="12"/>
    </row>
    <row r="122" spans="1:10" s="16" customFormat="1" ht="9.6" x14ac:dyDescent="0.2">
      <c r="C122" s="17"/>
      <c r="D122" s="17"/>
      <c r="E122" s="22"/>
      <c r="F122" s="33"/>
      <c r="G122" s="22"/>
      <c r="H122" s="22"/>
      <c r="I122" s="19"/>
      <c r="J122" s="25"/>
    </row>
    <row r="123" spans="1:10" s="17" customFormat="1" ht="12.75" customHeight="1" x14ac:dyDescent="0.25">
      <c r="F123" s="20"/>
      <c r="G123" s="21" t="s">
        <v>8</v>
      </c>
      <c r="H123" s="21"/>
      <c r="I123" s="29">
        <f>+I95+I88+I70+I60+I53+I45+I35+I29+I98+I121+I110+I76</f>
        <v>0</v>
      </c>
      <c r="J123" s="21"/>
    </row>
    <row r="124" spans="1:10" s="17" customFormat="1" ht="12.75" customHeight="1" x14ac:dyDescent="0.25">
      <c r="F124" s="20"/>
      <c r="G124" s="21" t="s">
        <v>9</v>
      </c>
      <c r="H124" s="21"/>
      <c r="I124" s="29">
        <f>+I123*0.16</f>
        <v>0</v>
      </c>
      <c r="J124" s="21"/>
    </row>
    <row r="125" spans="1:10" s="17" customFormat="1" ht="12.75" customHeight="1" x14ac:dyDescent="0.2">
      <c r="D125" s="45"/>
      <c r="E125" s="22"/>
      <c r="F125" s="33"/>
      <c r="G125" s="20" t="s">
        <v>10</v>
      </c>
      <c r="H125" s="20"/>
      <c r="I125" s="29">
        <f>+I124+I123</f>
        <v>0</v>
      </c>
      <c r="J125" s="21"/>
    </row>
    <row r="126" spans="1:10" s="18" customFormat="1" ht="12.75" customHeight="1" x14ac:dyDescent="0.2">
      <c r="D126" s="23"/>
      <c r="E126" s="22"/>
      <c r="F126" s="33"/>
      <c r="G126" s="22"/>
      <c r="H126" s="22"/>
      <c r="I126" s="41"/>
    </row>
    <row r="127" spans="1:10" s="18" customFormat="1" ht="9.6" x14ac:dyDescent="0.2">
      <c r="C127" s="18" t="s">
        <v>154</v>
      </c>
      <c r="E127" s="18" t="s">
        <v>155</v>
      </c>
      <c r="F127" s="34"/>
      <c r="I127" s="62" t="s">
        <v>156</v>
      </c>
      <c r="J127" s="22"/>
    </row>
    <row r="128" spans="1:10" s="1" customFormat="1" x14ac:dyDescent="0.25">
      <c r="A128"/>
      <c r="B128"/>
      <c r="C128" s="22"/>
      <c r="D128" s="23"/>
      <c r="E128" s="22"/>
      <c r="F128" s="33"/>
      <c r="G128" s="22"/>
      <c r="H128" s="22"/>
      <c r="I128" s="22"/>
    </row>
    <row r="129" spans="1:9" s="1" customFormat="1" x14ac:dyDescent="0.25">
      <c r="A129"/>
      <c r="B129"/>
      <c r="C129" s="22"/>
      <c r="D129" s="23"/>
      <c r="E129" s="22"/>
      <c r="F129" s="33"/>
      <c r="G129" s="22"/>
      <c r="H129" s="22"/>
      <c r="I129" s="22"/>
    </row>
    <row r="130" spans="1:9" s="1" customFormat="1" x14ac:dyDescent="0.25">
      <c r="A130"/>
      <c r="B130"/>
      <c r="C130" s="18"/>
      <c r="D130" s="18"/>
      <c r="E130" s="18"/>
      <c r="F130" s="34"/>
      <c r="G130" s="18"/>
      <c r="H130" s="18"/>
      <c r="I130" s="18"/>
    </row>
    <row r="131" spans="1:9" s="1" customFormat="1" x14ac:dyDescent="0.25">
      <c r="A131"/>
      <c r="B131"/>
      <c r="C131" s="18"/>
      <c r="D131" s="18"/>
      <c r="E131" s="18"/>
      <c r="F131" s="34"/>
      <c r="G131" s="18"/>
      <c r="H131" s="18"/>
      <c r="I131" s="18"/>
    </row>
    <row r="132" spans="1:9" s="1" customFormat="1" x14ac:dyDescent="0.25">
      <c r="A132"/>
      <c r="B132"/>
      <c r="C132" s="18"/>
      <c r="D132" s="18"/>
      <c r="E132" s="18"/>
      <c r="F132" s="34"/>
      <c r="G132" s="18"/>
      <c r="H132" s="18"/>
      <c r="I132" s="18"/>
    </row>
    <row r="133" spans="1:9" s="1" customFormat="1" x14ac:dyDescent="0.25">
      <c r="A133"/>
      <c r="B133"/>
      <c r="C133" s="18"/>
      <c r="D133" s="18"/>
      <c r="E133" s="18"/>
      <c r="F133" s="34"/>
      <c r="G133" s="18"/>
      <c r="H133" s="18"/>
      <c r="I133" s="18"/>
    </row>
    <row r="134" spans="1:9" s="1" customFormat="1" x14ac:dyDescent="0.25">
      <c r="A134"/>
      <c r="B134"/>
      <c r="C134" s="18"/>
      <c r="D134" s="18"/>
      <c r="E134" s="18"/>
      <c r="F134" s="34"/>
      <c r="G134" s="18"/>
      <c r="H134" s="18"/>
      <c r="I134" s="18"/>
    </row>
    <row r="135" spans="1:9" s="1" customFormat="1" x14ac:dyDescent="0.25">
      <c r="A135"/>
      <c r="B135"/>
      <c r="C135" s="18"/>
      <c r="D135" s="18"/>
      <c r="E135" s="18"/>
      <c r="F135" s="34"/>
      <c r="G135" s="18"/>
      <c r="H135" s="18"/>
      <c r="I135" s="18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rowBreaks count="1" manualBreakCount="1">
    <brk id="95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PAV PIEDRA NAT ZARAGOZA</vt:lpstr>
      <vt:lpstr>'PAV PIEDRA NAT ZARAGOZA'!Área_de_impresión</vt:lpstr>
      <vt:lpstr>'PAV PIEDRA NAT ZARAGOZA'!Títulos_a_imprimir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2024-04-09T21:49:20Z</cp:lastPrinted>
  <dcterms:created xsi:type="dcterms:W3CDTF">2014-06-26T15:10:42Z</dcterms:created>
  <dcterms:modified xsi:type="dcterms:W3CDTF">2024-04-09T21:49:29Z</dcterms:modified>
</cp:coreProperties>
</file>