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3_PH Retorno 6\"/>
    </mc:Choice>
  </mc:AlternateContent>
  <xr:revisionPtr revIDLastSave="0" documentId="13_ncr:1_{360214B9-03B4-428D-843D-28FE65E50D02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INDIOS VERDES" sheetId="34" r:id="rId1"/>
    <sheet name="CALLE RETORNO 6" sheetId="37" r:id="rId2"/>
  </sheets>
  <definedNames>
    <definedName name="_xlnm.Print_Area" localSheetId="1">'CALLE RETORNO 6'!$C$1:$I$97</definedName>
    <definedName name="_xlnm.Print_Titles" localSheetId="0">'CALLE INDIOS VERDES'!$1:$7</definedName>
    <definedName name="_xlnm.Print_Titles" localSheetId="1">'CALLE RETORNO 6'!$1:$12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34" l="1"/>
  <c r="H107" i="34"/>
  <c r="H106" i="34"/>
  <c r="H105" i="34"/>
  <c r="H104" i="34"/>
  <c r="H103" i="34"/>
  <c r="H99" i="34"/>
  <c r="H98" i="34"/>
  <c r="H97" i="34"/>
  <c r="H96" i="34"/>
  <c r="H95" i="34"/>
  <c r="H94" i="34"/>
  <c r="H93" i="34"/>
  <c r="H92" i="34"/>
  <c r="H91" i="34"/>
  <c r="H90" i="34"/>
  <c r="H86" i="34"/>
  <c r="H85" i="34"/>
  <c r="H84" i="34"/>
  <c r="H83" i="34"/>
  <c r="H82" i="34"/>
  <c r="H81" i="34"/>
  <c r="H80" i="34"/>
  <c r="H79" i="34"/>
  <c r="H78" i="34"/>
  <c r="H71" i="34"/>
  <c r="H68" i="34"/>
  <c r="H67" i="34"/>
  <c r="H66" i="34"/>
  <c r="H65" i="34"/>
  <c r="H64" i="34"/>
  <c r="H61" i="34"/>
  <c r="H60" i="34"/>
  <c r="H59" i="34"/>
  <c r="H58" i="34"/>
  <c r="H55" i="34"/>
  <c r="H54" i="34"/>
  <c r="H53" i="34"/>
  <c r="H52" i="34"/>
  <c r="H51" i="34"/>
  <c r="H48" i="34"/>
  <c r="H47" i="34"/>
  <c r="H46" i="34"/>
  <c r="H45" i="34"/>
  <c r="H44" i="34"/>
  <c r="H43" i="34"/>
  <c r="H40" i="34"/>
  <c r="H39" i="34"/>
  <c r="H38" i="34"/>
  <c r="H37" i="34"/>
  <c r="H36" i="34"/>
  <c r="H33" i="34"/>
  <c r="H32" i="34"/>
  <c r="H31" i="34"/>
  <c r="H30" i="34"/>
  <c r="H29" i="34"/>
  <c r="H28" i="34"/>
  <c r="H27" i="34"/>
  <c r="H24" i="34"/>
  <c r="H23" i="34"/>
  <c r="H22" i="34"/>
  <c r="H21" i="34"/>
  <c r="H100" i="34" l="1"/>
  <c r="H18" i="34"/>
  <c r="H17" i="34"/>
  <c r="H16" i="34"/>
  <c r="H15" i="34"/>
  <c r="H14" i="34"/>
  <c r="H13" i="34"/>
  <c r="H12" i="34"/>
  <c r="H11" i="34"/>
  <c r="H10" i="34"/>
  <c r="H19" i="34" l="1"/>
  <c r="H72" i="34"/>
  <c r="H109" i="34" l="1"/>
  <c r="H87" i="34"/>
  <c r="H34" i="34" l="1"/>
  <c r="H69" i="34" l="1"/>
  <c r="H49" i="34" l="1"/>
  <c r="H74" i="34" l="1"/>
  <c r="H75" i="34" l="1"/>
  <c r="H62" i="34"/>
  <c r="H56" i="34"/>
  <c r="H25" i="34"/>
  <c r="H41" i="34"/>
  <c r="H111" i="34" l="1"/>
  <c r="H112" i="34" s="1"/>
  <c r="H113" i="34" s="1"/>
  <c r="H119" i="34" s="1"/>
</calcChain>
</file>

<file path=xl/sharedStrings.xml><?xml version="1.0" encoding="utf-8"?>
<sst xmlns="http://schemas.openxmlformats.org/spreadsheetml/2006/main" count="413" uniqueCount="178">
  <si>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</si>
  <si>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</si>
  <si>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</si>
  <si>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</si>
  <si>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</si>
  <si>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</si>
  <si>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</si>
  <si>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</si>
  <si>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</si>
  <si>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</si>
  <si>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</si>
  <si>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</si>
  <si>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</si>
  <si>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</si>
  <si>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</si>
  <si>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</si>
  <si>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</si>
  <si>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</si>
  <si>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</si>
  <si>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</si>
  <si>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</si>
  <si>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</si>
  <si>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</si>
  <si>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</si>
  <si>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</si>
  <si>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</si>
  <si>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</si>
  <si>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</si>
  <si>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</si>
  <si>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</si>
  <si>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</si>
  <si>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</si>
  <si>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</si>
  <si>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</si>
  <si>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</si>
  <si>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</si>
  <si>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</si>
  <si>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</si>
  <si>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</si>
  <si>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</si>
  <si>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</si>
  <si>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</si>
  <si>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</si>
  <si>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</si>
  <si>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</si>
  <si>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</si>
  <si>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</si>
  <si>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</si>
  <si>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</si>
  <si>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</si>
  <si>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</si>
  <si>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</si>
  <si>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</si>
  <si>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</si>
  <si>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</si>
  <si>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</si>
  <si>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</si>
  <si>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</si>
  <si>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</si>
  <si>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</si>
  <si>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</si>
  <si>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</si>
  <si>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</si>
  <si>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</si>
  <si>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</si>
  <si>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</si>
  <si>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</si>
  <si>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</si>
  <si>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</si>
  <si>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</si>
  <si>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</si>
  <si>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</si>
  <si>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</si>
  <si>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</si>
  <si>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</si>
  <si>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</si>
  <si>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</si>
  <si>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</si>
  <si>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</si>
  <si>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</si>
  <si>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</si>
  <si>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</si>
  <si>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</si>
  <si>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</si>
  <si>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</si>
  <si>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</si>
  <si>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</si>
  <si>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</si>
  <si>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</si>
  <si>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</si>
  <si>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</si>
  <si>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</si>
  <si>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</si>
  <si>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</si>
  <si>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</si>
  <si>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</si>
  <si>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</si>
  <si>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</si>
  <si>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(  PESOS 00/100 M.N.)   </t>
  </si>
  <si>
    <t>PAO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</si>
  <si>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</si>
  <si>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</si>
  <si>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</si>
  <si>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</si>
  <si>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</si>
  <si>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</si>
  <si>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</si>
  <si>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</si>
  <si>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</si>
  <si>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</si>
  <si>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</si>
  <si>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</si>
  <si>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</si>
  <si>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</si>
  <si>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</si>
  <si>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</si>
  <si>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</si>
  <si>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</si>
  <si>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</si>
  <si>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</si>
  <si>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</si>
  <si>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</si>
  <si>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</si>
  <si>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</si>
  <si>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</si>
  <si>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</si>
  <si>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</si>
  <si>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</si>
  <si>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</si>
  <si>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</si>
  <si>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</si>
  <si>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</si>
  <si>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</si>
  <si>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</si>
  <si>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</si>
  <si>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</si>
  <si>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</si>
  <si>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</si>
  <si>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</si>
  <si>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</si>
  <si>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</si>
  <si>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</si>
  <si>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SOBRA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</si>
  <si>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</si>
  <si>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</si>
  <si>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</si>
  <si>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</si>
  <si>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</si>
  <si>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</si>
  <si>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</si>
  <si>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</si>
  <si>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</si>
  <si>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PAVIMENTACIÓN HIDRÁULICA EN CALLE INDIOS VERDES ENTRE DURAZNO Y LEYES DE REFORMA COLONIA LÁZARO CÁRDENAS EN EL MUNICIPIO DE REYNOSA, TAMAULIPAS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</si>
  <si>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</si>
  <si>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</si>
  <si>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</si>
  <si>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</si>
  <si>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</si>
  <si>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SUMINISTRO E INSTALACION DE TUBERIA PVC HIDRAULICA SISTEMA INGLES RD-26 DE 3" DE Ø, INCLUYE: FLETE, MATERIAL, EQUIPO, HERRAMIENTA Y MANO DE OBRA NECESARIA PARA SU CORRECTA EJECUCION</t>
  </si>
  <si>
    <t>PAVIMENTACIÓN HIDRÁULICA CALLE RETORNO 6 ENTRE AVENIDA DOCTOR JOSÉ ZERTUCHE IBARRA Y CALLE CUAUHTÉMOC COLONIA LOS VIRREYES DEL MUNICIPIO DE REYNOSA, TAMAULIPAS</t>
  </si>
  <si>
    <t xml:space="preserve">      DESMANTELAMIENTO  Y RETIRO DE LUMINARIA EXISTENTE , EXTRACCION DE CABLEADO, LUMINARIA  COMPLETA(ARBOTANTE, BRAZO Y LAMPARA) QUE SE ENTREGARA A SERVICIOS PRIMARIOS , INCLUYE: HERRAMIENTA EQUIPO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</si>
  <si>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</si>
  <si>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Y REUBICACION DE ARBOLES EXISTENTES MENORES A 3 M DE ALTURA, INCUYE: EXCAVACION, MANO DE OBRA, HERRAMIENTA, EQUIPO Y TODO LO NECESARIO PARA LA CORRECTA EJECUCION DE LOS TRABAJOS Y BUEN FUNCIONAMIENTO.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</si>
  <si>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</si>
  <si>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</si>
  <si>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</si>
  <si>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</si>
  <si>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</si>
  <si>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</si>
  <si>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</si>
  <si>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</si>
  <si>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</si>
  <si>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</si>
  <si>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57057002-013-2024</t>
  </si>
  <si>
    <t>Pavimentación Hidráulica calle Retorno 6 entre Avenida Doctor José Zertuche Ibarra y calle Cuauhtémoc colonia los Virreyes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</si>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</sst>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83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7" borderId="0" xfId="0" applyFont="1" applyFill="1" applyAlignment="1">
      <alignment horizontal="center"/>
    </xf>
    <xf numFmtId="164" fontId="16" fillId="7" borderId="0" xfId="28" applyFont="1" applyFill="1" applyBorder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1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1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880012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40005</xdr:rowOff>
    </xdr:from>
    <xdr:to>
      <xdr:col>3</xdr:col>
      <xdr:colOff>737235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497205</xdr:colOff>
      <xdr:row>0</xdr:row>
      <xdr:rowOff>13335</xdr:rowOff>
    </xdr:from>
    <xdr:to>
      <xdr:col>8</xdr:col>
      <xdr:colOff>511969</xdr:colOff>
      <xdr:row>3</xdr:row>
      <xdr:rowOff>64056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273165" y="133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2"/>
  <sheetViews>
    <sheetView zoomScaleNormal="100" zoomScaleSheetLayoutView="100" workbookViewId="0">
      <selection activeCell="M14" sqref="M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24.75" customHeight="1" x14ac:dyDescent="0.3">
      <c r="C1" s="66" t="s">
        <v>21</v>
      </c>
      <c r="D1" s="66"/>
      <c r="E1" s="66"/>
      <c r="F1" s="66"/>
      <c r="G1" s="66"/>
      <c r="H1" s="66"/>
    </row>
    <row r="2" spans="3:9" s="2" customFormat="1" ht="15" customHeight="1" x14ac:dyDescent="0.25">
      <c r="C2" s="67" t="s">
        <v>0</v>
      </c>
      <c r="D2" s="67"/>
      <c r="E2" s="67"/>
      <c r="F2" s="67"/>
      <c r="G2" s="67"/>
      <c r="H2" s="67"/>
      <c r="I2" s="14"/>
    </row>
    <row r="3" spans="3:9" s="2" customFormat="1" ht="15" customHeight="1" x14ac:dyDescent="0.25">
      <c r="C3" s="68" t="s">
        <v>1</v>
      </c>
      <c r="D3" s="68"/>
      <c r="E3" s="68"/>
      <c r="F3" s="68"/>
      <c r="G3" s="68"/>
      <c r="H3" s="68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69" t="s">
        <v>2</v>
      </c>
      <c r="D5" s="70"/>
      <c r="E5" s="70"/>
      <c r="F5" s="70"/>
      <c r="G5" s="70"/>
      <c r="H5" s="71"/>
      <c r="I5" s="4"/>
    </row>
    <row r="6" spans="3:9" ht="13.8" thickBot="1" x14ac:dyDescent="0.3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32</v>
      </c>
      <c r="D8" s="31" t="s">
        <v>152</v>
      </c>
      <c r="E8" s="35"/>
      <c r="F8" s="36"/>
      <c r="G8" s="10"/>
      <c r="H8" s="10"/>
      <c r="I8" s="4"/>
    </row>
    <row r="9" spans="3:9" s="11" customFormat="1" x14ac:dyDescent="0.25">
      <c r="C9" s="41" t="s">
        <v>25</v>
      </c>
      <c r="D9" s="42" t="s">
        <v>26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8" t="s">
        <v>34</v>
      </c>
      <c r="E10" s="40" t="s">
        <v>24</v>
      </c>
      <c r="F10" s="44">
        <v>2276.98</v>
      </c>
      <c r="G10" s="27">
        <v>12.19</v>
      </c>
      <c r="H10" s="26">
        <f t="shared" ref="H10:H18" si="0">F10*G10</f>
        <v>27756.39</v>
      </c>
      <c r="I10" s="12"/>
    </row>
    <row r="11" spans="3:9" s="11" customFormat="1" ht="28.8" x14ac:dyDescent="0.25">
      <c r="C11" s="24" t="s">
        <v>104</v>
      </c>
      <c r="D11" s="48" t="s">
        <v>105</v>
      </c>
      <c r="E11" s="40" t="s">
        <v>35</v>
      </c>
      <c r="F11" s="44">
        <v>9.4</v>
      </c>
      <c r="G11" s="27">
        <v>311.27999999999997</v>
      </c>
      <c r="H11" s="26">
        <f t="shared" si="0"/>
        <v>2926.03</v>
      </c>
      <c r="I11" s="12"/>
    </row>
    <row r="12" spans="3:9" s="11" customFormat="1" ht="38.4" x14ac:dyDescent="0.25">
      <c r="C12" s="24">
        <v>3001011</v>
      </c>
      <c r="D12" s="48" t="s">
        <v>133</v>
      </c>
      <c r="E12" s="40" t="s">
        <v>22</v>
      </c>
      <c r="F12" s="44">
        <v>310.69</v>
      </c>
      <c r="G12" s="27">
        <v>33.4</v>
      </c>
      <c r="H12" s="26">
        <f t="shared" si="0"/>
        <v>10377.049999999999</v>
      </c>
      <c r="I12" s="12"/>
    </row>
    <row r="13" spans="3:9" s="11" customFormat="1" ht="28.8" x14ac:dyDescent="0.25">
      <c r="C13" s="24">
        <v>3001012</v>
      </c>
      <c r="D13" s="48" t="s">
        <v>45</v>
      </c>
      <c r="E13" s="40" t="s">
        <v>35</v>
      </c>
      <c r="F13" s="44">
        <v>26.82</v>
      </c>
      <c r="G13" s="27">
        <v>658.45</v>
      </c>
      <c r="H13" s="26">
        <f t="shared" si="0"/>
        <v>17659.63</v>
      </c>
      <c r="I13" s="12"/>
    </row>
    <row r="14" spans="3:9" s="11" customFormat="1" ht="28.8" x14ac:dyDescent="0.25">
      <c r="C14" s="24">
        <v>3001013</v>
      </c>
      <c r="D14" s="48" t="s">
        <v>134</v>
      </c>
      <c r="E14" s="40" t="s">
        <v>35</v>
      </c>
      <c r="F14" s="44">
        <v>8.3699999999999992</v>
      </c>
      <c r="G14" s="27">
        <v>699.14</v>
      </c>
      <c r="H14" s="26">
        <f t="shared" si="0"/>
        <v>5851.8</v>
      </c>
      <c r="I14" s="12"/>
    </row>
    <row r="15" spans="3:9" s="11" customFormat="1" ht="48" x14ac:dyDescent="0.25">
      <c r="C15" s="24">
        <v>3001021</v>
      </c>
      <c r="D15" s="48" t="s">
        <v>103</v>
      </c>
      <c r="E15" s="40" t="s">
        <v>22</v>
      </c>
      <c r="F15" s="44">
        <v>33.700000000000003</v>
      </c>
      <c r="G15" s="27">
        <v>36.130000000000003</v>
      </c>
      <c r="H15" s="26">
        <f t="shared" si="0"/>
        <v>1217.58</v>
      </c>
      <c r="I15" s="12"/>
    </row>
    <row r="16" spans="3:9" s="11" customFormat="1" ht="38.4" x14ac:dyDescent="0.25">
      <c r="C16" s="24">
        <v>3007031</v>
      </c>
      <c r="D16" s="48" t="s">
        <v>106</v>
      </c>
      <c r="E16" s="40" t="s">
        <v>23</v>
      </c>
      <c r="F16" s="44">
        <v>3</v>
      </c>
      <c r="G16" s="27">
        <v>6105.48</v>
      </c>
      <c r="H16" s="26">
        <f t="shared" si="0"/>
        <v>18316.439999999999</v>
      </c>
      <c r="I16" s="12"/>
    </row>
    <row r="17" spans="3:9" s="11" customFormat="1" ht="38.4" x14ac:dyDescent="0.25">
      <c r="C17" s="24">
        <v>3007033</v>
      </c>
      <c r="D17" s="48" t="s">
        <v>135</v>
      </c>
      <c r="E17" s="40" t="s">
        <v>23</v>
      </c>
      <c r="F17" s="44">
        <v>2</v>
      </c>
      <c r="G17" s="27">
        <v>7903.71</v>
      </c>
      <c r="H17" s="26">
        <f t="shared" si="0"/>
        <v>15807.42</v>
      </c>
      <c r="I17" s="12"/>
    </row>
    <row r="18" spans="3:9" s="11" customFormat="1" ht="38.4" x14ac:dyDescent="0.25">
      <c r="C18" s="24">
        <v>9999008</v>
      </c>
      <c r="D18" s="48" t="s">
        <v>148</v>
      </c>
      <c r="E18" s="40" t="s">
        <v>23</v>
      </c>
      <c r="F18" s="44">
        <v>1</v>
      </c>
      <c r="G18" s="27">
        <v>2490.16</v>
      </c>
      <c r="H18" s="26">
        <f t="shared" si="0"/>
        <v>2490.16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102402.5</v>
      </c>
      <c r="I19" s="12"/>
    </row>
    <row r="20" spans="3:9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8" t="s">
        <v>37</v>
      </c>
      <c r="E21" s="40" t="s">
        <v>35</v>
      </c>
      <c r="F21" s="44">
        <v>730.77</v>
      </c>
      <c r="G21" s="27">
        <v>55.99</v>
      </c>
      <c r="H21" s="26">
        <f t="shared" ref="H21:H24" si="1">F21*G21</f>
        <v>40915.81</v>
      </c>
      <c r="I21" s="12"/>
    </row>
    <row r="22" spans="3:9" s="11" customFormat="1" ht="38.4" x14ac:dyDescent="0.25">
      <c r="C22" s="24">
        <v>3002002</v>
      </c>
      <c r="D22" s="43" t="s">
        <v>38</v>
      </c>
      <c r="E22" s="40" t="s">
        <v>35</v>
      </c>
      <c r="F22" s="44">
        <v>730.77</v>
      </c>
      <c r="G22" s="27">
        <v>224.88</v>
      </c>
      <c r="H22" s="26">
        <f t="shared" si="1"/>
        <v>164335.56</v>
      </c>
      <c r="I22" s="12"/>
    </row>
    <row r="23" spans="3:9" s="11" customFormat="1" ht="48" x14ac:dyDescent="0.25">
      <c r="C23" s="24">
        <v>3002003</v>
      </c>
      <c r="D23" s="43" t="s">
        <v>118</v>
      </c>
      <c r="E23" s="40" t="s">
        <v>24</v>
      </c>
      <c r="F23" s="44">
        <v>1878.73</v>
      </c>
      <c r="G23" s="27">
        <v>19.43</v>
      </c>
      <c r="H23" s="26">
        <f t="shared" si="1"/>
        <v>36503.72</v>
      </c>
      <c r="I23" s="12"/>
    </row>
    <row r="24" spans="3:9" s="11" customFormat="1" ht="57.6" x14ac:dyDescent="0.25">
      <c r="C24" s="24">
        <v>3002007</v>
      </c>
      <c r="D24" s="43" t="s">
        <v>89</v>
      </c>
      <c r="E24" s="40" t="s">
        <v>35</v>
      </c>
      <c r="F24" s="44">
        <v>281.81</v>
      </c>
      <c r="G24" s="27">
        <v>1364.57</v>
      </c>
      <c r="H24" s="26">
        <f t="shared" si="1"/>
        <v>384549.47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626304.56000000006</v>
      </c>
      <c r="I25" s="12"/>
    </row>
    <row r="26" spans="3:9" s="11" customFormat="1" x14ac:dyDescent="0.25">
      <c r="C26" s="41" t="s">
        <v>27</v>
      </c>
      <c r="D26" s="42" t="s">
        <v>46</v>
      </c>
      <c r="E26" s="15"/>
      <c r="F26" s="15"/>
      <c r="G26" s="15"/>
      <c r="H26" s="15"/>
      <c r="I26" s="12"/>
    </row>
    <row r="27" spans="3:9" s="11" customFormat="1" ht="28.8" x14ac:dyDescent="0.25">
      <c r="C27" s="24">
        <v>3003008</v>
      </c>
      <c r="D27" s="43" t="s">
        <v>80</v>
      </c>
      <c r="E27" s="40" t="s">
        <v>24</v>
      </c>
      <c r="F27" s="44">
        <v>56.37</v>
      </c>
      <c r="G27" s="27">
        <v>9.85</v>
      </c>
      <c r="H27" s="26">
        <f t="shared" ref="H27:H33" si="2">F27*G27</f>
        <v>555.24</v>
      </c>
      <c r="I27" s="12"/>
    </row>
    <row r="28" spans="3:9" s="11" customFormat="1" ht="38.4" x14ac:dyDescent="0.25">
      <c r="C28" s="24">
        <v>3003009</v>
      </c>
      <c r="D28" s="43" t="s">
        <v>81</v>
      </c>
      <c r="E28" s="40" t="s">
        <v>24</v>
      </c>
      <c r="F28" s="44">
        <v>56.37</v>
      </c>
      <c r="G28" s="27">
        <v>77.7</v>
      </c>
      <c r="H28" s="26">
        <f t="shared" si="2"/>
        <v>4379.95</v>
      </c>
      <c r="I28" s="12"/>
    </row>
    <row r="29" spans="3:9" s="11" customFormat="1" ht="48" x14ac:dyDescent="0.25">
      <c r="C29" s="24">
        <v>3003011</v>
      </c>
      <c r="D29" s="43" t="s">
        <v>73</v>
      </c>
      <c r="E29" s="40" t="s">
        <v>24</v>
      </c>
      <c r="F29" s="44">
        <v>548.09</v>
      </c>
      <c r="G29" s="27">
        <v>433.78</v>
      </c>
      <c r="H29" s="26">
        <f t="shared" si="2"/>
        <v>237750.48</v>
      </c>
      <c r="I29" s="12"/>
    </row>
    <row r="30" spans="3:9" s="11" customFormat="1" ht="28.8" x14ac:dyDescent="0.25">
      <c r="C30" s="24">
        <v>3003012</v>
      </c>
      <c r="D30" s="43" t="s">
        <v>116</v>
      </c>
      <c r="E30" s="40" t="s">
        <v>35</v>
      </c>
      <c r="F30" s="44">
        <v>4.96</v>
      </c>
      <c r="G30" s="27">
        <v>607.65</v>
      </c>
      <c r="H30" s="26">
        <f t="shared" si="2"/>
        <v>3013.94</v>
      </c>
      <c r="I30" s="12"/>
    </row>
    <row r="31" spans="3:9" s="11" customFormat="1" ht="57.6" x14ac:dyDescent="0.25">
      <c r="C31" s="24" t="s">
        <v>47</v>
      </c>
      <c r="D31" s="43" t="s">
        <v>74</v>
      </c>
      <c r="E31" s="40" t="s">
        <v>35</v>
      </c>
      <c r="F31" s="44">
        <v>37.44</v>
      </c>
      <c r="G31" s="27">
        <v>5862.5</v>
      </c>
      <c r="H31" s="26">
        <f t="shared" si="2"/>
        <v>219492</v>
      </c>
      <c r="I31" s="12"/>
    </row>
    <row r="32" spans="3:9" s="11" customFormat="1" ht="48" x14ac:dyDescent="0.25">
      <c r="C32" s="24">
        <v>3003020</v>
      </c>
      <c r="D32" s="43" t="s">
        <v>107</v>
      </c>
      <c r="E32" s="40" t="s">
        <v>24</v>
      </c>
      <c r="F32" s="44">
        <v>99.37</v>
      </c>
      <c r="G32" s="27">
        <v>454.04</v>
      </c>
      <c r="H32" s="26">
        <f t="shared" si="2"/>
        <v>45117.95</v>
      </c>
      <c r="I32" s="12"/>
    </row>
    <row r="33" spans="3:9" s="11" customFormat="1" ht="124.8" x14ac:dyDescent="0.25">
      <c r="C33" s="24" t="s">
        <v>131</v>
      </c>
      <c r="D33" s="43" t="s">
        <v>132</v>
      </c>
      <c r="E33" s="40" t="s">
        <v>23</v>
      </c>
      <c r="F33" s="44">
        <v>42</v>
      </c>
      <c r="G33" s="27">
        <v>3146.39</v>
      </c>
      <c r="H33" s="26">
        <f t="shared" si="2"/>
        <v>132148.38</v>
      </c>
      <c r="I33" s="12"/>
    </row>
    <row r="34" spans="3:9" s="11" customFormat="1" x14ac:dyDescent="0.25">
      <c r="C34" s="24"/>
      <c r="D34" s="43"/>
      <c r="E34" s="40"/>
      <c r="F34" s="44"/>
      <c r="G34" s="27"/>
      <c r="H34" s="28">
        <f>SUM(H27:H33)</f>
        <v>642457.93999999994</v>
      </c>
      <c r="I34" s="12"/>
    </row>
    <row r="35" spans="3:9" s="11" customFormat="1" x14ac:dyDescent="0.25">
      <c r="C35" s="41" t="s">
        <v>28</v>
      </c>
      <c r="D35" s="42" t="s">
        <v>119</v>
      </c>
      <c r="E35" s="15"/>
      <c r="F35" s="15"/>
      <c r="G35" s="15"/>
      <c r="H35" s="15"/>
      <c r="I35" s="12"/>
    </row>
    <row r="36" spans="3:9" s="11" customFormat="1" ht="28.8" x14ac:dyDescent="0.25">
      <c r="C36" s="24">
        <v>3004001</v>
      </c>
      <c r="D36" s="48" t="s">
        <v>120</v>
      </c>
      <c r="E36" s="40" t="s">
        <v>24</v>
      </c>
      <c r="F36" s="44">
        <v>1437.49</v>
      </c>
      <c r="G36" s="27">
        <v>9.85</v>
      </c>
      <c r="H36" s="26">
        <f t="shared" ref="H36:H40" si="3">F36*G36</f>
        <v>14159.28</v>
      </c>
      <c r="I36" s="12"/>
    </row>
    <row r="37" spans="3:9" s="11" customFormat="1" ht="57.6" x14ac:dyDescent="0.25">
      <c r="C37" s="24" t="s">
        <v>121</v>
      </c>
      <c r="D37" s="48" t="s">
        <v>122</v>
      </c>
      <c r="E37" s="40" t="s">
        <v>22</v>
      </c>
      <c r="F37" s="44">
        <v>207.73</v>
      </c>
      <c r="G37" s="27">
        <v>50.85</v>
      </c>
      <c r="H37" s="26">
        <f t="shared" si="3"/>
        <v>10563.07</v>
      </c>
      <c r="I37" s="12"/>
    </row>
    <row r="38" spans="3:9" s="11" customFormat="1" ht="38.4" x14ac:dyDescent="0.25">
      <c r="C38" s="24" t="s">
        <v>123</v>
      </c>
      <c r="D38" s="48" t="s">
        <v>124</v>
      </c>
      <c r="E38" s="40" t="s">
        <v>22</v>
      </c>
      <c r="F38" s="44">
        <v>48.51</v>
      </c>
      <c r="G38" s="27">
        <v>142.82</v>
      </c>
      <c r="H38" s="26">
        <f t="shared" si="3"/>
        <v>6928.2</v>
      </c>
      <c r="I38" s="12"/>
    </row>
    <row r="39" spans="3:9" s="11" customFormat="1" ht="38.4" x14ac:dyDescent="0.25">
      <c r="C39" s="24">
        <v>3004007</v>
      </c>
      <c r="D39" s="48" t="s">
        <v>125</v>
      </c>
      <c r="E39" s="40" t="s">
        <v>22</v>
      </c>
      <c r="F39" s="44">
        <v>429.66</v>
      </c>
      <c r="G39" s="27">
        <v>52.14</v>
      </c>
      <c r="H39" s="26">
        <f t="shared" si="3"/>
        <v>22402.47</v>
      </c>
      <c r="I39" s="12"/>
    </row>
    <row r="40" spans="3:9" s="11" customFormat="1" ht="48" x14ac:dyDescent="0.25">
      <c r="C40" s="24" t="s">
        <v>126</v>
      </c>
      <c r="D40" s="43" t="s">
        <v>127</v>
      </c>
      <c r="E40" s="40" t="s">
        <v>24</v>
      </c>
      <c r="F40" s="44">
        <v>1427.11</v>
      </c>
      <c r="G40" s="27">
        <v>791.25</v>
      </c>
      <c r="H40" s="26">
        <f t="shared" si="3"/>
        <v>1129200.79</v>
      </c>
      <c r="I40" s="12"/>
    </row>
    <row r="41" spans="3:9" s="11" customFormat="1" x14ac:dyDescent="0.25">
      <c r="C41" s="24"/>
      <c r="D41" s="47"/>
      <c r="E41" s="40"/>
      <c r="F41" s="44"/>
      <c r="G41" s="27"/>
      <c r="H41" s="28">
        <f>SUM(H36:H40)</f>
        <v>1183253.81</v>
      </c>
      <c r="I41" s="12"/>
    </row>
    <row r="42" spans="3:9" s="11" customFormat="1" x14ac:dyDescent="0.25">
      <c r="C42" s="41" t="s">
        <v>29</v>
      </c>
      <c r="D42" s="42" t="s">
        <v>30</v>
      </c>
      <c r="E42" s="15"/>
      <c r="F42" s="15"/>
      <c r="G42" s="15"/>
      <c r="H42" s="15"/>
      <c r="I42" s="12"/>
    </row>
    <row r="43" spans="3:9" s="11" customFormat="1" ht="38.4" x14ac:dyDescent="0.25">
      <c r="C43" s="24">
        <v>3006001</v>
      </c>
      <c r="D43" s="48" t="s">
        <v>48</v>
      </c>
      <c r="E43" s="40" t="s">
        <v>23</v>
      </c>
      <c r="F43" s="44">
        <v>22</v>
      </c>
      <c r="G43" s="27">
        <v>5799.2</v>
      </c>
      <c r="H43" s="26">
        <f t="shared" ref="H43:H48" si="4">F43*G43</f>
        <v>127582.39999999999</v>
      </c>
      <c r="I43" s="12"/>
    </row>
    <row r="44" spans="3:9" s="11" customFormat="1" ht="48" x14ac:dyDescent="0.25">
      <c r="C44" s="24">
        <v>3006002</v>
      </c>
      <c r="D44" s="48" t="s">
        <v>136</v>
      </c>
      <c r="E44" s="40" t="s">
        <v>49</v>
      </c>
      <c r="F44" s="44">
        <v>11</v>
      </c>
      <c r="G44" s="27">
        <v>1993.57</v>
      </c>
      <c r="H44" s="26">
        <f t="shared" si="4"/>
        <v>21929.27</v>
      </c>
      <c r="I44" s="12"/>
    </row>
    <row r="45" spans="3:9" s="11" customFormat="1" ht="48" x14ac:dyDescent="0.25">
      <c r="C45" s="24">
        <v>3006005</v>
      </c>
      <c r="D45" s="48" t="s">
        <v>137</v>
      </c>
      <c r="E45" s="40" t="s">
        <v>49</v>
      </c>
      <c r="F45" s="44">
        <v>11</v>
      </c>
      <c r="G45" s="27">
        <v>4434.13</v>
      </c>
      <c r="H45" s="26">
        <f t="shared" si="4"/>
        <v>48775.43</v>
      </c>
      <c r="I45" s="12"/>
    </row>
    <row r="46" spans="3:9" s="11" customFormat="1" ht="86.4" x14ac:dyDescent="0.25">
      <c r="C46" s="24" t="s">
        <v>100</v>
      </c>
      <c r="D46" s="48" t="s">
        <v>101</v>
      </c>
      <c r="E46" s="40" t="s">
        <v>70</v>
      </c>
      <c r="F46" s="44">
        <v>4</v>
      </c>
      <c r="G46" s="27">
        <v>8508.44</v>
      </c>
      <c r="H46" s="26">
        <f t="shared" si="4"/>
        <v>34033.760000000002</v>
      </c>
      <c r="I46" s="12"/>
    </row>
    <row r="47" spans="3:9" s="11" customFormat="1" ht="86.4" x14ac:dyDescent="0.25">
      <c r="C47" s="24" t="s">
        <v>138</v>
      </c>
      <c r="D47" s="48" t="s">
        <v>139</v>
      </c>
      <c r="E47" s="40" t="s">
        <v>23</v>
      </c>
      <c r="F47" s="44">
        <v>2</v>
      </c>
      <c r="G47" s="27">
        <v>5313.43</v>
      </c>
      <c r="H47" s="26">
        <f t="shared" si="4"/>
        <v>10626.86</v>
      </c>
      <c r="I47" s="12"/>
    </row>
    <row r="48" spans="3:9" s="11" customFormat="1" ht="38.4" x14ac:dyDescent="0.25">
      <c r="C48" s="24">
        <v>3006050</v>
      </c>
      <c r="D48" s="48" t="s">
        <v>90</v>
      </c>
      <c r="E48" s="40" t="s">
        <v>23</v>
      </c>
      <c r="F48" s="44">
        <v>3</v>
      </c>
      <c r="G48" s="27">
        <v>3378.24</v>
      </c>
      <c r="H48" s="26">
        <f t="shared" si="4"/>
        <v>10134.719999999999</v>
      </c>
      <c r="I48" s="12"/>
    </row>
    <row r="49" spans="3:9" s="11" customFormat="1" x14ac:dyDescent="0.25">
      <c r="C49" s="24"/>
      <c r="D49" s="47"/>
      <c r="E49" s="40"/>
      <c r="F49" s="44"/>
      <c r="G49" s="27"/>
      <c r="H49" s="28">
        <f>SUM(H43:H48)</f>
        <v>253082.44</v>
      </c>
      <c r="I49" s="12"/>
    </row>
    <row r="50" spans="3:9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2"/>
    </row>
    <row r="51" spans="3:9" s="11" customFormat="1" ht="67.2" x14ac:dyDescent="0.25">
      <c r="C51" s="24" t="s">
        <v>61</v>
      </c>
      <c r="D51" s="49" t="s">
        <v>96</v>
      </c>
      <c r="E51" s="40" t="s">
        <v>23</v>
      </c>
      <c r="F51" s="44">
        <v>5</v>
      </c>
      <c r="G51" s="27">
        <v>3471.7</v>
      </c>
      <c r="H51" s="26">
        <f t="shared" ref="H51:H55" si="5">F51*G51</f>
        <v>17358.5</v>
      </c>
      <c r="I51" s="12"/>
    </row>
    <row r="52" spans="3:9" s="11" customFormat="1" ht="57.6" x14ac:dyDescent="0.25">
      <c r="C52" s="24" t="s">
        <v>64</v>
      </c>
      <c r="D52" s="49" t="s">
        <v>65</v>
      </c>
      <c r="E52" s="40" t="s">
        <v>23</v>
      </c>
      <c r="F52" s="44">
        <v>3</v>
      </c>
      <c r="G52" s="27">
        <v>3192.44</v>
      </c>
      <c r="H52" s="26">
        <f t="shared" si="5"/>
        <v>9577.32</v>
      </c>
      <c r="I52" s="12"/>
    </row>
    <row r="53" spans="3:9" s="11" customFormat="1" ht="57.6" x14ac:dyDescent="0.25">
      <c r="C53" s="24" t="s">
        <v>62</v>
      </c>
      <c r="D53" s="49" t="s">
        <v>63</v>
      </c>
      <c r="E53" s="40" t="s">
        <v>23</v>
      </c>
      <c r="F53" s="44">
        <v>3</v>
      </c>
      <c r="G53" s="27">
        <v>3473.23</v>
      </c>
      <c r="H53" s="26">
        <f t="shared" si="5"/>
        <v>10419.69</v>
      </c>
      <c r="I53" s="12"/>
    </row>
    <row r="54" spans="3:9" s="11" customFormat="1" ht="57.6" x14ac:dyDescent="0.25">
      <c r="C54" s="24" t="s">
        <v>108</v>
      </c>
      <c r="D54" s="49" t="s">
        <v>109</v>
      </c>
      <c r="E54" s="40" t="s">
        <v>23</v>
      </c>
      <c r="F54" s="44">
        <v>2</v>
      </c>
      <c r="G54" s="27">
        <v>3209.33</v>
      </c>
      <c r="H54" s="26">
        <f t="shared" si="5"/>
        <v>6418.66</v>
      </c>
      <c r="I54" s="12"/>
    </row>
    <row r="55" spans="3:9" s="11" customFormat="1" ht="57.6" x14ac:dyDescent="0.25">
      <c r="C55" s="24" t="s">
        <v>91</v>
      </c>
      <c r="D55" s="49" t="s">
        <v>92</v>
      </c>
      <c r="E55" s="40" t="s">
        <v>22</v>
      </c>
      <c r="F55" s="44">
        <v>54</v>
      </c>
      <c r="G55" s="27">
        <v>325.92</v>
      </c>
      <c r="H55" s="26">
        <f t="shared" si="5"/>
        <v>17599.68</v>
      </c>
      <c r="I55" s="12"/>
    </row>
    <row r="56" spans="3:9" s="11" customFormat="1" x14ac:dyDescent="0.25">
      <c r="C56" s="24"/>
      <c r="D56" s="47"/>
      <c r="E56" s="40"/>
      <c r="F56" s="44"/>
      <c r="G56" s="27"/>
      <c r="H56" s="28">
        <f>SUM(H51:H55)</f>
        <v>61373.85</v>
      </c>
      <c r="I56" s="12"/>
    </row>
    <row r="57" spans="3:9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2"/>
    </row>
    <row r="58" spans="3:9" s="11" customFormat="1" ht="76.8" x14ac:dyDescent="0.25">
      <c r="C58" s="24" t="s">
        <v>71</v>
      </c>
      <c r="D58" s="49" t="s">
        <v>72</v>
      </c>
      <c r="E58" s="40" t="s">
        <v>22</v>
      </c>
      <c r="F58" s="44">
        <v>184.07</v>
      </c>
      <c r="G58" s="27">
        <v>41.84</v>
      </c>
      <c r="H58" s="26">
        <f t="shared" ref="H58:H61" si="6">F58*G58</f>
        <v>7701.49</v>
      </c>
      <c r="I58" s="12"/>
    </row>
    <row r="59" spans="3:9" s="11" customFormat="1" ht="76.8" x14ac:dyDescent="0.25">
      <c r="C59" s="24" t="s">
        <v>66</v>
      </c>
      <c r="D59" s="49" t="s">
        <v>67</v>
      </c>
      <c r="E59" s="40" t="s">
        <v>22</v>
      </c>
      <c r="F59" s="44">
        <v>9</v>
      </c>
      <c r="G59" s="27">
        <v>109.74</v>
      </c>
      <c r="H59" s="26">
        <f t="shared" si="6"/>
        <v>987.66</v>
      </c>
      <c r="I59" s="12"/>
    </row>
    <row r="60" spans="3:9" s="11" customFormat="1" ht="76.8" x14ac:dyDescent="0.25">
      <c r="C60" s="24" t="s">
        <v>68</v>
      </c>
      <c r="D60" s="49" t="s">
        <v>69</v>
      </c>
      <c r="E60" s="40" t="s">
        <v>22</v>
      </c>
      <c r="F60" s="44">
        <v>308</v>
      </c>
      <c r="G60" s="27">
        <v>109.74</v>
      </c>
      <c r="H60" s="26">
        <f t="shared" si="6"/>
        <v>33799.919999999998</v>
      </c>
      <c r="I60" s="12"/>
    </row>
    <row r="61" spans="3:9" s="11" customFormat="1" ht="67.2" x14ac:dyDescent="0.25">
      <c r="C61" s="24" t="s">
        <v>140</v>
      </c>
      <c r="D61" s="49" t="s">
        <v>141</v>
      </c>
      <c r="E61" s="40" t="s">
        <v>23</v>
      </c>
      <c r="F61" s="44">
        <v>4</v>
      </c>
      <c r="G61" s="27">
        <v>1286.71</v>
      </c>
      <c r="H61" s="26">
        <f t="shared" si="6"/>
        <v>5146.84</v>
      </c>
      <c r="I61" s="12"/>
    </row>
    <row r="62" spans="3:9" s="11" customFormat="1" x14ac:dyDescent="0.25">
      <c r="C62" s="24"/>
      <c r="D62" s="47"/>
      <c r="E62" s="40"/>
      <c r="F62" s="44"/>
      <c r="G62" s="27"/>
      <c r="H62" s="28">
        <f>SUM(H58:H61)</f>
        <v>47635.91</v>
      </c>
      <c r="I62" s="12"/>
    </row>
    <row r="63" spans="3:9" s="11" customFormat="1" x14ac:dyDescent="0.25">
      <c r="C63" s="41" t="s">
        <v>52</v>
      </c>
      <c r="D63" s="42" t="s">
        <v>53</v>
      </c>
      <c r="E63" s="15"/>
      <c r="F63" s="15"/>
      <c r="G63" s="15"/>
      <c r="H63" s="15"/>
      <c r="I63" s="12"/>
    </row>
    <row r="64" spans="3:9" s="11" customFormat="1" ht="124.8" x14ac:dyDescent="0.25">
      <c r="C64" s="24">
        <v>3007012</v>
      </c>
      <c r="D64" s="49" t="s">
        <v>110</v>
      </c>
      <c r="E64" s="40" t="s">
        <v>23</v>
      </c>
      <c r="F64" s="44">
        <v>7</v>
      </c>
      <c r="G64" s="27">
        <v>16684.68</v>
      </c>
      <c r="H64" s="26">
        <f t="shared" ref="H64:H68" si="7">F64*G64</f>
        <v>116792.76</v>
      </c>
      <c r="I64" s="12"/>
    </row>
    <row r="65" spans="3:9" s="11" customFormat="1" ht="96" x14ac:dyDescent="0.25">
      <c r="C65" s="24">
        <v>3007007</v>
      </c>
      <c r="D65" s="49" t="s">
        <v>102</v>
      </c>
      <c r="E65" s="40" t="s">
        <v>23</v>
      </c>
      <c r="F65" s="44">
        <v>7</v>
      </c>
      <c r="G65" s="27">
        <v>3908.21</v>
      </c>
      <c r="H65" s="26">
        <f t="shared" si="7"/>
        <v>27357.47</v>
      </c>
      <c r="I65" s="12"/>
    </row>
    <row r="66" spans="3:9" s="11" customFormat="1" ht="57.6" x14ac:dyDescent="0.25">
      <c r="C66" s="24">
        <v>3007010</v>
      </c>
      <c r="D66" s="49" t="s">
        <v>75</v>
      </c>
      <c r="E66" s="40" t="s">
        <v>22</v>
      </c>
      <c r="F66" s="44">
        <v>207.77</v>
      </c>
      <c r="G66" s="27">
        <v>217.01</v>
      </c>
      <c r="H66" s="26">
        <f t="shared" si="7"/>
        <v>45088.17</v>
      </c>
      <c r="I66" s="12"/>
    </row>
    <row r="67" spans="3:9" s="11" customFormat="1" ht="48" x14ac:dyDescent="0.25">
      <c r="C67" s="24" t="s">
        <v>76</v>
      </c>
      <c r="D67" s="49" t="s">
        <v>77</v>
      </c>
      <c r="E67" s="40" t="s">
        <v>23</v>
      </c>
      <c r="F67" s="44">
        <v>8</v>
      </c>
      <c r="G67" s="27">
        <v>975.67</v>
      </c>
      <c r="H67" s="26">
        <f t="shared" si="7"/>
        <v>7805.36</v>
      </c>
      <c r="I67" s="12"/>
    </row>
    <row r="68" spans="3:9" s="11" customFormat="1" ht="67.2" x14ac:dyDescent="0.25">
      <c r="C68" s="24">
        <v>3007022</v>
      </c>
      <c r="D68" s="49" t="s">
        <v>117</v>
      </c>
      <c r="E68" s="40" t="s">
        <v>23</v>
      </c>
      <c r="F68" s="44">
        <v>1</v>
      </c>
      <c r="G68" s="27">
        <v>11948.22</v>
      </c>
      <c r="H68" s="26">
        <f t="shared" si="7"/>
        <v>11948.22</v>
      </c>
      <c r="I68" s="12"/>
    </row>
    <row r="69" spans="3:9" s="11" customFormat="1" x14ac:dyDescent="0.25">
      <c r="C69" s="24"/>
      <c r="D69" s="47"/>
      <c r="E69" s="40"/>
      <c r="F69" s="44"/>
      <c r="G69" s="27"/>
      <c r="H69" s="28">
        <f>SUM(H64:H68)</f>
        <v>208991.98</v>
      </c>
      <c r="I69" s="12"/>
    </row>
    <row r="70" spans="3:9" s="11" customFormat="1" x14ac:dyDescent="0.25">
      <c r="C70" s="41" t="s">
        <v>111</v>
      </c>
      <c r="D70" s="42" t="s">
        <v>112</v>
      </c>
      <c r="E70" s="15"/>
      <c r="F70" s="15"/>
      <c r="G70" s="15"/>
      <c r="H70" s="15"/>
      <c r="I70" s="12"/>
    </row>
    <row r="71" spans="3:9" s="11" customFormat="1" ht="86.4" x14ac:dyDescent="0.25">
      <c r="C71" s="24">
        <v>5012598</v>
      </c>
      <c r="D71" s="48" t="s">
        <v>149</v>
      </c>
      <c r="E71" s="40" t="s">
        <v>23</v>
      </c>
      <c r="F71" s="44">
        <v>4</v>
      </c>
      <c r="G71" s="27">
        <v>2858.43</v>
      </c>
      <c r="H71" s="26">
        <f t="shared" ref="H71" si="8">F71*G71</f>
        <v>11433.72</v>
      </c>
      <c r="I71" s="12"/>
    </row>
    <row r="72" spans="3:9" s="11" customFormat="1" x14ac:dyDescent="0.25">
      <c r="C72" s="24"/>
      <c r="D72" s="47"/>
      <c r="E72" s="40"/>
      <c r="F72" s="44"/>
      <c r="G72" s="27"/>
      <c r="H72" s="28">
        <f>SUM(H71:H71)</f>
        <v>11433.72</v>
      </c>
      <c r="I72" s="12"/>
    </row>
    <row r="73" spans="3:9" s="11" customFormat="1" x14ac:dyDescent="0.25">
      <c r="C73" s="41" t="s">
        <v>93</v>
      </c>
      <c r="D73" s="42" t="s">
        <v>54</v>
      </c>
      <c r="E73" s="15"/>
      <c r="F73" s="15"/>
      <c r="G73" s="15"/>
      <c r="H73" s="15"/>
      <c r="I73" s="12"/>
    </row>
    <row r="74" spans="3:9" s="11" customFormat="1" ht="28.8" x14ac:dyDescent="0.25">
      <c r="C74" s="24">
        <v>3008001</v>
      </c>
      <c r="D74" s="48" t="s">
        <v>55</v>
      </c>
      <c r="E74" s="40" t="s">
        <v>24</v>
      </c>
      <c r="F74" s="44">
        <v>2276.98</v>
      </c>
      <c r="G74" s="27">
        <v>2.99</v>
      </c>
      <c r="H74" s="26">
        <f>F74*G74</f>
        <v>6808.17</v>
      </c>
      <c r="I74" s="12"/>
    </row>
    <row r="75" spans="3:9" s="11" customFormat="1" ht="13.8" thickBot="1" x14ac:dyDescent="0.3">
      <c r="C75" s="24"/>
      <c r="D75" s="47"/>
      <c r="E75" s="40"/>
      <c r="F75" s="44"/>
      <c r="G75" s="27"/>
      <c r="H75" s="28">
        <f>SUM(H74)</f>
        <v>6808.17</v>
      </c>
      <c r="I75" s="12"/>
    </row>
    <row r="76" spans="3:9" ht="13.8" thickTop="1" x14ac:dyDescent="0.25">
      <c r="C76" s="32" t="s">
        <v>56</v>
      </c>
      <c r="D76" s="31" t="s">
        <v>113</v>
      </c>
      <c r="E76" s="35"/>
      <c r="F76" s="36"/>
      <c r="G76" s="10"/>
      <c r="H76" s="10"/>
      <c r="I76" s="4"/>
    </row>
    <row r="77" spans="3:9" s="11" customFormat="1" x14ac:dyDescent="0.25">
      <c r="C77" s="41" t="s">
        <v>57</v>
      </c>
      <c r="D77" s="42" t="s">
        <v>40</v>
      </c>
      <c r="E77" s="15"/>
      <c r="F77" s="15"/>
      <c r="G77" s="15"/>
      <c r="H77" s="15"/>
      <c r="I77" s="12"/>
    </row>
    <row r="78" spans="3:9" s="11" customFormat="1" ht="28.8" x14ac:dyDescent="0.25">
      <c r="C78" s="24" t="s">
        <v>41</v>
      </c>
      <c r="D78" s="48" t="s">
        <v>82</v>
      </c>
      <c r="E78" s="40" t="s">
        <v>22</v>
      </c>
      <c r="F78" s="44">
        <v>218</v>
      </c>
      <c r="G78" s="27">
        <v>11.96</v>
      </c>
      <c r="H78" s="26">
        <f t="shared" ref="H78:H86" si="9">F78*G78</f>
        <v>2607.2800000000002</v>
      </c>
      <c r="I78" s="12"/>
    </row>
    <row r="79" spans="3:9" s="11" customFormat="1" ht="38.4" x14ac:dyDescent="0.25">
      <c r="C79" s="24">
        <v>3002052</v>
      </c>
      <c r="D79" s="48" t="s">
        <v>83</v>
      </c>
      <c r="E79" s="40" t="s">
        <v>35</v>
      </c>
      <c r="F79" s="44">
        <v>174.45</v>
      </c>
      <c r="G79" s="27">
        <v>73.69</v>
      </c>
      <c r="H79" s="26">
        <f t="shared" si="9"/>
        <v>12855.22</v>
      </c>
      <c r="I79" s="12"/>
    </row>
    <row r="80" spans="3:9" s="11" customFormat="1" ht="28.8" x14ac:dyDescent="0.25">
      <c r="C80" s="24">
        <v>3002041</v>
      </c>
      <c r="D80" s="48" t="s">
        <v>58</v>
      </c>
      <c r="E80" s="40" t="s">
        <v>35</v>
      </c>
      <c r="F80" s="44">
        <v>13.08</v>
      </c>
      <c r="G80" s="27">
        <v>1326.32</v>
      </c>
      <c r="H80" s="26">
        <f t="shared" si="9"/>
        <v>17348.27</v>
      </c>
      <c r="I80" s="12"/>
    </row>
    <row r="81" spans="3:9" s="11" customFormat="1" ht="28.8" x14ac:dyDescent="0.25">
      <c r="C81" s="24" t="s">
        <v>84</v>
      </c>
      <c r="D81" s="48" t="s">
        <v>85</v>
      </c>
      <c r="E81" s="40" t="s">
        <v>22</v>
      </c>
      <c r="F81" s="44">
        <v>218</v>
      </c>
      <c r="G81" s="27">
        <v>445</v>
      </c>
      <c r="H81" s="26">
        <f t="shared" si="9"/>
        <v>97010</v>
      </c>
      <c r="I81" s="12"/>
    </row>
    <row r="82" spans="3:9" s="11" customFormat="1" ht="28.8" x14ac:dyDescent="0.25">
      <c r="C82" s="24" t="s">
        <v>86</v>
      </c>
      <c r="D82" s="48" t="s">
        <v>87</v>
      </c>
      <c r="E82" s="40" t="s">
        <v>22</v>
      </c>
      <c r="F82" s="44">
        <v>218</v>
      </c>
      <c r="G82" s="27">
        <v>58.66</v>
      </c>
      <c r="H82" s="26">
        <f t="shared" si="9"/>
        <v>12787.88</v>
      </c>
      <c r="I82" s="12"/>
    </row>
    <row r="83" spans="3:9" s="11" customFormat="1" ht="38.4" x14ac:dyDescent="0.25">
      <c r="C83" s="24" t="s">
        <v>95</v>
      </c>
      <c r="D83" s="48" t="s">
        <v>97</v>
      </c>
      <c r="E83" s="40" t="s">
        <v>35</v>
      </c>
      <c r="F83" s="44">
        <v>115.36</v>
      </c>
      <c r="G83" s="27">
        <v>580.35</v>
      </c>
      <c r="H83" s="26">
        <f t="shared" si="9"/>
        <v>66949.179999999993</v>
      </c>
      <c r="I83" s="12"/>
    </row>
    <row r="84" spans="3:9" s="11" customFormat="1" ht="38.4" x14ac:dyDescent="0.25">
      <c r="C84" s="24">
        <v>3002002</v>
      </c>
      <c r="D84" s="48" t="s">
        <v>38</v>
      </c>
      <c r="E84" s="40" t="s">
        <v>35</v>
      </c>
      <c r="F84" s="44">
        <v>174.45</v>
      </c>
      <c r="G84" s="27">
        <v>224.88</v>
      </c>
      <c r="H84" s="26">
        <f t="shared" si="9"/>
        <v>39230.32</v>
      </c>
      <c r="I84" s="12"/>
    </row>
    <row r="85" spans="3:9" s="11" customFormat="1" ht="38.4" x14ac:dyDescent="0.25">
      <c r="C85" s="24" t="s">
        <v>42</v>
      </c>
      <c r="D85" s="48" t="s">
        <v>94</v>
      </c>
      <c r="E85" s="40" t="s">
        <v>43</v>
      </c>
      <c r="F85" s="44">
        <v>24</v>
      </c>
      <c r="G85" s="27">
        <v>107.53</v>
      </c>
      <c r="H85" s="26">
        <f t="shared" si="9"/>
        <v>2580.7199999999998</v>
      </c>
      <c r="I85" s="12"/>
    </row>
    <row r="86" spans="3:9" s="11" customFormat="1" ht="28.8" x14ac:dyDescent="0.25">
      <c r="C86" s="24" t="s">
        <v>78</v>
      </c>
      <c r="D86" s="48" t="s">
        <v>88</v>
      </c>
      <c r="E86" s="40" t="s">
        <v>79</v>
      </c>
      <c r="F86" s="44">
        <v>8</v>
      </c>
      <c r="G86" s="27">
        <v>548.76</v>
      </c>
      <c r="H86" s="26">
        <f t="shared" si="9"/>
        <v>4390.08</v>
      </c>
      <c r="I86" s="12"/>
    </row>
    <row r="87" spans="3:9" s="11" customFormat="1" ht="13.8" thickBot="1" x14ac:dyDescent="0.3">
      <c r="C87" s="24"/>
      <c r="D87" s="47"/>
      <c r="E87" s="40"/>
      <c r="F87" s="44"/>
      <c r="G87" s="27"/>
      <c r="H87" s="28">
        <f>SUM(H78:H86)</f>
        <v>255758.95</v>
      </c>
      <c r="I87" s="12"/>
    </row>
    <row r="88" spans="3:9" ht="13.8" thickTop="1" x14ac:dyDescent="0.25">
      <c r="C88" s="32" t="s">
        <v>59</v>
      </c>
      <c r="D88" s="31" t="s">
        <v>144</v>
      </c>
      <c r="E88" s="35"/>
      <c r="F88" s="36"/>
      <c r="G88" s="10"/>
      <c r="H88" s="10"/>
      <c r="I88" s="4"/>
    </row>
    <row r="89" spans="3:9" s="11" customFormat="1" x14ac:dyDescent="0.25">
      <c r="C89" s="41" t="s">
        <v>60</v>
      </c>
      <c r="D89" s="42" t="s">
        <v>40</v>
      </c>
      <c r="E89" s="15"/>
      <c r="F89" s="15"/>
      <c r="G89" s="15"/>
      <c r="H89" s="15"/>
      <c r="I89" s="12"/>
    </row>
    <row r="90" spans="3:9" s="11" customFormat="1" ht="28.8" x14ac:dyDescent="0.25">
      <c r="C90" s="24" t="s">
        <v>41</v>
      </c>
      <c r="D90" s="48" t="s">
        <v>82</v>
      </c>
      <c r="E90" s="40" t="s">
        <v>22</v>
      </c>
      <c r="F90" s="44">
        <v>16</v>
      </c>
      <c r="G90" s="27">
        <v>11.96</v>
      </c>
      <c r="H90" s="26">
        <f t="shared" ref="H90:H99" si="10">F90*G90</f>
        <v>191.36</v>
      </c>
      <c r="I90" s="12"/>
    </row>
    <row r="91" spans="3:9" s="11" customFormat="1" ht="38.4" x14ac:dyDescent="0.25">
      <c r="C91" s="24">
        <v>3002052</v>
      </c>
      <c r="D91" s="48" t="s">
        <v>83</v>
      </c>
      <c r="E91" s="40" t="s">
        <v>35</v>
      </c>
      <c r="F91" s="44">
        <v>13.92</v>
      </c>
      <c r="G91" s="27">
        <v>73.69</v>
      </c>
      <c r="H91" s="26">
        <f t="shared" si="10"/>
        <v>1025.76</v>
      </c>
      <c r="I91" s="12"/>
    </row>
    <row r="92" spans="3:9" s="11" customFormat="1" ht="28.8" x14ac:dyDescent="0.25">
      <c r="C92" s="24">
        <v>3002041</v>
      </c>
      <c r="D92" s="48" t="s">
        <v>58</v>
      </c>
      <c r="E92" s="40" t="s">
        <v>35</v>
      </c>
      <c r="F92" s="44">
        <v>0.96</v>
      </c>
      <c r="G92" s="27">
        <v>1326.32</v>
      </c>
      <c r="H92" s="26">
        <f t="shared" si="10"/>
        <v>1273.27</v>
      </c>
      <c r="I92" s="12"/>
    </row>
    <row r="93" spans="3:9" s="11" customFormat="1" ht="48" x14ac:dyDescent="0.25">
      <c r="C93" s="24">
        <v>3002042</v>
      </c>
      <c r="D93" s="48" t="s">
        <v>143</v>
      </c>
      <c r="E93" s="40" t="s">
        <v>35</v>
      </c>
      <c r="F93" s="44">
        <v>1.92</v>
      </c>
      <c r="G93" s="27">
        <v>1437.43</v>
      </c>
      <c r="H93" s="26">
        <f t="shared" si="10"/>
        <v>2759.87</v>
      </c>
      <c r="I93" s="12"/>
    </row>
    <row r="94" spans="3:9" s="11" customFormat="1" ht="28.8" x14ac:dyDescent="0.25">
      <c r="C94" s="24" t="s">
        <v>84</v>
      </c>
      <c r="D94" s="48" t="s">
        <v>85</v>
      </c>
      <c r="E94" s="40" t="s">
        <v>22</v>
      </c>
      <c r="F94" s="44">
        <v>16</v>
      </c>
      <c r="G94" s="27">
        <v>445</v>
      </c>
      <c r="H94" s="26">
        <f t="shared" si="10"/>
        <v>7120</v>
      </c>
      <c r="I94" s="12"/>
    </row>
    <row r="95" spans="3:9" s="11" customFormat="1" ht="28.8" x14ac:dyDescent="0.25">
      <c r="C95" s="24" t="s">
        <v>86</v>
      </c>
      <c r="D95" s="48" t="s">
        <v>87</v>
      </c>
      <c r="E95" s="40" t="s">
        <v>22</v>
      </c>
      <c r="F95" s="44">
        <v>16</v>
      </c>
      <c r="G95" s="27">
        <v>58.66</v>
      </c>
      <c r="H95" s="26">
        <f t="shared" si="10"/>
        <v>938.56</v>
      </c>
      <c r="I95" s="12"/>
    </row>
    <row r="96" spans="3:9" s="11" customFormat="1" ht="38.4" x14ac:dyDescent="0.25">
      <c r="C96" s="24" t="s">
        <v>95</v>
      </c>
      <c r="D96" s="48" t="s">
        <v>97</v>
      </c>
      <c r="E96" s="40" t="s">
        <v>35</v>
      </c>
      <c r="F96" s="44">
        <v>7.66</v>
      </c>
      <c r="G96" s="27">
        <v>580.35</v>
      </c>
      <c r="H96" s="26">
        <f t="shared" si="10"/>
        <v>4445.4799999999996</v>
      </c>
      <c r="I96" s="12"/>
    </row>
    <row r="97" spans="3:9" s="11" customFormat="1" ht="38.4" x14ac:dyDescent="0.25">
      <c r="C97" s="24">
        <v>3002002</v>
      </c>
      <c r="D97" s="48" t="s">
        <v>38</v>
      </c>
      <c r="E97" s="40" t="s">
        <v>35</v>
      </c>
      <c r="F97" s="44">
        <v>13.92</v>
      </c>
      <c r="G97" s="27">
        <v>224.88</v>
      </c>
      <c r="H97" s="26">
        <f t="shared" si="10"/>
        <v>3130.33</v>
      </c>
      <c r="I97" s="12"/>
    </row>
    <row r="98" spans="3:9" s="11" customFormat="1" ht="38.4" x14ac:dyDescent="0.25">
      <c r="C98" s="24" t="s">
        <v>42</v>
      </c>
      <c r="D98" s="48" t="s">
        <v>94</v>
      </c>
      <c r="E98" s="40" t="s">
        <v>43</v>
      </c>
      <c r="F98" s="44">
        <v>8</v>
      </c>
      <c r="G98" s="27">
        <v>107.53</v>
      </c>
      <c r="H98" s="26">
        <f t="shared" si="10"/>
        <v>860.24</v>
      </c>
      <c r="I98" s="12"/>
    </row>
    <row r="99" spans="3:9" s="11" customFormat="1" ht="28.8" x14ac:dyDescent="0.25">
      <c r="C99" s="24" t="s">
        <v>78</v>
      </c>
      <c r="D99" s="48" t="s">
        <v>88</v>
      </c>
      <c r="E99" s="40" t="s">
        <v>79</v>
      </c>
      <c r="F99" s="44">
        <v>2</v>
      </c>
      <c r="G99" s="27">
        <v>548.76</v>
      </c>
      <c r="H99" s="26">
        <f t="shared" si="10"/>
        <v>1097.52</v>
      </c>
      <c r="I99" s="12"/>
    </row>
    <row r="100" spans="3:9" s="11" customFormat="1" ht="13.8" thickBot="1" x14ac:dyDescent="0.3">
      <c r="C100" s="24"/>
      <c r="D100" s="47"/>
      <c r="E100" s="40"/>
      <c r="F100" s="44"/>
      <c r="G100" s="27"/>
      <c r="H100" s="28">
        <f>SUM(H90:H99)</f>
        <v>22842.39</v>
      </c>
      <c r="I100" s="12"/>
    </row>
    <row r="101" spans="3:9" ht="13.8" thickTop="1" x14ac:dyDescent="0.25">
      <c r="C101" s="32" t="s">
        <v>145</v>
      </c>
      <c r="D101" s="31" t="s">
        <v>147</v>
      </c>
      <c r="E101" s="35"/>
      <c r="F101" s="36"/>
      <c r="G101" s="10"/>
      <c r="H101" s="10"/>
      <c r="I101" s="4"/>
    </row>
    <row r="102" spans="3:9" s="11" customFormat="1" x14ac:dyDescent="0.25">
      <c r="C102" s="41" t="s">
        <v>146</v>
      </c>
      <c r="D102" s="42" t="s">
        <v>40</v>
      </c>
      <c r="E102" s="15"/>
      <c r="F102" s="15"/>
      <c r="G102" s="15"/>
      <c r="H102" s="15"/>
      <c r="I102" s="12"/>
    </row>
    <row r="103" spans="3:9" s="11" customFormat="1" ht="67.2" x14ac:dyDescent="0.25">
      <c r="C103" s="24" t="s">
        <v>128</v>
      </c>
      <c r="D103" s="43" t="s">
        <v>129</v>
      </c>
      <c r="E103" s="40" t="s">
        <v>114</v>
      </c>
      <c r="F103" s="44">
        <v>1</v>
      </c>
      <c r="G103" s="27">
        <v>9529.56</v>
      </c>
      <c r="H103" s="26">
        <f t="shared" ref="H103:H108" si="11">F103*G103</f>
        <v>9529.56</v>
      </c>
      <c r="I103" s="12"/>
    </row>
    <row r="104" spans="3:9" s="11" customFormat="1" ht="38.4" x14ac:dyDescent="0.25">
      <c r="C104" s="24" t="s">
        <v>42</v>
      </c>
      <c r="D104" s="43" t="s">
        <v>94</v>
      </c>
      <c r="E104" s="40" t="s">
        <v>43</v>
      </c>
      <c r="F104" s="44">
        <v>6</v>
      </c>
      <c r="G104" s="27">
        <v>107.53</v>
      </c>
      <c r="H104" s="26">
        <f t="shared" si="11"/>
        <v>645.17999999999995</v>
      </c>
      <c r="I104" s="12"/>
    </row>
    <row r="105" spans="3:9" s="11" customFormat="1" ht="28.8" x14ac:dyDescent="0.25">
      <c r="C105" s="24">
        <v>3005124</v>
      </c>
      <c r="D105" s="43" t="s">
        <v>115</v>
      </c>
      <c r="E105" s="40" t="s">
        <v>23</v>
      </c>
      <c r="F105" s="44">
        <v>1</v>
      </c>
      <c r="G105" s="27">
        <v>6692.41</v>
      </c>
      <c r="H105" s="26">
        <f t="shared" si="11"/>
        <v>6692.41</v>
      </c>
      <c r="I105" s="12"/>
    </row>
    <row r="106" spans="3:9" s="11" customFormat="1" ht="28.8" x14ac:dyDescent="0.25">
      <c r="C106" s="24">
        <v>3005194</v>
      </c>
      <c r="D106" s="43" t="s">
        <v>150</v>
      </c>
      <c r="E106" s="40" t="s">
        <v>23</v>
      </c>
      <c r="F106" s="44">
        <v>1</v>
      </c>
      <c r="G106" s="27">
        <v>5434.58</v>
      </c>
      <c r="H106" s="26">
        <f t="shared" si="11"/>
        <v>5434.58</v>
      </c>
      <c r="I106" s="12"/>
    </row>
    <row r="107" spans="3:9" s="11" customFormat="1" ht="28.8" x14ac:dyDescent="0.25">
      <c r="C107" s="24">
        <v>3006445</v>
      </c>
      <c r="D107" s="43" t="s">
        <v>130</v>
      </c>
      <c r="E107" s="40" t="s">
        <v>23</v>
      </c>
      <c r="F107" s="44">
        <v>4</v>
      </c>
      <c r="G107" s="27">
        <v>865.32</v>
      </c>
      <c r="H107" s="26">
        <f t="shared" si="11"/>
        <v>3461.28</v>
      </c>
      <c r="I107" s="12"/>
    </row>
    <row r="108" spans="3:9" s="11" customFormat="1" ht="28.8" x14ac:dyDescent="0.25">
      <c r="C108" s="24">
        <v>3006430</v>
      </c>
      <c r="D108" s="43" t="s">
        <v>151</v>
      </c>
      <c r="E108" s="40" t="s">
        <v>23</v>
      </c>
      <c r="F108" s="44">
        <v>3</v>
      </c>
      <c r="G108" s="27">
        <v>341.53</v>
      </c>
      <c r="H108" s="26">
        <f t="shared" si="11"/>
        <v>1024.5899999999999</v>
      </c>
      <c r="I108" s="12"/>
    </row>
    <row r="109" spans="3:9" s="11" customFormat="1" x14ac:dyDescent="0.25">
      <c r="C109" s="24"/>
      <c r="D109" s="47"/>
      <c r="E109" s="40"/>
      <c r="F109" s="44"/>
      <c r="G109" s="27"/>
      <c r="H109" s="28">
        <f>SUM(H103:H108)</f>
        <v>26787.599999999999</v>
      </c>
      <c r="I109" s="12"/>
    </row>
    <row r="110" spans="3:9" s="16" customFormat="1" ht="9.6" x14ac:dyDescent="0.2">
      <c r="C110" s="17"/>
      <c r="D110" s="17"/>
      <c r="E110" s="22"/>
      <c r="F110" s="37"/>
      <c r="G110" s="22"/>
      <c r="H110" s="19"/>
      <c r="I110" s="25"/>
    </row>
    <row r="111" spans="3:9" s="17" customFormat="1" ht="12.75" customHeight="1" x14ac:dyDescent="0.25">
      <c r="F111" s="20"/>
      <c r="G111" s="21" t="s">
        <v>9</v>
      </c>
      <c r="H111" s="29">
        <f>+H109+H69+H62+H56+H49+H41+H34+H25+H19+H75+H100+H72+H87</f>
        <v>3449133.82</v>
      </c>
      <c r="I111" s="21"/>
    </row>
    <row r="112" spans="3:9" s="17" customFormat="1" ht="12.75" customHeight="1" x14ac:dyDescent="0.25">
      <c r="F112" s="20"/>
      <c r="G112" s="21" t="s">
        <v>10</v>
      </c>
      <c r="H112" s="29">
        <f>+H111*0.16</f>
        <v>551861.41</v>
      </c>
      <c r="I112" s="21"/>
    </row>
    <row r="113" spans="1:9" s="17" customFormat="1" ht="12.75" customHeight="1" x14ac:dyDescent="0.2">
      <c r="D113" s="54"/>
      <c r="E113" s="22"/>
      <c r="F113" s="37"/>
      <c r="G113" s="20" t="s">
        <v>11</v>
      </c>
      <c r="H113" s="29">
        <f>+H112+H111</f>
        <v>4000995.23</v>
      </c>
      <c r="I113" s="21"/>
    </row>
    <row r="114" spans="1:9" s="18" customFormat="1" ht="12.75" customHeight="1" x14ac:dyDescent="0.2">
      <c r="D114" s="23"/>
      <c r="E114" s="22"/>
      <c r="F114" s="37"/>
      <c r="G114" s="22"/>
      <c r="H114" s="46" t="s">
        <v>98</v>
      </c>
    </row>
    <row r="115" spans="1:9" s="18" customFormat="1" ht="9.6" x14ac:dyDescent="0.2">
      <c r="C115" s="22"/>
      <c r="D115" s="23"/>
      <c r="E115" s="22"/>
      <c r="F115" s="37"/>
      <c r="G115" s="22"/>
      <c r="H115" s="22"/>
      <c r="I115" s="22"/>
    </row>
    <row r="116" spans="1:9" x14ac:dyDescent="0.25">
      <c r="C116" s="22"/>
      <c r="D116" s="23" t="s">
        <v>12</v>
      </c>
      <c r="E116" s="22"/>
      <c r="F116" s="37"/>
      <c r="G116" s="22" t="s">
        <v>13</v>
      </c>
      <c r="H116" s="33"/>
    </row>
    <row r="117" spans="1:9" x14ac:dyDescent="0.25">
      <c r="C117" s="22"/>
      <c r="D117" s="23"/>
      <c r="E117" s="22"/>
      <c r="F117" s="37"/>
      <c r="G117" s="22"/>
      <c r="H117" s="34"/>
    </row>
    <row r="118" spans="1:9" x14ac:dyDescent="0.25">
      <c r="C118" s="22"/>
      <c r="D118" s="23"/>
      <c r="E118" s="22"/>
      <c r="F118" s="37"/>
      <c r="G118" s="52" t="s">
        <v>99</v>
      </c>
      <c r="H118" s="53">
        <v>4625449.92</v>
      </c>
    </row>
    <row r="119" spans="1:9" x14ac:dyDescent="0.25">
      <c r="C119" s="22"/>
      <c r="D119" s="23"/>
      <c r="E119" s="22"/>
      <c r="F119" s="37"/>
      <c r="G119" s="55" t="s">
        <v>142</v>
      </c>
      <c r="H119" s="56">
        <f>+H118-H113</f>
        <v>624454.68999999994</v>
      </c>
    </row>
    <row r="120" spans="1:9" s="1" customFormat="1" x14ac:dyDescent="0.25">
      <c r="A120"/>
      <c r="B120"/>
      <c r="C120" s="22"/>
      <c r="D120" s="23"/>
      <c r="E120" s="22"/>
      <c r="F120" s="37"/>
      <c r="G120" s="50"/>
      <c r="H120" s="51"/>
    </row>
    <row r="121" spans="1:9" s="1" customFormat="1" x14ac:dyDescent="0.25">
      <c r="A121"/>
      <c r="B121"/>
      <c r="C121" s="22"/>
      <c r="D121" s="23"/>
      <c r="E121" s="22"/>
      <c r="F121" s="37"/>
      <c r="G121" s="22"/>
      <c r="H121" s="22"/>
    </row>
    <row r="122" spans="1:9" s="1" customFormat="1" x14ac:dyDescent="0.25">
      <c r="A122"/>
      <c r="B122"/>
      <c r="C122" s="22"/>
      <c r="D122" s="23"/>
      <c r="E122" s="22"/>
      <c r="F122" s="37"/>
      <c r="G122" s="22"/>
      <c r="H122" s="22"/>
    </row>
    <row r="123" spans="1:9" s="1" customFormat="1" x14ac:dyDescent="0.25">
      <c r="A123"/>
      <c r="B123"/>
      <c r="C123" s="30" t="s">
        <v>17</v>
      </c>
      <c r="D123" s="23"/>
      <c r="E123" s="22"/>
      <c r="F123" s="37"/>
      <c r="G123" s="1" t="s">
        <v>14</v>
      </c>
      <c r="H123" s="22"/>
    </row>
    <row r="124" spans="1:9" s="1" customFormat="1" x14ac:dyDescent="0.25">
      <c r="A124"/>
      <c r="B124"/>
      <c r="C124" s="18" t="s">
        <v>31</v>
      </c>
      <c r="D124" s="23"/>
      <c r="E124" s="22"/>
      <c r="F124" s="37"/>
      <c r="G124" s="22" t="s">
        <v>15</v>
      </c>
      <c r="H124" s="22"/>
    </row>
    <row r="125" spans="1:9" s="1" customFormat="1" x14ac:dyDescent="0.25">
      <c r="A125"/>
      <c r="B125"/>
      <c r="C125" s="22"/>
      <c r="D125" s="23"/>
      <c r="E125" s="22"/>
      <c r="F125" s="37"/>
      <c r="G125" s="22"/>
      <c r="H125" s="22"/>
    </row>
    <row r="126" spans="1:9" s="1" customFormat="1" x14ac:dyDescent="0.25">
      <c r="A126"/>
      <c r="B126"/>
      <c r="C126" s="22"/>
      <c r="D126" s="23"/>
      <c r="E126" s="22"/>
      <c r="F126" s="37"/>
      <c r="G126" s="22"/>
      <c r="H126" s="22"/>
    </row>
    <row r="127" spans="1:9" s="1" customFormat="1" x14ac:dyDescent="0.25">
      <c r="A127"/>
      <c r="B127"/>
      <c r="C127" s="72" t="s">
        <v>16</v>
      </c>
      <c r="D127" s="73"/>
      <c r="E127" s="73"/>
      <c r="F127" s="73"/>
      <c r="G127" s="73"/>
      <c r="H127" s="73"/>
    </row>
    <row r="128" spans="1:9" s="1" customFormat="1" x14ac:dyDescent="0.25">
      <c r="A128"/>
      <c r="B128"/>
      <c r="C128" s="22"/>
      <c r="D128" s="45"/>
      <c r="E128" s="45"/>
      <c r="F128" s="45"/>
      <c r="G128" s="45"/>
      <c r="H128" s="45"/>
    </row>
    <row r="129" spans="1:8" s="1" customFormat="1" x14ac:dyDescent="0.25">
      <c r="A129"/>
      <c r="B129"/>
      <c r="C129" s="22"/>
      <c r="D129" s="45"/>
      <c r="E129" s="45"/>
      <c r="F129" s="45"/>
      <c r="G129" s="45"/>
      <c r="H129" s="45"/>
    </row>
    <row r="130" spans="1:8" s="1" customFormat="1" x14ac:dyDescent="0.25">
      <c r="A130"/>
      <c r="B130"/>
      <c r="C130" s="22"/>
      <c r="D130" s="22"/>
      <c r="E130" s="22"/>
      <c r="F130" s="37"/>
      <c r="G130" s="22"/>
      <c r="H130" s="22"/>
    </row>
    <row r="131" spans="1:8" s="1" customFormat="1" x14ac:dyDescent="0.25">
      <c r="A131"/>
      <c r="B131"/>
      <c r="C131" s="22"/>
      <c r="D131" s="22"/>
      <c r="E131" s="22"/>
      <c r="F131" s="37"/>
      <c r="G131" s="22"/>
      <c r="H131" s="22"/>
    </row>
    <row r="132" spans="1:8" s="1" customFormat="1" x14ac:dyDescent="0.25">
      <c r="A132"/>
      <c r="B132"/>
      <c r="C132" s="22"/>
      <c r="D132" s="22"/>
      <c r="E132" s="22"/>
      <c r="F132" s="37"/>
      <c r="G132" s="22"/>
      <c r="H132" s="22"/>
    </row>
    <row r="133" spans="1:8" s="1" customFormat="1" x14ac:dyDescent="0.25">
      <c r="A133"/>
      <c r="B133"/>
      <c r="C133" s="22"/>
      <c r="D133" s="22"/>
      <c r="E133" s="22"/>
      <c r="F133" s="37"/>
      <c r="G133" s="22"/>
      <c r="H133" s="22"/>
    </row>
    <row r="134" spans="1:8" s="1" customFormat="1" x14ac:dyDescent="0.25">
      <c r="A134" s="45"/>
      <c r="B134" s="45"/>
      <c r="C134" s="64" t="s">
        <v>18</v>
      </c>
      <c r="D134" s="65"/>
      <c r="E134" s="65"/>
      <c r="F134" s="65"/>
      <c r="G134" s="65"/>
      <c r="H134" s="65"/>
    </row>
    <row r="135" spans="1:8" s="1" customFormat="1" x14ac:dyDescent="0.25">
      <c r="A135" s="45"/>
      <c r="B135" s="45"/>
      <c r="C135" s="64" t="s">
        <v>19</v>
      </c>
      <c r="D135" s="65"/>
      <c r="E135" s="65"/>
      <c r="F135" s="65"/>
      <c r="G135" s="65"/>
      <c r="H135" s="65"/>
    </row>
    <row r="136" spans="1:8" s="1" customFormat="1" x14ac:dyDescent="0.25">
      <c r="A136" s="45"/>
      <c r="B136" s="45"/>
      <c r="C136" s="64" t="s">
        <v>20</v>
      </c>
      <c r="D136" s="65"/>
      <c r="E136" s="65"/>
      <c r="F136" s="65"/>
      <c r="G136" s="65"/>
      <c r="H136" s="65"/>
    </row>
    <row r="137" spans="1:8" s="1" customFormat="1" x14ac:dyDescent="0.25">
      <c r="A137"/>
      <c r="B137"/>
      <c r="C137" s="18"/>
      <c r="D137" s="18"/>
      <c r="E137" s="18"/>
      <c r="F137" s="38"/>
      <c r="G137" s="18"/>
      <c r="H137" s="18"/>
    </row>
    <row r="138" spans="1:8" s="1" customFormat="1" x14ac:dyDescent="0.25">
      <c r="A138"/>
      <c r="B138"/>
      <c r="C138" s="18"/>
      <c r="D138" s="18"/>
      <c r="E138" s="18"/>
      <c r="F138" s="38"/>
      <c r="G138" s="18"/>
      <c r="H138" s="18"/>
    </row>
    <row r="139" spans="1:8" s="1" customFormat="1" x14ac:dyDescent="0.25">
      <c r="A139"/>
      <c r="B139"/>
      <c r="C139" s="18"/>
      <c r="D139" s="18"/>
      <c r="E139" s="18"/>
      <c r="F139" s="38"/>
      <c r="G139" s="18"/>
      <c r="H139" s="18"/>
    </row>
    <row r="140" spans="1:8" s="1" customFormat="1" x14ac:dyDescent="0.25">
      <c r="A140"/>
      <c r="B140"/>
      <c r="C140" s="18"/>
      <c r="D140" s="18"/>
      <c r="E140" s="18"/>
      <c r="F140" s="38"/>
      <c r="G140" s="18"/>
      <c r="H140" s="18"/>
    </row>
    <row r="141" spans="1:8" s="1" customFormat="1" x14ac:dyDescent="0.25">
      <c r="A141"/>
      <c r="B141"/>
      <c r="C141" s="18"/>
      <c r="D141" s="18"/>
      <c r="E141" s="18"/>
      <c r="F141" s="38"/>
      <c r="G141" s="18"/>
      <c r="H141" s="18"/>
    </row>
    <row r="142" spans="1:8" s="1" customFormat="1" x14ac:dyDescent="0.25">
      <c r="A142"/>
      <c r="B142"/>
      <c r="C142" s="18"/>
      <c r="D142" s="18"/>
      <c r="E142" s="18"/>
      <c r="F142" s="38"/>
      <c r="G142" s="18"/>
      <c r="H142" s="18"/>
    </row>
  </sheetData>
  <mergeCells count="8">
    <mergeCell ref="C135:H135"/>
    <mergeCell ref="C136:H136"/>
    <mergeCell ref="C1:H1"/>
    <mergeCell ref="C2:H2"/>
    <mergeCell ref="C3:H3"/>
    <mergeCell ref="C5:H5"/>
    <mergeCell ref="C127:H127"/>
    <mergeCell ref="C134:H13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05"/>
  <sheetViews>
    <sheetView tabSelected="1" view="pageBreakPreview" zoomScaleNormal="16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6640625" style="1" customWidth="1"/>
    <col min="4" max="4" width="55" style="13" customWidth="1"/>
    <col min="5" max="5" width="7.33203125" style="1" customWidth="1"/>
    <col min="6" max="6" width="8.88671875" style="39" customWidth="1"/>
    <col min="7" max="7" width="9.44140625" style="1" customWidth="1"/>
    <col min="8" max="8" width="12.21875" style="1" customWidth="1"/>
    <col min="9" max="9" width="8.441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66" t="s">
        <v>21</v>
      </c>
      <c r="D1" s="66"/>
      <c r="E1" s="66"/>
      <c r="F1" s="66"/>
      <c r="G1" s="66"/>
      <c r="H1" s="66"/>
      <c r="I1" s="66"/>
    </row>
    <row r="2" spans="3:10" s="2" customFormat="1" ht="15" customHeight="1" x14ac:dyDescent="0.25">
      <c r="C2" s="67" t="s">
        <v>0</v>
      </c>
      <c r="D2" s="67"/>
      <c r="E2" s="67"/>
      <c r="F2" s="67"/>
      <c r="G2" s="67"/>
      <c r="H2" s="67"/>
      <c r="I2" s="67"/>
      <c r="J2" s="14"/>
    </row>
    <row r="3" spans="3:10" s="2" customFormat="1" ht="15" customHeight="1" x14ac:dyDescent="0.25">
      <c r="C3" s="68"/>
      <c r="D3" s="68"/>
      <c r="E3" s="68"/>
      <c r="F3" s="68"/>
      <c r="G3" s="68"/>
      <c r="H3" s="68"/>
      <c r="I3" s="68"/>
      <c r="J3" s="3"/>
    </row>
    <row r="4" spans="3:10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75" t="s">
        <v>173</v>
      </c>
      <c r="D5" s="75"/>
      <c r="E5" s="14"/>
      <c r="F5" s="14"/>
      <c r="G5" s="14"/>
      <c r="H5" s="14"/>
      <c r="I5" s="76" t="s">
        <v>168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77" t="s">
        <v>169</v>
      </c>
      <c r="D7" s="78" t="s">
        <v>174</v>
      </c>
      <c r="E7" s="78"/>
      <c r="F7" s="78"/>
      <c r="G7" s="78"/>
      <c r="H7" s="79"/>
      <c r="I7" s="80" t="s">
        <v>170</v>
      </c>
      <c r="J7" s="3"/>
    </row>
    <row r="8" spans="3:10" s="2" customFormat="1" ht="16.95" customHeight="1" x14ac:dyDescent="0.25">
      <c r="C8" s="77"/>
      <c r="D8" s="78"/>
      <c r="E8" s="78"/>
      <c r="F8" s="78"/>
      <c r="G8" s="78"/>
      <c r="H8" s="79"/>
      <c r="I8" s="80" t="s">
        <v>171</v>
      </c>
      <c r="J8" s="3"/>
    </row>
    <row r="9" spans="3:10" s="2" customFormat="1" ht="16.95" customHeight="1" thickBot="1" x14ac:dyDescent="0.3">
      <c r="C9" s="77"/>
      <c r="D9" s="81"/>
      <c r="E9" s="81"/>
      <c r="F9" s="81"/>
      <c r="G9" s="81"/>
      <c r="H9" s="79"/>
      <c r="I9" s="80" t="s">
        <v>172</v>
      </c>
      <c r="J9" s="3"/>
    </row>
    <row r="10" spans="3:10" ht="13.8" thickTop="1" x14ac:dyDescent="0.25">
      <c r="C10" s="69" t="s">
        <v>2</v>
      </c>
      <c r="D10" s="70"/>
      <c r="E10" s="70"/>
      <c r="F10" s="70"/>
      <c r="G10" s="70"/>
      <c r="H10" s="74"/>
      <c r="I10" s="71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167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48.6" thickTop="1" x14ac:dyDescent="0.25">
      <c r="C13" s="32" t="s">
        <v>32</v>
      </c>
      <c r="D13" s="31" t="s">
        <v>159</v>
      </c>
      <c r="E13" s="35"/>
      <c r="F13" s="36"/>
      <c r="G13" s="10"/>
      <c r="H13" s="10"/>
      <c r="I13" s="10"/>
      <c r="J13" s="4"/>
    </row>
    <row r="14" spans="3:10" s="11" customFormat="1" x14ac:dyDescent="0.25">
      <c r="C14" s="41" t="s">
        <v>25</v>
      </c>
      <c r="D14" s="42" t="s">
        <v>26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8" t="s">
        <v>34</v>
      </c>
      <c r="E15" s="40" t="s">
        <v>24</v>
      </c>
      <c r="F15" s="44">
        <v>1604.87</v>
      </c>
      <c r="G15" s="27"/>
      <c r="H15" s="27"/>
      <c r="I15" s="26"/>
      <c r="J15" s="12"/>
    </row>
    <row r="16" spans="3:10" s="11" customFormat="1" ht="38.4" x14ac:dyDescent="0.25">
      <c r="C16" s="24">
        <v>3008051</v>
      </c>
      <c r="D16" s="48" t="s">
        <v>160</v>
      </c>
      <c r="E16" s="40" t="s">
        <v>23</v>
      </c>
      <c r="F16" s="44">
        <v>2</v>
      </c>
      <c r="G16" s="27"/>
      <c r="H16" s="27"/>
      <c r="I16" s="26"/>
      <c r="J16" s="12"/>
    </row>
    <row r="17" spans="3:10" s="11" customFormat="1" ht="48" x14ac:dyDescent="0.25">
      <c r="C17" s="24">
        <v>3001020</v>
      </c>
      <c r="D17" s="48" t="s">
        <v>161</v>
      </c>
      <c r="E17" s="40" t="s">
        <v>22</v>
      </c>
      <c r="F17" s="44">
        <v>17.329999999999998</v>
      </c>
      <c r="G17" s="27"/>
      <c r="H17" s="27"/>
      <c r="I17" s="26"/>
      <c r="J17" s="12"/>
    </row>
    <row r="18" spans="3:10" s="11" customFormat="1" ht="38.4" x14ac:dyDescent="0.25">
      <c r="C18" s="24">
        <v>9999000</v>
      </c>
      <c r="D18" s="48" t="s">
        <v>162</v>
      </c>
      <c r="E18" s="40" t="s">
        <v>23</v>
      </c>
      <c r="F18" s="44">
        <v>3</v>
      </c>
      <c r="G18" s="27"/>
      <c r="H18" s="27"/>
      <c r="I18" s="26"/>
      <c r="J18" s="12"/>
    </row>
    <row r="19" spans="3:10" s="11" customFormat="1" ht="28.8" x14ac:dyDescent="0.25">
      <c r="C19" s="24">
        <v>3001012</v>
      </c>
      <c r="D19" s="48" t="s">
        <v>45</v>
      </c>
      <c r="E19" s="40" t="s">
        <v>35</v>
      </c>
      <c r="F19" s="44">
        <v>54.63</v>
      </c>
      <c r="G19" s="27"/>
      <c r="H19" s="27"/>
      <c r="I19" s="26"/>
      <c r="J19" s="12"/>
    </row>
    <row r="20" spans="3:10" s="11" customFormat="1" ht="38.4" x14ac:dyDescent="0.25">
      <c r="C20" s="24">
        <v>3001011</v>
      </c>
      <c r="D20" s="48" t="s">
        <v>133</v>
      </c>
      <c r="E20" s="40" t="s">
        <v>22</v>
      </c>
      <c r="F20" s="44">
        <v>310.91000000000003</v>
      </c>
      <c r="G20" s="27"/>
      <c r="H20" s="27"/>
      <c r="I20" s="26"/>
      <c r="J20" s="12"/>
    </row>
    <row r="21" spans="3:10" s="11" customFormat="1" ht="28.8" x14ac:dyDescent="0.25">
      <c r="C21" s="60">
        <v>3001013</v>
      </c>
      <c r="D21" s="48" t="s">
        <v>134</v>
      </c>
      <c r="E21" s="61" t="s">
        <v>35</v>
      </c>
      <c r="F21" s="62">
        <v>240.73</v>
      </c>
      <c r="G21" s="63"/>
      <c r="H21" s="63"/>
      <c r="I21" s="63"/>
      <c r="J21" s="12"/>
    </row>
    <row r="22" spans="3:10" s="11" customFormat="1" ht="38.4" x14ac:dyDescent="0.25">
      <c r="C22" s="60">
        <v>4000016</v>
      </c>
      <c r="D22" s="48" t="s">
        <v>166</v>
      </c>
      <c r="E22" s="61" t="s">
        <v>23</v>
      </c>
      <c r="F22" s="62">
        <v>26</v>
      </c>
      <c r="G22" s="63"/>
      <c r="H22" s="63"/>
      <c r="I22" s="63"/>
      <c r="J22" s="12"/>
    </row>
    <row r="23" spans="3:10" s="11" customFormat="1" x14ac:dyDescent="0.25">
      <c r="C23" s="24"/>
      <c r="D23" s="43"/>
      <c r="E23" s="40"/>
      <c r="F23" s="44"/>
      <c r="G23" s="27"/>
      <c r="H23" s="27"/>
      <c r="I23" s="28"/>
      <c r="J23" s="12"/>
    </row>
    <row r="24" spans="3:10" s="11" customFormat="1" x14ac:dyDescent="0.25">
      <c r="C24" s="41" t="s">
        <v>33</v>
      </c>
      <c r="D24" s="42" t="s">
        <v>36</v>
      </c>
      <c r="E24" s="15"/>
      <c r="F24" s="15"/>
      <c r="G24" s="15"/>
      <c r="H24" s="15"/>
      <c r="I24" s="15"/>
      <c r="J24" s="12"/>
    </row>
    <row r="25" spans="3:10" s="11" customFormat="1" ht="19.2" x14ac:dyDescent="0.25">
      <c r="C25" s="24">
        <v>3002001</v>
      </c>
      <c r="D25" s="48" t="s">
        <v>37</v>
      </c>
      <c r="E25" s="40" t="s">
        <v>35</v>
      </c>
      <c r="F25" s="44">
        <v>349</v>
      </c>
      <c r="G25" s="27"/>
      <c r="H25" s="27"/>
      <c r="I25" s="26"/>
      <c r="J25" s="12"/>
    </row>
    <row r="26" spans="3:10" s="11" customFormat="1" ht="38.4" x14ac:dyDescent="0.25">
      <c r="C26" s="24">
        <v>3002002</v>
      </c>
      <c r="D26" s="43" t="s">
        <v>38</v>
      </c>
      <c r="E26" s="40" t="s">
        <v>35</v>
      </c>
      <c r="F26" s="44">
        <v>349</v>
      </c>
      <c r="G26" s="27"/>
      <c r="H26" s="27"/>
      <c r="I26" s="26"/>
      <c r="J26" s="12"/>
    </row>
    <row r="27" spans="3:10" s="11" customFormat="1" ht="48" x14ac:dyDescent="0.25">
      <c r="C27" s="24">
        <v>3002003</v>
      </c>
      <c r="D27" s="43" t="s">
        <v>118</v>
      </c>
      <c r="E27" s="40" t="s">
        <v>24</v>
      </c>
      <c r="F27" s="44">
        <v>946.96</v>
      </c>
      <c r="G27" s="27"/>
      <c r="H27" s="27"/>
      <c r="I27" s="26"/>
      <c r="J27" s="12"/>
    </row>
    <row r="28" spans="3:10" s="11" customFormat="1" ht="57.6" x14ac:dyDescent="0.25">
      <c r="C28" s="24">
        <v>3002007</v>
      </c>
      <c r="D28" s="43" t="s">
        <v>89</v>
      </c>
      <c r="E28" s="40" t="s">
        <v>35</v>
      </c>
      <c r="F28" s="44">
        <v>189.39</v>
      </c>
      <c r="G28" s="27"/>
      <c r="H28" s="27"/>
      <c r="I28" s="26"/>
      <c r="J28" s="12"/>
    </row>
    <row r="29" spans="3:10" s="11" customFormat="1" x14ac:dyDescent="0.25">
      <c r="C29" s="24"/>
      <c r="D29" s="43"/>
      <c r="E29" s="40"/>
      <c r="F29" s="44"/>
      <c r="G29" s="27"/>
      <c r="H29" s="27"/>
      <c r="I29" s="28"/>
      <c r="J29" s="12"/>
    </row>
    <row r="30" spans="3:10" s="11" customFormat="1" x14ac:dyDescent="0.25">
      <c r="C30" s="41" t="s">
        <v>27</v>
      </c>
      <c r="D30" s="42" t="s">
        <v>46</v>
      </c>
      <c r="E30" s="15"/>
      <c r="F30" s="15"/>
      <c r="G30" s="15"/>
      <c r="H30" s="15"/>
      <c r="I30" s="15"/>
      <c r="J30" s="12"/>
    </row>
    <row r="31" spans="3:10" s="11" customFormat="1" ht="28.8" x14ac:dyDescent="0.25">
      <c r="C31" s="24">
        <v>3003008</v>
      </c>
      <c r="D31" s="43" t="s">
        <v>80</v>
      </c>
      <c r="E31" s="40" t="s">
        <v>24</v>
      </c>
      <c r="F31" s="44">
        <v>99</v>
      </c>
      <c r="G31" s="27"/>
      <c r="H31" s="27"/>
      <c r="I31" s="26"/>
      <c r="J31" s="12"/>
    </row>
    <row r="32" spans="3:10" s="11" customFormat="1" ht="38.4" x14ac:dyDescent="0.25">
      <c r="C32" s="24">
        <v>3003009</v>
      </c>
      <c r="D32" s="43" t="s">
        <v>81</v>
      </c>
      <c r="E32" s="40" t="s">
        <v>24</v>
      </c>
      <c r="F32" s="44">
        <v>99</v>
      </c>
      <c r="G32" s="27"/>
      <c r="H32" s="27"/>
      <c r="I32" s="26"/>
      <c r="J32" s="12"/>
    </row>
    <row r="33" spans="3:12" s="11" customFormat="1" ht="48" x14ac:dyDescent="0.25">
      <c r="C33" s="24">
        <v>3003011</v>
      </c>
      <c r="D33" s="43" t="s">
        <v>73</v>
      </c>
      <c r="E33" s="40" t="s">
        <v>24</v>
      </c>
      <c r="F33" s="44">
        <v>493.74</v>
      </c>
      <c r="G33" s="27"/>
      <c r="H33" s="27"/>
      <c r="I33" s="26"/>
      <c r="J33" s="12"/>
    </row>
    <row r="34" spans="3:12" s="11" customFormat="1" ht="28.8" x14ac:dyDescent="0.25">
      <c r="C34" s="24">
        <v>3003012</v>
      </c>
      <c r="D34" s="43" t="s">
        <v>116</v>
      </c>
      <c r="E34" s="40" t="s">
        <v>35</v>
      </c>
      <c r="F34" s="44">
        <v>39.5</v>
      </c>
      <c r="G34" s="27"/>
      <c r="H34" s="27"/>
      <c r="I34" s="26"/>
      <c r="J34" s="12"/>
    </row>
    <row r="35" spans="3:12" s="11" customFormat="1" ht="67.2" x14ac:dyDescent="0.25">
      <c r="C35" s="24">
        <v>3003021</v>
      </c>
      <c r="D35" s="59" t="s">
        <v>163</v>
      </c>
      <c r="E35" s="40" t="s">
        <v>35</v>
      </c>
      <c r="F35" s="44">
        <v>27.05</v>
      </c>
      <c r="G35" s="27"/>
      <c r="H35" s="27"/>
      <c r="I35" s="26"/>
      <c r="J35" s="12"/>
      <c r="L35" s="57"/>
    </row>
    <row r="36" spans="3:12" s="11" customFormat="1" ht="48" x14ac:dyDescent="0.25">
      <c r="C36" s="24">
        <v>3003020</v>
      </c>
      <c r="D36" s="43" t="s">
        <v>107</v>
      </c>
      <c r="E36" s="40" t="s">
        <v>24</v>
      </c>
      <c r="F36" s="44">
        <v>14.4</v>
      </c>
      <c r="G36" s="27"/>
      <c r="H36" s="27"/>
      <c r="I36" s="26"/>
      <c r="J36" s="12"/>
    </row>
    <row r="37" spans="3:12" s="11" customFormat="1" x14ac:dyDescent="0.25">
      <c r="C37" s="24"/>
      <c r="D37" s="43"/>
      <c r="E37" s="40"/>
      <c r="F37" s="44"/>
      <c r="G37" s="27"/>
      <c r="H37" s="27"/>
      <c r="I37" s="28"/>
      <c r="J37" s="12"/>
    </row>
    <row r="38" spans="3:12" s="11" customFormat="1" x14ac:dyDescent="0.25">
      <c r="C38" s="41" t="s">
        <v>28</v>
      </c>
      <c r="D38" s="42" t="s">
        <v>119</v>
      </c>
      <c r="E38" s="15"/>
      <c r="F38" s="15"/>
      <c r="G38" s="15"/>
      <c r="H38" s="15"/>
      <c r="I38" s="15"/>
      <c r="J38" s="12"/>
    </row>
    <row r="39" spans="3:12" s="11" customFormat="1" ht="28.8" x14ac:dyDescent="0.25">
      <c r="C39" s="24">
        <v>3004001</v>
      </c>
      <c r="D39" s="48" t="s">
        <v>120</v>
      </c>
      <c r="E39" s="40" t="s">
        <v>24</v>
      </c>
      <c r="F39" s="44">
        <v>946.96</v>
      </c>
      <c r="G39" s="27"/>
      <c r="H39" s="27"/>
      <c r="I39" s="26"/>
      <c r="J39" s="12"/>
    </row>
    <row r="40" spans="3:12" s="11" customFormat="1" ht="57.6" x14ac:dyDescent="0.25">
      <c r="C40" s="24" t="s">
        <v>121</v>
      </c>
      <c r="D40" s="48" t="s">
        <v>122</v>
      </c>
      <c r="E40" s="40" t="s">
        <v>22</v>
      </c>
      <c r="F40" s="44">
        <v>145.24</v>
      </c>
      <c r="G40" s="27"/>
      <c r="H40" s="27"/>
      <c r="I40" s="26"/>
      <c r="J40" s="12"/>
    </row>
    <row r="41" spans="3:12" s="11" customFormat="1" ht="38.4" x14ac:dyDescent="0.25">
      <c r="C41" s="24" t="s">
        <v>123</v>
      </c>
      <c r="D41" s="48" t="s">
        <v>124</v>
      </c>
      <c r="E41" s="40" t="s">
        <v>22</v>
      </c>
      <c r="F41" s="44">
        <v>32.6</v>
      </c>
      <c r="G41" s="27"/>
      <c r="H41" s="27"/>
      <c r="I41" s="26"/>
      <c r="J41" s="12"/>
    </row>
    <row r="42" spans="3:12" s="11" customFormat="1" ht="38.4" x14ac:dyDescent="0.25">
      <c r="C42" s="24">
        <v>3004007</v>
      </c>
      <c r="D42" s="48" t="s">
        <v>125</v>
      </c>
      <c r="E42" s="40" t="s">
        <v>22</v>
      </c>
      <c r="F42" s="44">
        <v>280.36</v>
      </c>
      <c r="G42" s="27"/>
      <c r="H42" s="27"/>
      <c r="I42" s="26"/>
      <c r="J42" s="12"/>
    </row>
    <row r="43" spans="3:12" s="11" customFormat="1" ht="48" x14ac:dyDescent="0.25">
      <c r="C43" s="24" t="s">
        <v>126</v>
      </c>
      <c r="D43" s="43" t="s">
        <v>127</v>
      </c>
      <c r="E43" s="40" t="s">
        <v>24</v>
      </c>
      <c r="F43" s="44">
        <v>946.96</v>
      </c>
      <c r="G43" s="27"/>
      <c r="H43" s="27"/>
      <c r="I43" s="26"/>
      <c r="J43" s="12"/>
    </row>
    <row r="44" spans="3:12" s="11" customFormat="1" x14ac:dyDescent="0.25">
      <c r="C44" s="24"/>
      <c r="D44" s="47"/>
      <c r="E44" s="40"/>
      <c r="F44" s="44"/>
      <c r="G44" s="27"/>
      <c r="H44" s="27"/>
      <c r="I44" s="28"/>
      <c r="J44" s="12"/>
    </row>
    <row r="45" spans="3:12" s="11" customFormat="1" x14ac:dyDescent="0.25">
      <c r="C45" s="41" t="s">
        <v>29</v>
      </c>
      <c r="D45" s="42" t="s">
        <v>30</v>
      </c>
      <c r="E45" s="15"/>
      <c r="F45" s="15"/>
      <c r="G45" s="15"/>
      <c r="H45" s="15"/>
      <c r="I45" s="15"/>
      <c r="J45" s="12"/>
    </row>
    <row r="46" spans="3:12" s="11" customFormat="1" ht="38.4" x14ac:dyDescent="0.25">
      <c r="C46" s="24">
        <v>3006001</v>
      </c>
      <c r="D46" s="48" t="s">
        <v>48</v>
      </c>
      <c r="E46" s="40" t="s">
        <v>23</v>
      </c>
      <c r="F46" s="44">
        <v>26</v>
      </c>
      <c r="G46" s="27"/>
      <c r="H46" s="27"/>
      <c r="I46" s="26"/>
      <c r="J46" s="12"/>
    </row>
    <row r="47" spans="3:12" s="11" customFormat="1" ht="48" x14ac:dyDescent="0.25">
      <c r="C47" s="24">
        <v>3006002</v>
      </c>
      <c r="D47" s="48" t="s">
        <v>136</v>
      </c>
      <c r="E47" s="40" t="s">
        <v>49</v>
      </c>
      <c r="F47" s="44">
        <v>13</v>
      </c>
      <c r="G47" s="27"/>
      <c r="H47" s="27"/>
      <c r="I47" s="26"/>
      <c r="J47" s="12"/>
    </row>
    <row r="48" spans="3:12" s="11" customFormat="1" ht="48" x14ac:dyDescent="0.25">
      <c r="C48" s="24">
        <v>3006005</v>
      </c>
      <c r="D48" s="48" t="s">
        <v>137</v>
      </c>
      <c r="E48" s="40" t="s">
        <v>49</v>
      </c>
      <c r="F48" s="44">
        <v>13</v>
      </c>
      <c r="G48" s="27"/>
      <c r="H48" s="27"/>
      <c r="I48" s="26"/>
      <c r="J48" s="12"/>
    </row>
    <row r="49" spans="3:10" s="11" customFormat="1" ht="67.2" x14ac:dyDescent="0.25">
      <c r="C49" s="60" t="s">
        <v>164</v>
      </c>
      <c r="D49" s="48" t="s">
        <v>165</v>
      </c>
      <c r="E49" s="61" t="s">
        <v>23</v>
      </c>
      <c r="F49" s="62">
        <v>26</v>
      </c>
      <c r="G49" s="63"/>
      <c r="H49" s="63"/>
      <c r="I49" s="63"/>
      <c r="J49" s="12"/>
    </row>
    <row r="50" spans="3:10" s="11" customFormat="1" x14ac:dyDescent="0.25">
      <c r="C50" s="24"/>
      <c r="D50" s="47"/>
      <c r="E50" s="40"/>
      <c r="F50" s="44"/>
      <c r="G50" s="27"/>
      <c r="H50" s="27"/>
      <c r="I50" s="28"/>
      <c r="J50" s="12"/>
    </row>
    <row r="51" spans="3:10" s="11" customFormat="1" x14ac:dyDescent="0.25">
      <c r="C51" s="41" t="s">
        <v>39</v>
      </c>
      <c r="D51" s="42" t="s">
        <v>50</v>
      </c>
      <c r="E51" s="15"/>
      <c r="F51" s="15"/>
      <c r="G51" s="15"/>
      <c r="H51" s="15"/>
      <c r="I51" s="15"/>
      <c r="J51" s="12"/>
    </row>
    <row r="52" spans="3:10" s="11" customFormat="1" ht="67.2" x14ac:dyDescent="0.25">
      <c r="C52" s="24" t="s">
        <v>61</v>
      </c>
      <c r="D52" s="49" t="s">
        <v>96</v>
      </c>
      <c r="E52" s="40" t="s">
        <v>23</v>
      </c>
      <c r="F52" s="44">
        <v>2</v>
      </c>
      <c r="G52" s="27"/>
      <c r="H52" s="27"/>
      <c r="I52" s="26"/>
      <c r="J52" s="12"/>
    </row>
    <row r="53" spans="3:10" s="11" customFormat="1" ht="57.6" x14ac:dyDescent="0.25">
      <c r="C53" s="24" t="s">
        <v>62</v>
      </c>
      <c r="D53" s="49" t="s">
        <v>63</v>
      </c>
      <c r="E53" s="40" t="s">
        <v>23</v>
      </c>
      <c r="F53" s="44">
        <v>2</v>
      </c>
      <c r="G53" s="27"/>
      <c r="H53" s="27"/>
      <c r="I53" s="26"/>
      <c r="J53" s="12"/>
    </row>
    <row r="54" spans="3:10" s="11" customFormat="1" ht="57.6" x14ac:dyDescent="0.25">
      <c r="C54" s="24" t="s">
        <v>64</v>
      </c>
      <c r="D54" s="49" t="s">
        <v>65</v>
      </c>
      <c r="E54" s="40" t="s">
        <v>23</v>
      </c>
      <c r="F54" s="44">
        <v>2</v>
      </c>
      <c r="G54" s="27"/>
      <c r="H54" s="27"/>
      <c r="I54" s="26"/>
      <c r="J54" s="12"/>
    </row>
    <row r="55" spans="3:10" s="11" customFormat="1" ht="57.6" x14ac:dyDescent="0.25">
      <c r="C55" s="24" t="s">
        <v>91</v>
      </c>
      <c r="D55" s="49" t="s">
        <v>92</v>
      </c>
      <c r="E55" s="40" t="s">
        <v>22</v>
      </c>
      <c r="F55" s="44">
        <v>15</v>
      </c>
      <c r="G55" s="27"/>
      <c r="H55" s="27"/>
      <c r="I55" s="26"/>
      <c r="J55" s="12"/>
    </row>
    <row r="56" spans="3:10" s="11" customFormat="1" x14ac:dyDescent="0.25">
      <c r="C56" s="24"/>
      <c r="D56" s="47"/>
      <c r="E56" s="40"/>
      <c r="F56" s="44"/>
      <c r="G56" s="27"/>
      <c r="H56" s="27"/>
      <c r="I56" s="28"/>
      <c r="J56" s="12"/>
    </row>
    <row r="57" spans="3:10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5"/>
      <c r="J57" s="12"/>
    </row>
    <row r="58" spans="3:10" s="11" customFormat="1" ht="76.8" x14ac:dyDescent="0.25">
      <c r="C58" s="24" t="s">
        <v>66</v>
      </c>
      <c r="D58" s="49" t="s">
        <v>67</v>
      </c>
      <c r="E58" s="40" t="s">
        <v>22</v>
      </c>
      <c r="F58" s="44">
        <v>6.4</v>
      </c>
      <c r="G58" s="27"/>
      <c r="H58" s="27"/>
      <c r="I58" s="26"/>
      <c r="J58" s="12"/>
    </row>
    <row r="59" spans="3:10" s="11" customFormat="1" ht="76.8" x14ac:dyDescent="0.25">
      <c r="C59" s="24" t="s">
        <v>68</v>
      </c>
      <c r="D59" s="49" t="s">
        <v>154</v>
      </c>
      <c r="E59" s="40" t="s">
        <v>22</v>
      </c>
      <c r="F59" s="44">
        <v>32</v>
      </c>
      <c r="G59" s="27"/>
      <c r="H59" s="27"/>
      <c r="I59" s="26"/>
      <c r="J59" s="12"/>
    </row>
    <row r="60" spans="3:10" s="11" customFormat="1" ht="76.8" x14ac:dyDescent="0.25">
      <c r="C60" s="24" t="s">
        <v>71</v>
      </c>
      <c r="D60" s="49" t="s">
        <v>72</v>
      </c>
      <c r="E60" s="40" t="s">
        <v>22</v>
      </c>
      <c r="F60" s="44">
        <v>137.66</v>
      </c>
      <c r="G60" s="27"/>
      <c r="H60" s="27"/>
      <c r="I60" s="26"/>
      <c r="J60" s="12"/>
    </row>
    <row r="61" spans="3:10" s="11" customFormat="1" x14ac:dyDescent="0.25">
      <c r="C61" s="24"/>
      <c r="D61" s="47"/>
      <c r="E61" s="40"/>
      <c r="F61" s="44"/>
      <c r="G61" s="27"/>
      <c r="H61" s="27"/>
      <c r="I61" s="28"/>
      <c r="J61" s="12"/>
    </row>
    <row r="62" spans="3:10" s="11" customFormat="1" x14ac:dyDescent="0.25">
      <c r="C62" s="41" t="s">
        <v>52</v>
      </c>
      <c r="D62" s="42" t="s">
        <v>53</v>
      </c>
      <c r="E62" s="15"/>
      <c r="F62" s="15"/>
      <c r="G62" s="15"/>
      <c r="H62" s="15"/>
      <c r="I62" s="15"/>
      <c r="J62" s="12"/>
    </row>
    <row r="63" spans="3:10" s="11" customFormat="1" ht="138" customHeight="1" x14ac:dyDescent="0.25">
      <c r="C63" s="24">
        <v>3007057</v>
      </c>
      <c r="D63" s="58" t="s">
        <v>153</v>
      </c>
      <c r="E63" s="40" t="s">
        <v>23</v>
      </c>
      <c r="F63" s="44">
        <v>10</v>
      </c>
      <c r="G63" s="27"/>
      <c r="H63" s="27"/>
      <c r="I63" s="26"/>
      <c r="J63" s="12"/>
    </row>
    <row r="64" spans="3:10" s="11" customFormat="1" ht="86.4" customHeight="1" x14ac:dyDescent="0.25">
      <c r="C64" s="24">
        <v>3007007</v>
      </c>
      <c r="D64" s="49" t="s">
        <v>155</v>
      </c>
      <c r="E64" s="40" t="s">
        <v>23</v>
      </c>
      <c r="F64" s="44">
        <v>10</v>
      </c>
      <c r="G64" s="27"/>
      <c r="H64" s="27"/>
      <c r="I64" s="26"/>
      <c r="J64" s="12"/>
    </row>
    <row r="65" spans="3:10" s="11" customFormat="1" x14ac:dyDescent="0.25">
      <c r="C65" s="24"/>
      <c r="D65" s="47"/>
      <c r="E65" s="40"/>
      <c r="F65" s="44"/>
      <c r="G65" s="27"/>
      <c r="H65" s="27"/>
      <c r="I65" s="28"/>
      <c r="J65" s="12"/>
    </row>
    <row r="66" spans="3:10" s="11" customFormat="1" x14ac:dyDescent="0.25">
      <c r="C66" s="41" t="s">
        <v>93</v>
      </c>
      <c r="D66" s="42" t="s">
        <v>54</v>
      </c>
      <c r="E66" s="15"/>
      <c r="F66" s="15"/>
      <c r="G66" s="15"/>
      <c r="H66" s="15"/>
      <c r="I66" s="15"/>
      <c r="J66" s="12"/>
    </row>
    <row r="67" spans="3:10" s="11" customFormat="1" ht="28.8" x14ac:dyDescent="0.25">
      <c r="C67" s="24">
        <v>3008001</v>
      </c>
      <c r="D67" s="48" t="s">
        <v>156</v>
      </c>
      <c r="E67" s="40" t="s">
        <v>24</v>
      </c>
      <c r="F67" s="44">
        <v>1604.87</v>
      </c>
      <c r="G67" s="27"/>
      <c r="H67" s="27"/>
      <c r="I67" s="26"/>
      <c r="J67" s="12"/>
    </row>
    <row r="68" spans="3:10" s="11" customFormat="1" ht="13.8" thickBot="1" x14ac:dyDescent="0.3">
      <c r="C68" s="24"/>
      <c r="D68" s="47"/>
      <c r="E68" s="40"/>
      <c r="F68" s="44"/>
      <c r="G68" s="27"/>
      <c r="H68" s="27"/>
      <c r="I68" s="28"/>
      <c r="J68" s="12"/>
    </row>
    <row r="69" spans="3:10" ht="13.8" thickTop="1" x14ac:dyDescent="0.25">
      <c r="C69" s="32" t="s">
        <v>56</v>
      </c>
      <c r="D69" s="31" t="s">
        <v>113</v>
      </c>
      <c r="E69" s="35"/>
      <c r="F69" s="36"/>
      <c r="G69" s="10"/>
      <c r="H69" s="10"/>
      <c r="I69" s="10"/>
      <c r="J69" s="4"/>
    </row>
    <row r="70" spans="3:10" s="11" customFormat="1" x14ac:dyDescent="0.25">
      <c r="C70" s="41" t="s">
        <v>57</v>
      </c>
      <c r="D70" s="42" t="s">
        <v>40</v>
      </c>
      <c r="E70" s="15"/>
      <c r="F70" s="15"/>
      <c r="G70" s="15"/>
      <c r="H70" s="15"/>
      <c r="I70" s="15"/>
      <c r="J70" s="12"/>
    </row>
    <row r="71" spans="3:10" s="11" customFormat="1" ht="28.8" x14ac:dyDescent="0.25">
      <c r="C71" s="24" t="s">
        <v>41</v>
      </c>
      <c r="D71" s="48" t="s">
        <v>82</v>
      </c>
      <c r="E71" s="40" t="s">
        <v>22</v>
      </c>
      <c r="F71" s="44">
        <v>151.88</v>
      </c>
      <c r="G71" s="27"/>
      <c r="H71" s="27"/>
      <c r="I71" s="26"/>
      <c r="J71" s="12"/>
    </row>
    <row r="72" spans="3:10" s="11" customFormat="1" ht="38.4" x14ac:dyDescent="0.25">
      <c r="C72" s="24">
        <v>3002052</v>
      </c>
      <c r="D72" s="48" t="s">
        <v>157</v>
      </c>
      <c r="E72" s="40" t="s">
        <v>35</v>
      </c>
      <c r="F72" s="44">
        <v>227.82</v>
      </c>
      <c r="G72" s="27"/>
      <c r="H72" s="27"/>
      <c r="I72" s="26"/>
      <c r="J72" s="12"/>
    </row>
    <row r="73" spans="3:10" s="11" customFormat="1" ht="28.8" x14ac:dyDescent="0.25">
      <c r="C73" s="24">
        <v>3002041</v>
      </c>
      <c r="D73" s="48" t="s">
        <v>58</v>
      </c>
      <c r="E73" s="40" t="s">
        <v>35</v>
      </c>
      <c r="F73" s="44">
        <v>11.39</v>
      </c>
      <c r="G73" s="27"/>
      <c r="H73" s="27"/>
      <c r="I73" s="26"/>
      <c r="J73" s="12"/>
    </row>
    <row r="74" spans="3:10" s="11" customFormat="1" ht="28.8" x14ac:dyDescent="0.25">
      <c r="C74" s="24" t="s">
        <v>84</v>
      </c>
      <c r="D74" s="48" t="s">
        <v>85</v>
      </c>
      <c r="E74" s="40" t="s">
        <v>22</v>
      </c>
      <c r="F74" s="44">
        <v>151.88</v>
      </c>
      <c r="G74" s="27"/>
      <c r="H74" s="27"/>
      <c r="I74" s="26"/>
      <c r="J74" s="12"/>
    </row>
    <row r="75" spans="3:10" s="11" customFormat="1" ht="28.8" x14ac:dyDescent="0.25">
      <c r="C75" s="24" t="s">
        <v>86</v>
      </c>
      <c r="D75" s="48" t="s">
        <v>87</v>
      </c>
      <c r="E75" s="40" t="s">
        <v>22</v>
      </c>
      <c r="F75" s="44">
        <v>151.88</v>
      </c>
      <c r="G75" s="27"/>
      <c r="H75" s="27"/>
      <c r="I75" s="26"/>
      <c r="J75" s="12"/>
    </row>
    <row r="76" spans="3:10" s="11" customFormat="1" ht="38.4" x14ac:dyDescent="0.25">
      <c r="C76" s="24" t="s">
        <v>95</v>
      </c>
      <c r="D76" s="48" t="s">
        <v>97</v>
      </c>
      <c r="E76" s="40" t="s">
        <v>35</v>
      </c>
      <c r="F76" s="44">
        <v>171.85</v>
      </c>
      <c r="G76" s="27"/>
      <c r="H76" s="27"/>
      <c r="I76" s="26"/>
      <c r="J76" s="12"/>
    </row>
    <row r="77" spans="3:10" s="11" customFormat="1" ht="38.4" x14ac:dyDescent="0.25">
      <c r="C77" s="24">
        <v>3002002</v>
      </c>
      <c r="D77" s="48" t="s">
        <v>38</v>
      </c>
      <c r="E77" s="40" t="s">
        <v>35</v>
      </c>
      <c r="F77" s="44">
        <v>227.82</v>
      </c>
      <c r="G77" s="27"/>
      <c r="H77" s="27"/>
      <c r="I77" s="26"/>
      <c r="J77" s="12"/>
    </row>
    <row r="78" spans="3:10" s="11" customFormat="1" ht="28.8" x14ac:dyDescent="0.25">
      <c r="C78" s="24" t="s">
        <v>78</v>
      </c>
      <c r="D78" s="48" t="s">
        <v>88</v>
      </c>
      <c r="E78" s="40" t="s">
        <v>79</v>
      </c>
      <c r="F78" s="44">
        <v>2</v>
      </c>
      <c r="G78" s="27"/>
      <c r="H78" s="27"/>
      <c r="I78" s="26"/>
      <c r="J78" s="12"/>
    </row>
    <row r="79" spans="3:10" s="11" customFormat="1" ht="38.4" x14ac:dyDescent="0.25">
      <c r="C79" s="24" t="s">
        <v>42</v>
      </c>
      <c r="D79" s="48" t="s">
        <v>94</v>
      </c>
      <c r="E79" s="40" t="s">
        <v>43</v>
      </c>
      <c r="F79" s="44">
        <v>96</v>
      </c>
      <c r="G79" s="27"/>
      <c r="H79" s="27"/>
      <c r="I79" s="26"/>
      <c r="J79" s="12"/>
    </row>
    <row r="80" spans="3:10" s="11" customFormat="1" ht="13.8" thickBot="1" x14ac:dyDescent="0.3">
      <c r="C80" s="24"/>
      <c r="D80" s="47"/>
      <c r="E80" s="40"/>
      <c r="F80" s="44"/>
      <c r="G80" s="27"/>
      <c r="H80" s="27"/>
      <c r="I80" s="28"/>
      <c r="J80" s="12"/>
    </row>
    <row r="81" spans="3:10" ht="13.8" thickTop="1" x14ac:dyDescent="0.25">
      <c r="C81" s="32" t="s">
        <v>59</v>
      </c>
      <c r="D81" s="31" t="s">
        <v>147</v>
      </c>
      <c r="E81" s="35"/>
      <c r="F81" s="36"/>
      <c r="G81" s="10"/>
      <c r="H81" s="10"/>
      <c r="I81" s="10"/>
      <c r="J81" s="4"/>
    </row>
    <row r="82" spans="3:10" s="11" customFormat="1" x14ac:dyDescent="0.25">
      <c r="C82" s="41" t="s">
        <v>60</v>
      </c>
      <c r="D82" s="42" t="s">
        <v>40</v>
      </c>
      <c r="E82" s="15"/>
      <c r="F82" s="15"/>
      <c r="G82" s="15"/>
      <c r="H82" s="15"/>
      <c r="I82" s="15"/>
      <c r="J82" s="12"/>
    </row>
    <row r="83" spans="3:10" s="11" customFormat="1" ht="28.8" x14ac:dyDescent="0.25">
      <c r="C83" s="24" t="s">
        <v>41</v>
      </c>
      <c r="D83" s="48" t="s">
        <v>82</v>
      </c>
      <c r="E83" s="40" t="s">
        <v>22</v>
      </c>
      <c r="F83" s="44">
        <v>151.88</v>
      </c>
      <c r="G83" s="27"/>
      <c r="H83" s="27"/>
      <c r="I83" s="26"/>
      <c r="J83" s="12"/>
    </row>
    <row r="84" spans="3:10" s="11" customFormat="1" ht="38.4" x14ac:dyDescent="0.25">
      <c r="C84" s="24">
        <v>3002052</v>
      </c>
      <c r="D84" s="48" t="s">
        <v>157</v>
      </c>
      <c r="E84" s="40" t="s">
        <v>35</v>
      </c>
      <c r="F84" s="44">
        <v>100.24</v>
      </c>
      <c r="G84" s="27"/>
      <c r="H84" s="27"/>
      <c r="I84" s="26"/>
      <c r="J84" s="12"/>
    </row>
    <row r="85" spans="3:10" s="11" customFormat="1" ht="28.8" x14ac:dyDescent="0.25">
      <c r="C85" s="24">
        <v>3002041</v>
      </c>
      <c r="D85" s="48" t="s">
        <v>58</v>
      </c>
      <c r="E85" s="40" t="s">
        <v>35</v>
      </c>
      <c r="F85" s="44">
        <v>9.11</v>
      </c>
      <c r="G85" s="27"/>
      <c r="H85" s="27"/>
      <c r="I85" s="26"/>
      <c r="J85" s="12"/>
    </row>
    <row r="86" spans="3:10" s="11" customFormat="1" ht="38.4" x14ac:dyDescent="0.25">
      <c r="C86" s="24">
        <v>3005841</v>
      </c>
      <c r="D86" s="48" t="s">
        <v>158</v>
      </c>
      <c r="E86" s="40" t="s">
        <v>22</v>
      </c>
      <c r="F86" s="44">
        <v>151.88</v>
      </c>
      <c r="G86" s="27"/>
      <c r="H86" s="27"/>
      <c r="I86" s="26"/>
      <c r="J86" s="12"/>
    </row>
    <row r="87" spans="3:10" s="11" customFormat="1" ht="38.4" x14ac:dyDescent="0.25">
      <c r="C87" s="24" t="s">
        <v>95</v>
      </c>
      <c r="D87" s="48" t="s">
        <v>97</v>
      </c>
      <c r="E87" s="40" t="s">
        <v>35</v>
      </c>
      <c r="F87" s="44">
        <v>151.12</v>
      </c>
      <c r="G87" s="27"/>
      <c r="H87" s="27"/>
      <c r="I87" s="26"/>
      <c r="J87" s="12"/>
    </row>
    <row r="88" spans="3:10" s="11" customFormat="1" ht="38.4" x14ac:dyDescent="0.25">
      <c r="C88" s="24">
        <v>3002002</v>
      </c>
      <c r="D88" s="48" t="s">
        <v>38</v>
      </c>
      <c r="E88" s="40" t="s">
        <v>35</v>
      </c>
      <c r="F88" s="44">
        <v>100.24</v>
      </c>
      <c r="G88" s="27"/>
      <c r="H88" s="27"/>
      <c r="I88" s="26"/>
      <c r="J88" s="12"/>
    </row>
    <row r="89" spans="3:10" s="11" customFormat="1" ht="38.4" x14ac:dyDescent="0.25">
      <c r="C89" s="24" t="s">
        <v>42</v>
      </c>
      <c r="D89" s="48" t="s">
        <v>94</v>
      </c>
      <c r="E89" s="40" t="s">
        <v>43</v>
      </c>
      <c r="F89" s="44">
        <v>96</v>
      </c>
      <c r="G89" s="27"/>
      <c r="H89" s="27"/>
      <c r="I89" s="26"/>
      <c r="J89" s="12"/>
    </row>
    <row r="90" spans="3:10" s="11" customFormat="1" x14ac:dyDescent="0.25">
      <c r="C90" s="24"/>
      <c r="D90" s="47"/>
      <c r="E90" s="40"/>
      <c r="F90" s="44"/>
      <c r="G90" s="27"/>
      <c r="H90" s="27"/>
      <c r="I90" s="28"/>
      <c r="J90" s="12"/>
    </row>
    <row r="91" spans="3:10" s="16" customFormat="1" ht="9.6" x14ac:dyDescent="0.2">
      <c r="C91" s="17"/>
      <c r="D91" s="17"/>
      <c r="E91" s="22"/>
      <c r="F91" s="37"/>
      <c r="G91" s="22"/>
      <c r="H91" s="22"/>
      <c r="I91" s="19"/>
      <c r="J91" s="25"/>
    </row>
    <row r="92" spans="3:10" s="17" customFormat="1" ht="12.75" customHeight="1" x14ac:dyDescent="0.25">
      <c r="F92" s="20"/>
      <c r="G92" s="21" t="s">
        <v>9</v>
      </c>
      <c r="H92" s="21"/>
      <c r="I92" s="29"/>
      <c r="J92" s="21"/>
    </row>
    <row r="93" spans="3:10" s="17" customFormat="1" ht="12.75" customHeight="1" x14ac:dyDescent="0.25">
      <c r="F93" s="20"/>
      <c r="G93" s="21" t="s">
        <v>10</v>
      </c>
      <c r="H93" s="21"/>
      <c r="I93" s="29"/>
      <c r="J93" s="21"/>
    </row>
    <row r="94" spans="3:10" s="17" customFormat="1" ht="12.75" customHeight="1" x14ac:dyDescent="0.2">
      <c r="D94" s="54"/>
      <c r="E94" s="22"/>
      <c r="F94" s="37"/>
      <c r="G94" s="20" t="s">
        <v>11</v>
      </c>
      <c r="H94" s="20"/>
      <c r="I94" s="29"/>
      <c r="J94" s="21"/>
    </row>
    <row r="95" spans="3:10" s="18" customFormat="1" ht="12.75" customHeight="1" x14ac:dyDescent="0.2">
      <c r="D95" s="23"/>
      <c r="E95" s="22"/>
      <c r="F95" s="37"/>
      <c r="G95" s="22"/>
      <c r="H95" s="22"/>
      <c r="I95" s="29"/>
    </row>
    <row r="96" spans="3:10" s="18" customFormat="1" ht="9.6" x14ac:dyDescent="0.2">
      <c r="C96" s="22"/>
      <c r="D96" s="23"/>
      <c r="E96" s="22"/>
      <c r="F96" s="37"/>
      <c r="G96" s="22"/>
      <c r="H96" s="22"/>
      <c r="I96" s="29"/>
      <c r="J96" s="22"/>
    </row>
    <row r="97" spans="1:9" x14ac:dyDescent="0.25">
      <c r="C97" s="18" t="s">
        <v>175</v>
      </c>
      <c r="D97" s="18"/>
      <c r="E97" s="18" t="s">
        <v>176</v>
      </c>
      <c r="F97" s="38"/>
      <c r="G97" s="18"/>
      <c r="H97" s="18"/>
      <c r="I97" s="82" t="s">
        <v>177</v>
      </c>
    </row>
    <row r="98" spans="1:9" s="1" customFormat="1" x14ac:dyDescent="0.25">
      <c r="A98"/>
      <c r="B98"/>
      <c r="C98" s="22"/>
      <c r="D98" s="23"/>
      <c r="E98" s="22"/>
      <c r="F98" s="37"/>
      <c r="G98" s="22"/>
      <c r="H98" s="22"/>
      <c r="I98" s="22"/>
    </row>
    <row r="99" spans="1:9" s="1" customFormat="1" x14ac:dyDescent="0.25">
      <c r="A99"/>
      <c r="B99"/>
      <c r="C99" s="22"/>
      <c r="D99" s="23"/>
      <c r="E99" s="22"/>
      <c r="F99" s="37"/>
      <c r="G99" s="22"/>
      <c r="H99" s="22"/>
      <c r="I99" s="22"/>
    </row>
    <row r="100" spans="1:9" s="1" customFormat="1" x14ac:dyDescent="0.25">
      <c r="A100"/>
      <c r="B100"/>
      <c r="C100" s="18"/>
      <c r="D100" s="18"/>
      <c r="E100" s="18"/>
      <c r="F100" s="38"/>
      <c r="G100" s="18"/>
      <c r="H100" s="18"/>
      <c r="I100" s="18"/>
    </row>
    <row r="101" spans="1:9" s="1" customFormat="1" x14ac:dyDescent="0.25">
      <c r="A101"/>
      <c r="B101"/>
      <c r="C101" s="18"/>
      <c r="D101" s="18"/>
      <c r="E101" s="18"/>
      <c r="F101" s="38"/>
      <c r="G101" s="18"/>
      <c r="H101" s="18"/>
      <c r="I101" s="18"/>
    </row>
    <row r="102" spans="1:9" s="1" customFormat="1" x14ac:dyDescent="0.25">
      <c r="A102"/>
      <c r="B102"/>
      <c r="C102" s="18"/>
      <c r="D102" s="18"/>
      <c r="E102" s="18"/>
      <c r="F102" s="38"/>
      <c r="G102" s="18"/>
      <c r="H102" s="18"/>
      <c r="I102" s="18"/>
    </row>
    <row r="103" spans="1:9" s="1" customFormat="1" x14ac:dyDescent="0.25">
      <c r="A103"/>
      <c r="B103"/>
      <c r="C103" s="18"/>
      <c r="D103" s="18"/>
      <c r="E103" s="18"/>
      <c r="F103" s="38"/>
      <c r="G103" s="18"/>
      <c r="H103" s="18"/>
      <c r="I103" s="18"/>
    </row>
    <row r="104" spans="1:9" s="1" customFormat="1" x14ac:dyDescent="0.25">
      <c r="A104"/>
      <c r="B104"/>
      <c r="C104" s="18"/>
      <c r="D104" s="18"/>
      <c r="E104" s="18"/>
      <c r="F104" s="38"/>
      <c r="G104" s="18"/>
      <c r="H104" s="18"/>
      <c r="I104" s="18"/>
    </row>
    <row r="105" spans="1:9" s="1" customFormat="1" x14ac:dyDescent="0.25">
      <c r="A105"/>
      <c r="B105"/>
      <c r="C105" s="18"/>
      <c r="D105" s="18"/>
      <c r="E105" s="18"/>
      <c r="F105" s="38"/>
      <c r="G105" s="18"/>
      <c r="H105" s="18"/>
      <c r="I105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9" orientation="portrait" r:id="rId1"/>
  <headerFooter alignWithMargins="0">
    <oddFooter>&amp;RHoja &amp;P de &amp;N</oddFooter>
  </headerFooter>
  <rowBreaks count="1" manualBreakCount="1">
    <brk id="63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CALLE INDIOS VERDES</vt:lpstr>
      <vt:lpstr>CALLE RETORNO 6</vt:lpstr>
      <vt:lpstr>'CALLE RETORNO 6'!Área_de_impresión</vt:lpstr>
      <vt:lpstr>'CALLE INDIOS VERDES'!Títulos_a_imprimir</vt:lpstr>
      <vt:lpstr>'CALLE RETORNO 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2024-01-30T15:40:01Z</cp:lastPrinted>
  <dcterms:created xsi:type="dcterms:W3CDTF">2014-06-26T15:10:42Z</dcterms:created>
  <dcterms:modified xsi:type="dcterms:W3CDTF">2024-01-30T15:40:08Z</dcterms:modified>
</cp:coreProperties>
</file>