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ownloads\"/>
    </mc:Choice>
  </mc:AlternateContent>
  <xr:revisionPtr revIDLastSave="0" documentId="13_ncr:1_{10D1985F-2555-42FE-BFD3-68DDB553695D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FACHADAS CENTRO HISTORICO" sheetId="34" r:id="rId1"/>
  </sheets>
  <definedNames>
    <definedName name="_xlnm.Print_Area" localSheetId="0">'FACHADAS CENTRO HISTORICO'!$C$1:$I$34</definedName>
    <definedName name="_xlnm.Print_Titles" localSheetId="0">'FACHADAS CENTRO HISTORICO'!$1:$12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34" l="1"/>
  <c r="I26" i="34"/>
  <c r="I25" i="34"/>
  <c r="I24" i="34"/>
  <c r="I21" i="34"/>
  <c r="I20" i="34"/>
  <c r="I18" i="34"/>
  <c r="I17" i="34"/>
  <c r="I16" i="34"/>
  <c r="I15" i="34"/>
  <c r="I22" i="34" l="1"/>
  <c r="I27" i="34" l="1"/>
  <c r="I29" i="34" s="1"/>
  <c r="I30" i="34" l="1"/>
  <c r="I31" i="34" s="1"/>
</calcChain>
</file>

<file path=xl/sharedStrings.xml><?xml version="1.0" encoding="utf-8"?>
<sst xmlns="http://schemas.openxmlformats.org/spreadsheetml/2006/main" count="54" uniqueCount="48">
  <si>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</si>
  <si>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</si>
  <si>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</si>
  <si>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</si>
  <si>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</si>
  <si>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</si>
  <si>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</si>
  <si>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</si>
  <si>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</si>
  <si>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</si>
  <si>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</si>
  <si>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</si>
  <si>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PZA</t>
  </si>
  <si>
    <t>M2</t>
  </si>
  <si>
    <t>I-1</t>
  </si>
  <si>
    <t>I</t>
  </si>
  <si>
    <t>I-2</t>
  </si>
  <si>
    <t>CONSTRUCCION DE FACHADAS EN EL CENTRO HISTORICO DE LA CIUDAD EN EL MUNICIPIO DE REYNOSA, TAMAULIPAS</t>
  </si>
  <si>
    <t xml:space="preserve">   OBRA CIVIL</t>
  </si>
  <si>
    <t xml:space="preserve">      DEMOLICIÓN DE ZARPEOS Y AFINES EXISTENTES, EN MAL ESTADO, INCLUYE: ACARREOS, LIMPIEZA, RETIRO DE SOBRANTES FUERA DE LA OBRA, HERRAMIENTA, MATERIALES, EQUIPO, MANO DE OBRA Y TODO LO NECESARIO PARA SU CORRECTO FUNCIONAMIENTO</t>
  </si>
  <si>
    <t xml:space="preserve">      DESMANTELAMIENTO DE VENTANAS Y PUERTAS, INCLUYE: RETIRO FUERA DE LA OBRA, EQUIPO, HERRAMIENTA, MANO DE OBRA Y TODO LO NECESARIO PARA SU CORRECTO FUNCIONAMIENTO.</t>
  </si>
  <si>
    <t xml:space="preserve">      APLANADO DE MUROS Y PLAFONES CON OXI-3, ARGAMASA CAL-ARENA PROPORCIÓN 1:3 TEOCALI, O SIMILAR, A PLOMO Y REGLA, DE 2 CMS DE ESPESOR, ACABADO FINO, INCLUYE: REMATES Y EMBOQUILLADOS, HERRAMIENTA, MATERIALES, EQUIPO, MANO DE OBRA Y TODO LO NECESARIO PARA SU CORRECTO FUNCIONAMIENTO.</t>
  </si>
  <si>
    <t xml:space="preserve">      SUMINISTRO Y COLOCACION DE REVESTIMIENTO DE PIEDRA CALICHE LAMINADA FORMATO 40X60 , PARA MUROS DE BASAMENTO . ASENTADA CON MORTERO CEMENTO-ARENA , PROPORCION 1:5, JUNTA VACIADA. INCLUYE: MATERIAL, DESPERDICIOS Y CORTES,  MANO DE OBRA Y TODO LO NECESARIO PARA SU CORRECTO FUNCIONAMIENTO.</t>
  </si>
  <si>
    <t xml:space="preserve"> M2</t>
  </si>
  <si>
    <t xml:space="preserve">      SUMINISTRO Y COLOCACION DE PIEDRA LAJA ARQUEOLÓGICA OXIDADA EN CORTES IRREGULARES, SOBRE MUROS EXTERIORES, ASENTADO CON ADHESIVO ESPECIAL PARA PIEDRA NATURAL, INCLUYE: MATERIALES, MANO DE OBRA, ACARREOS, DESPERDICIOS, HERRAMIENTA, LIMPIEZAS Y RETIRO DE SOBRANTES FUERA DE LA OBRA, A CUALQUIER ALTURA, HERRAMIENTA, MATERIALES, EQUIPO, MANO DE OBRA Y TODO LO NECESARIO PARA SU CORRECTO FUNCIONAMIENTO.</t>
  </si>
  <si>
    <t xml:space="preserve">      SUMINISTRO Y COLOCACION DE FACHALETA DE LADRILLO DE 24.40 CMS, DE LARGO X 6.70 CMS, DE ALTO X 1.92 CMS DE ESPESOR, MODELO COLONIAL MARCA LADRILLERA MECANIZADA O SIMILAR EN CALIDAD, ASENTADO CON MORTERO CEMENTO-ARENA EN PROPORCION 1:4 ACABADO COMUN, COLOCACION DE ACUERDO A PLANO DE FACHADAS, INCLUYE: MATERIALES, MANO DE OBRA, ACARREOS, DESPERDICIOS, HERRAMIENTA, LIMPIEZAS Y RETIRO DE SOBRANTES FUERA DE LA OBRA A CUALQUIER ALTURA, EQUIPO Y TODO LO NECESARIO PARA SU CORRECTO FUNCIONAMIENTO.</t>
  </si>
  <si>
    <t xml:space="preserve">   HERRERIA Y CANCELERIA</t>
  </si>
  <si>
    <t>HEREAE-01</t>
  </si>
  <si>
    <t xml:space="preserve">      SUMINISTRO Y COLOCACIÓN DE PROTECCIONES DE HERRERÍA EN VENTANAS VT-1, DE DIMENSIONES APROXIMADAS DE 1.50 X 2.30 MTS, A BASE DE PERFILES COMERCIALES DE CUADROS HORIZONTALES DE 5/8" @ 60CMS, Y RENDONDOS VERTICALES DE 1/2" @ 15 CMS, ACABADO EN PUNTA DE LANZA, (VER PLANO ). INCLUYE: MATERIALES, MANO DE OBRA, EQUIPO, HERRAMIENTA, FLETE A OBRA, ACARREO, COLOCACIÓN, FIJACIÓN, LIMPIEZA Y RETIRO DE SOBRANTES FUERA DE OBRA, MERMAS Y DESPERDICIOS, Y TODO LO NECESARIO PARA SU CORRECTO FUNCIONAMIENTO.</t>
  </si>
  <si>
    <t xml:space="preserve"> PZA</t>
  </si>
  <si>
    <t>HEREAE-02</t>
  </si>
  <si>
    <t xml:space="preserve">      SUMINISTRO Y COLOCACIÓN DE PROTECCIONES DE HERRERÍA EN VENTANAS VT-2, DE DIMENSIONES APROXIMADAS DE 0.83 X 2.00 MTS, A BASE DE PERFILES COMERCIALES DE CUADROS HORIZONTALES DE 5/8" @ 60 CMS, Y RENDONDOS VERTICALES DE 1/2" @ 15 CMS, ACABADO EN PUNTA DE LANZA (VER PLANO). INCLUYE: MATERIALES, MANO DE OBRA, EQUIPO Y HERRAMIENTA, FLETE A OBRA, ACARREO, COLOCACIÓN, FIJACIÓN, LIMPIEZA Y RETIRO DE SOBRANTES FUERA DE OBRA, MERMAS Y DESPERDICIOS Y TODO LO NECESARIO PARA SU CORRECTO FUNCIONAMIENTO.</t>
  </si>
  <si>
    <t>CABOSA-09</t>
  </si>
  <si>
    <t xml:space="preserve">      SUMINISTRO Y COLOCACIÓN DE PUERTA DOBLE (PT-1) DE MADERA SOLIDA DE CEDRO MEXICANO DE 1-3/4" DE ESPESOR CON DISEÑO DE TABLEROS REBAJADOS DE ACUERDO A ELEVACION "ALZADO EXTERIOR PT-1", DE 2.00 MTS, DE ANCHO X 2.08 MTS, DE ALTO (CORROBORAR  MEDIDA DE VANO EN OBRA ) MARCO CON BARROTE DE 2" X 4", ACABADO CON POLIURETANO PARA EXTERIOR SEMI MATE, INCLUYE: MANIJA SCHLAGE DE ENTRADA DELANTERA Y PALANCA INTERIOR LATITUDE CON BORDE CENTURY (NEGRO MATE) FE285 622 LAT CEN Ó SIMILAR, EMPAQUE EN EL PERIMETRO DEL MARCO, GUARDAPOLVO ESPECIAL BAJO PUERTAS PARA EL SELLADO DE FILTRACION DE POLVO, MACHIMBRADO, FIJACION A MURO, TRATAMIENTO DE LA MADERA CON FUNGICIDA Y RETARDANTE AL FUEGO, MANO DE OBRA ESPECIALIZADA, EQUIPO DE PROTECCIÓN PERSONAL, PROTECCIÓN DE MUROS Y PISOS PARA EVITAR CONTAMINACION CON EL MATERIAL EMPLEADO, LIMPIEZA DE ÁREAS DESPUÉS DE REALIZAR LOS TRABAJOS, CORTES, DESPERDICIOS, MATERIALES, MANO DE OBRA, HERRAMIENTA, EQUIPO Y TODO LO NECESARIO PARA SU CORRECTO FUNCIONAMIENTO.</t>
  </si>
  <si>
    <t>4005026-A</t>
  </si>
  <si>
    <t xml:space="preserve">      SUMINISTRO Y APLICACIÓN DE PINTURA A LA CAL RESTAURO MARCA OXICAL O SIMILAR, ELABORADA CON CAL APAGADA  Y PIGMENTOS MINERALES, BAJO LA TÈCNICA TRADICIONAL EN MUROS INTERIORES Y EXTERIORES A DOS MANOS A UNA ALTURA DE HASTA 6.00 MTS,  COLOR PREVIAMENTE APROBADO POR LA SUPERVISIÓN. INCLUYE: ANDAMIOS, MATERIALES, PREPARACIÓN DE LA SUPERFICIE, MANO DE OBRA, EQUIPO, PROTECCIÓN CON PLÁSTICO, ACARREO DEL MATERIAL A PIE DE OBRA HASTA 100.00M, ACARREO Y ELEVACIONES EN ZONA DE ACOPIO DENTRO DE LA OBRA HASTA 50.00M, HERRAMIENTA, EQUIPO, APLICACION Y/O PREPARACION POR PERSONAL ESPECIALIZADO EN RESTAURACIÒN Y TODO LO NECESARIO PARA SU CORRECTO FUNCIONAMIENTO.</t>
  </si>
  <si>
    <t xml:space="preserve">LICITACION PÚBLICA: </t>
  </si>
  <si>
    <t>57057002-105-2023</t>
  </si>
  <si>
    <t>AE-15</t>
  </si>
  <si>
    <t xml:space="preserve">DESCRIPCION DE LA OBRA: </t>
  </si>
  <si>
    <t>Construcción de Fachadas en el Centro Historico de la Ciudad en el Municipio de Reynosa, Tamaulipas</t>
  </si>
  <si>
    <t>INICIO</t>
  </si>
  <si>
    <t>TERMINACION</t>
  </si>
  <si>
    <t>PLAZO DE EJECUCION</t>
  </si>
  <si>
    <t>P.U. Con Letra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</si>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</sst>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9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4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0" fillId="0" borderId="9" xfId="0" applyFont="1" applyBorder="1" applyAlignment="1">
      <alignment horizontal="justify" vertical="distributed" wrapText="1"/>
    </xf>
    <xf numFmtId="0" fontId="11" fillId="3" borderId="10" xfId="0" applyFont="1" applyFill="1" applyBorder="1" applyAlignment="1">
      <alignment horizontal="center"/>
    </xf>
    <xf numFmtId="0" fontId="15" fillId="0" borderId="8" xfId="0" applyFont="1" applyFill="1" applyBorder="1" applyAlignment="1">
      <alignment horizontal="center" vertical="center"/>
    </xf>
    <xf numFmtId="0" fontId="17" fillId="0" borderId="8" xfId="2" applyFont="1" applyFill="1" applyBorder="1" applyAlignment="1">
      <alignment horizontal="justify" vertical="top"/>
    </xf>
    <xf numFmtId="4" fontId="17" fillId="0" borderId="8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51090</xdr:rowOff>
    </xdr:from>
    <xdr:to>
      <xdr:col>3</xdr:col>
      <xdr:colOff>821748</xdr:colOff>
      <xdr:row>3</xdr:row>
      <xdr:rowOff>33505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230" y="51090"/>
          <a:ext cx="1562100" cy="571233"/>
        </a:xfrm>
        <a:prstGeom prst="rect">
          <a:avLst/>
        </a:prstGeom>
      </xdr:spPr>
    </xdr:pic>
    <xdr:clientData/>
  </xdr:twoCellAnchor>
  <xdr:twoCellAnchor editAs="oneCell">
    <xdr:from>
      <xdr:col>6</xdr:col>
      <xdr:colOff>263236</xdr:colOff>
      <xdr:row>0</xdr:row>
      <xdr:rowOff>27709</xdr:rowOff>
    </xdr:from>
    <xdr:to>
      <xdr:col>8</xdr:col>
      <xdr:colOff>540500</xdr:colOff>
      <xdr:row>3</xdr:row>
      <xdr:rowOff>2771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2087D9A-6D03-4990-B2F2-387AB05D01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16" t="26000"/>
        <a:stretch/>
      </xdr:blipFill>
      <xdr:spPr>
        <a:xfrm>
          <a:off x="6102927" y="27709"/>
          <a:ext cx="1697355" cy="563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40"/>
  <sheetViews>
    <sheetView tabSelected="1" view="pageBreakPreview" topLeftCell="A25" zoomScale="110" zoomScaleNormal="160" zoomScaleSheetLayoutView="110" workbookViewId="0">
      <selection activeCell="D5" sqref="D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21875" style="1" customWidth="1"/>
    <col min="4" max="4" width="53.21875" style="13" customWidth="1"/>
    <col min="5" max="5" width="7.33203125" style="1" customWidth="1"/>
    <col min="6" max="6" width="8.6640625" style="37" customWidth="1"/>
    <col min="7" max="7" width="9.44140625" style="1" customWidth="1"/>
    <col min="8" max="8" width="11.21875" style="1" customWidth="1"/>
    <col min="9" max="9" width="8.6640625" style="1" customWidth="1"/>
    <col min="10" max="10" width="1.109375" style="1" customWidth="1"/>
  </cols>
  <sheetData>
    <row r="1" spans="3:10" ht="15.6" x14ac:dyDescent="0.3">
      <c r="C1" s="45" t="s">
        <v>11</v>
      </c>
      <c r="D1" s="45"/>
      <c r="E1" s="45"/>
      <c r="F1" s="45"/>
      <c r="G1" s="45"/>
      <c r="H1" s="45"/>
      <c r="I1" s="45"/>
    </row>
    <row r="2" spans="3:10" s="2" customFormat="1" ht="15" customHeight="1" x14ac:dyDescent="0.25">
      <c r="C2" s="46" t="s">
        <v>0</v>
      </c>
      <c r="D2" s="46"/>
      <c r="E2" s="46"/>
      <c r="F2" s="46"/>
      <c r="G2" s="46"/>
      <c r="H2" s="46"/>
      <c r="I2" s="46"/>
      <c r="J2" s="14"/>
    </row>
    <row r="3" spans="3:10" s="2" customFormat="1" ht="15" customHeight="1" x14ac:dyDescent="0.25">
      <c r="C3" s="47"/>
      <c r="D3" s="47"/>
      <c r="E3" s="47"/>
      <c r="F3" s="47"/>
      <c r="G3" s="47"/>
      <c r="H3" s="47"/>
      <c r="I3" s="47"/>
      <c r="J3" s="3"/>
    </row>
    <row r="4" spans="3:10" s="2" customFormat="1" ht="7.8" customHeight="1" x14ac:dyDescent="0.25">
      <c r="C4" s="14"/>
      <c r="D4" s="14"/>
      <c r="E4" s="14"/>
      <c r="F4" s="14"/>
      <c r="G4" s="14"/>
      <c r="H4" s="14"/>
      <c r="I4" s="14"/>
      <c r="J4" s="3"/>
    </row>
    <row r="5" spans="3:10" s="2" customFormat="1" ht="21" customHeight="1" x14ac:dyDescent="0.25">
      <c r="C5" s="51" t="s">
        <v>36</v>
      </c>
      <c r="D5" s="52" t="s">
        <v>37</v>
      </c>
      <c r="E5" s="14"/>
      <c r="F5" s="14"/>
      <c r="G5" s="14"/>
      <c r="H5" s="14"/>
      <c r="I5" s="53" t="s">
        <v>38</v>
      </c>
      <c r="J5" s="3"/>
    </row>
    <row r="6" spans="3:10" s="2" customFormat="1" ht="6" customHeight="1" x14ac:dyDescent="0.25">
      <c r="C6" s="14"/>
      <c r="D6" s="14"/>
      <c r="E6" s="14"/>
      <c r="F6" s="14"/>
      <c r="G6" s="14"/>
      <c r="H6" s="14"/>
      <c r="I6" s="14"/>
      <c r="J6" s="3"/>
    </row>
    <row r="7" spans="3:10" s="2" customFormat="1" ht="15" customHeight="1" x14ac:dyDescent="0.25">
      <c r="C7" s="54" t="s">
        <v>39</v>
      </c>
      <c r="D7" s="55" t="s">
        <v>40</v>
      </c>
      <c r="E7" s="55"/>
      <c r="F7" s="55"/>
      <c r="G7" s="55"/>
      <c r="H7" s="56"/>
      <c r="I7" s="57" t="s">
        <v>41</v>
      </c>
      <c r="J7" s="3"/>
    </row>
    <row r="8" spans="3:10" s="2" customFormat="1" ht="15" customHeight="1" x14ac:dyDescent="0.25">
      <c r="C8" s="54"/>
      <c r="D8" s="55"/>
      <c r="E8" s="55"/>
      <c r="F8" s="55"/>
      <c r="G8" s="55"/>
      <c r="H8" s="56"/>
      <c r="I8" s="57" t="s">
        <v>42</v>
      </c>
      <c r="J8" s="3"/>
    </row>
    <row r="9" spans="3:10" s="2" customFormat="1" ht="14.4" thickBot="1" x14ac:dyDescent="0.3">
      <c r="C9" s="54"/>
      <c r="D9" s="58"/>
      <c r="E9" s="58"/>
      <c r="F9" s="58"/>
      <c r="G9" s="58"/>
      <c r="H9" s="56"/>
      <c r="I9" s="57" t="s">
        <v>43</v>
      </c>
      <c r="J9" s="3"/>
    </row>
    <row r="10" spans="3:10" ht="13.8" thickTop="1" x14ac:dyDescent="0.25">
      <c r="C10" s="48" t="s">
        <v>1</v>
      </c>
      <c r="D10" s="49"/>
      <c r="E10" s="49"/>
      <c r="F10" s="49"/>
      <c r="G10" s="49"/>
      <c r="H10" s="59"/>
      <c r="I10" s="50"/>
      <c r="J10" s="4"/>
    </row>
    <row r="11" spans="3:10" ht="24.6" customHeight="1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44</v>
      </c>
      <c r="I11" s="7" t="s">
        <v>7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24.6" thickTop="1" x14ac:dyDescent="0.25">
      <c r="C13" s="31" t="s">
        <v>15</v>
      </c>
      <c r="D13" s="30" t="s">
        <v>17</v>
      </c>
      <c r="E13" s="33"/>
      <c r="F13" s="34"/>
      <c r="G13" s="10"/>
      <c r="H13" s="10"/>
      <c r="I13" s="10"/>
      <c r="J13" s="4"/>
    </row>
    <row r="14" spans="3:10" s="11" customFormat="1" x14ac:dyDescent="0.25">
      <c r="C14" s="39" t="s">
        <v>14</v>
      </c>
      <c r="D14" s="40" t="s">
        <v>18</v>
      </c>
      <c r="E14" s="15"/>
      <c r="F14" s="15"/>
      <c r="G14" s="15"/>
      <c r="H14" s="15"/>
      <c r="I14" s="15"/>
      <c r="J14" s="12"/>
    </row>
    <row r="15" spans="3:10" s="11" customFormat="1" ht="47.4" customHeight="1" x14ac:dyDescent="0.25">
      <c r="C15" s="24">
        <v>9999035</v>
      </c>
      <c r="D15" s="43" t="s">
        <v>19</v>
      </c>
      <c r="E15" s="38" t="s">
        <v>13</v>
      </c>
      <c r="F15" s="42">
        <v>350</v>
      </c>
      <c r="G15" s="27"/>
      <c r="H15" s="27"/>
      <c r="I15" s="26">
        <f t="shared" ref="I15:I21" si="0">F15*G15</f>
        <v>0</v>
      </c>
      <c r="J15" s="12"/>
    </row>
    <row r="16" spans="3:10" s="11" customFormat="1" ht="38.4" customHeight="1" x14ac:dyDescent="0.25">
      <c r="C16" s="24">
        <v>4001305</v>
      </c>
      <c r="D16" s="43" t="s">
        <v>20</v>
      </c>
      <c r="E16" s="38" t="s">
        <v>12</v>
      </c>
      <c r="F16" s="42">
        <v>50</v>
      </c>
      <c r="G16" s="27"/>
      <c r="H16" s="27"/>
      <c r="I16" s="26">
        <f t="shared" si="0"/>
        <v>0</v>
      </c>
      <c r="J16" s="12"/>
    </row>
    <row r="17" spans="3:10" s="11" customFormat="1" ht="54" customHeight="1" x14ac:dyDescent="0.25">
      <c r="C17" s="24">
        <v>4005007</v>
      </c>
      <c r="D17" s="43" t="s">
        <v>21</v>
      </c>
      <c r="E17" s="38" t="s">
        <v>13</v>
      </c>
      <c r="F17" s="42">
        <v>622.32000000000005</v>
      </c>
      <c r="G17" s="27"/>
      <c r="H17" s="27"/>
      <c r="I17" s="26">
        <f t="shared" si="0"/>
        <v>0</v>
      </c>
      <c r="J17" s="12"/>
    </row>
    <row r="18" spans="3:10" s="11" customFormat="1" ht="58.2" customHeight="1" x14ac:dyDescent="0.25">
      <c r="C18" s="24">
        <v>4005023</v>
      </c>
      <c r="D18" s="43" t="s">
        <v>22</v>
      </c>
      <c r="E18" s="38" t="s">
        <v>23</v>
      </c>
      <c r="F18" s="42">
        <v>2231</v>
      </c>
      <c r="G18" s="27"/>
      <c r="H18" s="27"/>
      <c r="I18" s="26">
        <f t="shared" si="0"/>
        <v>0</v>
      </c>
      <c r="J18" s="12"/>
    </row>
    <row r="19" spans="3:10" s="11" customFormat="1" ht="112.5" customHeight="1" x14ac:dyDescent="0.25">
      <c r="C19" s="60" t="s">
        <v>34</v>
      </c>
      <c r="D19" s="61" t="s">
        <v>35</v>
      </c>
      <c r="E19" s="38" t="s">
        <v>23</v>
      </c>
      <c r="F19" s="62">
        <v>750</v>
      </c>
      <c r="G19" s="27"/>
      <c r="H19" s="27"/>
      <c r="I19" s="27">
        <f t="shared" ref="I19" si="1">F19*G19</f>
        <v>0</v>
      </c>
      <c r="J19" s="12"/>
    </row>
    <row r="20" spans="3:10" s="11" customFormat="1" ht="76.8" customHeight="1" x14ac:dyDescent="0.25">
      <c r="C20" s="24">
        <v>4005028</v>
      </c>
      <c r="D20" s="43" t="s">
        <v>24</v>
      </c>
      <c r="E20" s="38" t="s">
        <v>23</v>
      </c>
      <c r="F20" s="42">
        <v>560</v>
      </c>
      <c r="G20" s="27"/>
      <c r="H20" s="27"/>
      <c r="I20" s="26">
        <f t="shared" si="0"/>
        <v>0</v>
      </c>
      <c r="J20" s="12"/>
    </row>
    <row r="21" spans="3:10" s="11" customFormat="1" ht="79.8" customHeight="1" x14ac:dyDescent="0.25">
      <c r="C21" s="24">
        <v>4005031</v>
      </c>
      <c r="D21" s="43" t="s">
        <v>25</v>
      </c>
      <c r="E21" s="38" t="s">
        <v>23</v>
      </c>
      <c r="F21" s="42">
        <v>350</v>
      </c>
      <c r="G21" s="27"/>
      <c r="H21" s="27"/>
      <c r="I21" s="26">
        <f t="shared" si="0"/>
        <v>0</v>
      </c>
      <c r="J21" s="12"/>
    </row>
    <row r="22" spans="3:10" s="11" customFormat="1" x14ac:dyDescent="0.25">
      <c r="C22" s="24"/>
      <c r="D22" s="41"/>
      <c r="E22" s="38"/>
      <c r="F22" s="42"/>
      <c r="G22" s="27"/>
      <c r="H22" s="27"/>
      <c r="I22" s="28">
        <f>SUM(I15:I21)</f>
        <v>0</v>
      </c>
      <c r="J22" s="12"/>
    </row>
    <row r="23" spans="3:10" s="11" customFormat="1" x14ac:dyDescent="0.25">
      <c r="C23" s="39" t="s">
        <v>16</v>
      </c>
      <c r="D23" s="40" t="s">
        <v>26</v>
      </c>
      <c r="E23" s="15"/>
      <c r="F23" s="15"/>
      <c r="G23" s="15"/>
      <c r="H23" s="15"/>
      <c r="I23" s="15"/>
      <c r="J23" s="12"/>
    </row>
    <row r="24" spans="3:10" s="11" customFormat="1" ht="86.4" customHeight="1" x14ac:dyDescent="0.25">
      <c r="C24" s="24" t="s">
        <v>27</v>
      </c>
      <c r="D24" s="43" t="s">
        <v>28</v>
      </c>
      <c r="E24" s="38" t="s">
        <v>29</v>
      </c>
      <c r="F24" s="42">
        <v>10</v>
      </c>
      <c r="G24" s="27"/>
      <c r="H24" s="27"/>
      <c r="I24" s="26">
        <f t="shared" ref="I24:I26" si="2">F24*G24</f>
        <v>0</v>
      </c>
      <c r="J24" s="12"/>
    </row>
    <row r="25" spans="3:10" s="11" customFormat="1" ht="85.8" customHeight="1" x14ac:dyDescent="0.25">
      <c r="C25" s="24" t="s">
        <v>30</v>
      </c>
      <c r="D25" s="41" t="s">
        <v>31</v>
      </c>
      <c r="E25" s="38" t="s">
        <v>29</v>
      </c>
      <c r="F25" s="42">
        <v>12</v>
      </c>
      <c r="G25" s="27"/>
      <c r="H25" s="27"/>
      <c r="I25" s="26">
        <f t="shared" si="2"/>
        <v>0</v>
      </c>
      <c r="J25" s="12"/>
    </row>
    <row r="26" spans="3:10" s="11" customFormat="1" ht="170.4" customHeight="1" x14ac:dyDescent="0.25">
      <c r="C26" s="24" t="s">
        <v>32</v>
      </c>
      <c r="D26" s="41" t="s">
        <v>33</v>
      </c>
      <c r="E26" s="38" t="s">
        <v>29</v>
      </c>
      <c r="F26" s="42">
        <v>5</v>
      </c>
      <c r="G26" s="27"/>
      <c r="H26" s="27"/>
      <c r="I26" s="26">
        <f t="shared" si="2"/>
        <v>0</v>
      </c>
      <c r="J26" s="12"/>
    </row>
    <row r="27" spans="3:10" s="11" customFormat="1" x14ac:dyDescent="0.25">
      <c r="C27" s="24"/>
      <c r="D27" s="41"/>
      <c r="E27" s="38"/>
      <c r="F27" s="42"/>
      <c r="G27" s="27"/>
      <c r="H27" s="27"/>
      <c r="I27" s="28">
        <f>SUM(I24:I26)</f>
        <v>0</v>
      </c>
      <c r="J27" s="12"/>
    </row>
    <row r="28" spans="3:10" s="16" customFormat="1" ht="9.6" x14ac:dyDescent="0.2">
      <c r="C28" s="17"/>
      <c r="D28" s="17"/>
      <c r="E28" s="22"/>
      <c r="F28" s="35"/>
      <c r="G28" s="22"/>
      <c r="H28" s="22"/>
      <c r="I28" s="19"/>
      <c r="J28" s="25"/>
    </row>
    <row r="29" spans="3:10" s="17" customFormat="1" ht="12.75" customHeight="1" x14ac:dyDescent="0.25">
      <c r="F29" s="20"/>
      <c r="G29" s="21" t="s">
        <v>8</v>
      </c>
      <c r="H29" s="21"/>
      <c r="I29" s="29">
        <f>+I27+I22</f>
        <v>0</v>
      </c>
      <c r="J29" s="21"/>
    </row>
    <row r="30" spans="3:10" s="17" customFormat="1" ht="12.75" customHeight="1" x14ac:dyDescent="0.25">
      <c r="F30" s="20"/>
      <c r="G30" s="21" t="s">
        <v>9</v>
      </c>
      <c r="H30" s="21"/>
      <c r="I30" s="29">
        <f>+I29*0.16</f>
        <v>0</v>
      </c>
      <c r="J30" s="21"/>
    </row>
    <row r="31" spans="3:10" s="17" customFormat="1" ht="12.75" customHeight="1" x14ac:dyDescent="0.2">
      <c r="D31" s="44"/>
      <c r="E31" s="22"/>
      <c r="F31" s="35"/>
      <c r="G31" s="20" t="s">
        <v>10</v>
      </c>
      <c r="H31" s="20"/>
      <c r="I31" s="29">
        <f>+I30+I29</f>
        <v>0</v>
      </c>
      <c r="J31" s="21"/>
    </row>
    <row r="32" spans="3:10" s="18" customFormat="1" ht="9.6" x14ac:dyDescent="0.2">
      <c r="C32" s="22"/>
      <c r="D32" s="23"/>
      <c r="E32" s="22"/>
      <c r="F32" s="35"/>
      <c r="G32" s="22"/>
      <c r="H32" s="22"/>
      <c r="I32" s="22"/>
      <c r="J32" s="22"/>
    </row>
    <row r="33" spans="1:9" x14ac:dyDescent="0.25">
      <c r="C33" s="18" t="s">
        <v>45</v>
      </c>
      <c r="D33" s="18"/>
      <c r="E33" s="18" t="s">
        <v>46</v>
      </c>
      <c r="F33" s="36"/>
      <c r="G33" s="18"/>
      <c r="H33" s="18"/>
      <c r="I33" s="63" t="s">
        <v>47</v>
      </c>
    </row>
    <row r="34" spans="1:9" x14ac:dyDescent="0.25">
      <c r="C34" s="22"/>
      <c r="D34" s="23"/>
      <c r="E34" s="22"/>
      <c r="F34" s="35"/>
      <c r="G34" s="22"/>
      <c r="H34" s="22"/>
      <c r="I34" s="32"/>
    </row>
    <row r="35" spans="1:9" s="1" customFormat="1" x14ac:dyDescent="0.25">
      <c r="A35"/>
      <c r="B35"/>
      <c r="C35" s="18"/>
      <c r="D35" s="18"/>
      <c r="E35" s="18"/>
      <c r="F35" s="36"/>
      <c r="G35" s="18"/>
      <c r="H35" s="18"/>
      <c r="I35" s="18"/>
    </row>
    <row r="36" spans="1:9" s="1" customFormat="1" x14ac:dyDescent="0.25">
      <c r="A36"/>
      <c r="B36"/>
      <c r="C36" s="18"/>
      <c r="D36" s="18"/>
      <c r="E36" s="18"/>
      <c r="F36" s="36"/>
      <c r="G36" s="18"/>
      <c r="H36" s="18"/>
      <c r="I36" s="18"/>
    </row>
    <row r="37" spans="1:9" s="1" customFormat="1" x14ac:dyDescent="0.25">
      <c r="A37"/>
      <c r="B37"/>
      <c r="C37" s="18"/>
      <c r="D37" s="18"/>
      <c r="E37" s="18"/>
      <c r="F37" s="36"/>
      <c r="G37" s="18"/>
      <c r="H37" s="18"/>
      <c r="I37" s="18"/>
    </row>
    <row r="38" spans="1:9" s="1" customFormat="1" x14ac:dyDescent="0.25">
      <c r="A38"/>
      <c r="B38"/>
      <c r="C38" s="18"/>
      <c r="D38" s="18"/>
      <c r="E38" s="18"/>
      <c r="F38" s="36"/>
      <c r="G38" s="18"/>
      <c r="H38" s="18"/>
      <c r="I38" s="18"/>
    </row>
    <row r="39" spans="1:9" s="1" customFormat="1" x14ac:dyDescent="0.25">
      <c r="A39"/>
      <c r="B39"/>
      <c r="C39" s="18"/>
      <c r="D39" s="18"/>
      <c r="E39" s="18"/>
      <c r="F39" s="36"/>
      <c r="G39" s="18"/>
      <c r="H39" s="18"/>
      <c r="I39" s="18"/>
    </row>
    <row r="40" spans="1:9" s="1" customFormat="1" x14ac:dyDescent="0.25">
      <c r="A40"/>
      <c r="B40"/>
      <c r="C40" s="18"/>
      <c r="D40" s="18"/>
      <c r="E40" s="18"/>
      <c r="F40" s="36"/>
      <c r="G40" s="18"/>
      <c r="H40" s="18"/>
      <c r="I40" s="18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92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FACHADAS CENTRO HISTORICO</vt:lpstr>
      <vt:lpstr>'FACHADAS CENTRO HISTORICO'!Área_de_impresión</vt:lpstr>
      <vt:lpstr>'FACHADAS CENTRO HISTORICO'!Títulos_a_imprimir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2022-10-10T20:07:14Z</cp:lastPrinted>
  <dcterms:created xsi:type="dcterms:W3CDTF">2014-06-26T15:10:42Z</dcterms:created>
  <dcterms:modified xsi:type="dcterms:W3CDTF">2023-10-20T19:20:43Z</dcterms:modified>
</cp:coreProperties>
</file>