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4_Baños_Melchor Ocampo\"/>
    </mc:Choice>
  </mc:AlternateContent>
  <xr:revisionPtr revIDLastSave="0" documentId="13_ncr:1_{7583F555-9B79-4EA6-A70E-CDA35835515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REHAB SANI MELCHOR OCAM ajusta2" sheetId="37" r:id="rId2"/>
  </sheets>
  <definedNames>
    <definedName name="_xlnm.Print_Area" localSheetId="0">FACTIBILIDAD!$B$1:$G$96</definedName>
    <definedName name="_xlnm.Print_Area" localSheetId="1">'REHAB SANI MELCHOR OCAM ajusta2'!$C$1:$I$145</definedName>
    <definedName name="_xlnm.Print_Titles" localSheetId="0">FACTIBILIDAD!$1:$9</definedName>
    <definedName name="_xlnm.Print_Titles" localSheetId="1">'REHAB SANI MELCHOR OCAM ajusta2'!$1:$12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8" i="37" l="1"/>
  <c r="J77" i="37"/>
  <c r="I141" i="37" l="1"/>
  <c r="I142" i="37" s="1"/>
  <c r="I143" i="37" s="1"/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<sst xmlns="http://schemas.openxmlformats.org/spreadsheetml/2006/main" count="467" uniqueCount="266">
  <si>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</si>
  <si>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</si>
  <si>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</si>
  <si>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</si>
  <si>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</si>
  <si>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</si>
  <si>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</si>
  <si>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</si>
  <si>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</si>
  <si>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</si>
  <si>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</si>
  <si>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</si>
  <si>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</si>
  <si>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</si>
  <si>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</si>
  <si>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</si>
  <si>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</si>
  <si>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</si>
  <si>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</si>
  <si>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</si>
  <si>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</si>
  <si>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</si>
  <si>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</si>
  <si>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</si>
  <si>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</si>
  <si>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</si>
  <si>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</si>
  <si>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</si>
  <si>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</si>
  <si>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</si>
  <si>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</si>
  <si>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</si>
  <si>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</si>
  <si>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</si>
  <si>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</si>
  <si>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</si>
  <si>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</si>
  <si>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</si>
  <si>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</si>
  <si>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</si>
  <si>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</si>
  <si>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</si>
  <si>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</si>
  <si>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</si>
  <si>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</si>
  <si>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</si>
  <si>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</si>
  <si>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</si>
  <si>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</si>
  <si>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</si>
  <si>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</si>
  <si>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</si>
  <si>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</si>
  <si>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</si>
  <si>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</si>
  <si>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</si>
  <si>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</si>
  <si>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</si>
  <si>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</si>
  <si>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</si>
  <si>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</si>
  <si>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</si>
  <si>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</si>
  <si>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</si>
  <si>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</si>
  <si>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</si>
  <si>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</si>
  <si>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</si>
  <si>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</si>
  <si>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</si>
  <si>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</si>
  <si>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</si>
  <si>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</si>
  <si>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</si>
  <si>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</si>
  <si>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</si>
  <si>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</si>
  <si>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</si>
  <si>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</si>
  <si>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</si>
  <si>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</si>
  <si>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</si>
  <si>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</si>
  <si>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</si>
  <si>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</si>
  <si>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</si>
  <si>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</si>
  <si>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</si>
  <si>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</si>
  <si>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</si>
  <si>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</si>
  <si>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</si>
  <si>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</si>
  <si>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</si>
  <si>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</si>
  <si>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</si>
  <si>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</si>
  <si>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</si>
  <si>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</si>
  <si>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</si>
  <si>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</si>
  <si>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</si>
  <si>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</si>
  <si>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</si>
  <si>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</si>
  <si>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</si>
  <si>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</si>
  <si>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</si>
  <si>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</si>
  <si>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</si>
  <si>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</si>
  <si>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</si>
  <si>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</si>
  <si>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</si>
  <si>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</si>
  <si>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</si>
  <si>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</si>
  <si>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</si>
  <si>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</si>
  <si>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</si>
  <si>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</si>
  <si>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</si>
  <si>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</si>
  <si>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</si>
  <si>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</si>
  <si>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</si>
  <si>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</si>
  <si>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</si>
  <si>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</si>
  <si>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</si>
  <si>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</si>
  <si>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</si>
  <si>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</si>
  <si>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</si>
  <si>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</si>
  <si>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</si>
  <si>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</si>
  <si>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</si>
  <si>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</si>
  <si>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</si>
  <si>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</si>
  <si>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</si>
  <si>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</si>
  <si>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>REHABILITACION DE MODULOS SANITARIOS EN ESCUELA PRIMARIA MELCHOR OCAMPO ART. 123 EN CALLE MACUSPANA EN LA COLONIA PETROLERA, DEL MUNICIPIO DE REYNOSA, TAMAULIPAS.</t>
  </si>
  <si>
    <t xml:space="preserve">  PZA</t>
  </si>
  <si>
    <t xml:space="preserve">   FIRME DE CONCRETO Y BANQUETAS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</si>
  <si>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</si>
  <si>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CONSTRUCCION DE BANQUETA DE 10 CM. DE ESPESOR, CON CONCRETO HECHO EN OBRA DE F'C= 150 KG/CM2, TMA DE 19 MM, R.N. (10-12 CM), JUNTAS FRIAS @ 3.00 MTS, ACABADO SEMIPULIDO, VOLTEADOR EN JUNTAS Y ARISTAS, INCLUYE: HULE NEGRO DE POLIETILENO CALIBRE 400, CIMBRA, DESCIMBRA, MATERIALES, HERRAMIENTA, MANO DE OBRA Y TODO LO NECESARIO PARA SU CORRECTA EJECUCION.</t>
  </si>
  <si>
    <t xml:space="preserve">   ACABADOS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</si>
  <si>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</si>
  <si>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SUMINISTRO Y COLOCACIÓN DE LAMBRIN DE AZULEJO MOD. HELSINKI COLOR BLANCO BRILLANTE DE 20 X 30 CM, MARCA VITROMEX O SIMILAR EN CALIDAD, ASENTADO CON CEMENTO PEGA AZULEJO Y JUNTEADO CON CEMENTO BLANCO, REPELLADO CON MORTERO CEM-ARENA PROP:1:4 Y 1.5 CM DE ESPESOR. INCLUYE: MATERIALES, MANO DE OBRA, CORTES, HERRAMIENTA Y DESPERDICIOS.</t>
  </si>
  <si>
    <t xml:space="preserve">   HERRERIA Y CANCELERIA</t>
  </si>
  <si>
    <t xml:space="preserve">   MOBILIARIO SANITARIO</t>
  </si>
  <si>
    <t xml:space="preserve">      SUMINISTRO Y COLOCACIÓN DE LAVABO SOBRE CUBIERTA MARCA ORION MODELO VENUS SKU#52060021 COLOR BLANCO, O SIMILAR EN CALIDAD. INCLUYE: LLAVE MEZCLADORA MARCA URREA MODELO QUEEN SKU#46QC, CONTRA DE REJILLA, CESPOL CROMADO, LLAVE DE PASO, ALIMENTADOR FLEXIBLE, MATERIALES, HERRAMIENTAS, MANO DE OBRA Y PRUEBAS PARA SU CORRECTO FUNCIONAMIENTO.</t>
  </si>
  <si>
    <t xml:space="preserve">      SUMINISTRO Y COLOCACION DE MINGTORIO CON FLUXOMETRO DE PALANCA DE 2.8 LPD MARCA URREA SKU#KMG1312 COLOR BLANCO, O SIMILAR EN CALIDAD. INCLUYE: MATERIAL, EQUIPO, HERRAMIENTA, MANO DE OBRA, ACCESORIOS, CONEXIONES Y PRUEBAS PARA SU CORRECTO FUNCIONAMIENTO.</t>
  </si>
  <si>
    <t xml:space="preserve">      SUMINISTRO Y COLOCACIÓN DE COLADERA DE PISO MCA. HELVEX, MOD. NO. 24. COMPRENDE: COLOCACIÓN EN PISO, RECIBIMIENTO DE MORTERO CEMENTO ARENA PROP. 1:4, BOQUILLAS DE CEMENTO BLANCO, PROTECCIÓN HASTA TERMINAR LA OBRA, INCLUYE: MATERIALES, MANO DE OBRA, LIMPIEZA, HERRAMIENTA Y EQUIPO.</t>
  </si>
  <si>
    <t xml:space="preserve">      SUMINISTRO Y COLOCACION DE JABONERA DE CERÁMICA MARCA VITROMEX O SIMILAR EN CALIDAD, LÍNEA 100, COLOR BLANCO, INCLUYE: SUMINISTRO , COLOCACIÓN, PREPARACIÓN EN MURO PARA SU COLOCACIÓN, MATERIAL, MANO DE OBRA, LIMPIEZA, HERRAMIENTA Y EQUIPO.</t>
  </si>
  <si>
    <t xml:space="preserve">      SUMINISTRO Y COLOCACION DE DISPENSADOR DE PAPEL HIGIENICO JUMBO MARCA ULINE MOD. H-1127 DE PLASTICO O SIMILAR, INCLUYE: SUMINISTRO, COLOCACIÓN, HERRAJES PARA COLOCACION EN MURO, MATERIAL, MANO DE OBRA, LIMPIEZA, HERRAMIENTA, EQUIPO Y TODO LO NECESARIO PARA SU CORRECTO FUNCIONAMIENTO.</t>
  </si>
  <si>
    <t xml:space="preserve">   INSTALACION SANITARIA</t>
  </si>
  <si>
    <t>SAL</t>
  </si>
  <si>
    <t>4013082-A</t>
  </si>
  <si>
    <t xml:space="preserve">      SALIDA SANITARIA PARA MUEBLE A N.P.T CON TUBERIA DE PVC SANITARIO DE 4" DE DIÁMETRO. INCLUYE: CONEXIONES, CODOS, TEE, YEE, MATERIALES, DESPERDICIOS, CONEXIÓN Y PRUEBAS, MANO DE OBRA HERRAMIENTA, EQUIPO Y TODO LO NECESARIO PARA SU CORRECTO FUNCIONAMIENTO.</t>
  </si>
  <si>
    <t>4013082-B</t>
  </si>
  <si>
    <t xml:space="preserve">      SALIDA SANITARIA PARA MUEBLE A 0.40 MTS, S.N.P.T CON TUBERIA DE PVC SANITARIO DE 2" DE DIÁMETRO. INCLUYE: CONEXIONES, CODOS, TEE, YEE, MATERIALES, DESPERDICIOS, CONEXIÓN Y PRUEBAS, MANO DE OBRA HERRAMIENTA, EQUIPO Y TODO LO NECESARIO PARA SU CORRECTO FUNCIONAMIENTO.</t>
  </si>
  <si>
    <t xml:space="preserve">      SUMINISTRO E INSTALACION DE TUBERÍA DE P.V.C. DE 4" DE DIÁMETRO (10 CM). SANITARIA, INCLUYE: MATERIAL, EQUIPO, HERRAMIENTA, MANO DE OBRA, CODOS DE PVC DE 4" Ø, X 90° Y 45°, ACARREO, TRAZO, EXCAVACIÓN, RELLENO Y TODO LO NECESARIO PARA SU CORRECTA EJECUCION.</t>
  </si>
  <si>
    <t xml:space="preserve">   INSTALACION ELECTRICA</t>
  </si>
  <si>
    <t xml:space="preserve">   OBRA EXTERIOR RED SANITARIA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</si>
  <si>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</si>
  <si>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</si>
  <si>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</si>
  <si>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</si>
  <si>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5025211-A</t>
  </si>
  <si>
    <t>4001078-A</t>
  </si>
  <si>
    <t xml:space="preserve">      PREPARACION DE SUPERFICIE PARA RECIBIR ACABADOS, A BASE DE MORTERO CEMENTO ARENA, PROPORCION  1:4, INCLUYE: RESANES, EMBOQUILLADOS, SELLADOR, MANO DE OBRA, LIMPIEZA, PREPARACIÓN DE LA SUPERFICIE, ACARREOS A CUALQUIER ALTURA Y TODO LO NECESARIO PARA SU CORRECTO FUNCIONAMIENTO.</t>
  </si>
  <si>
    <t xml:space="preserve">      SUMINISTRO Y COLOCACION DE CANCEL DE ALUMINIO, COMPUESTO POR 2 FIJOS Y 2 CORREDIZOS, CON UNA SUPERFICIE DE 3.96 X 0.60 MTS, CADA MÓDULO ESTARÁ FORMADO POR UN VIDRIO TRANSPARENTE DE 6 MM DE ESPESOR Y PERFILERIA DE ALUMINIO ANODIZADO DE 2" X 1.25", MARCA CUPRUM O SIMILAR EN CALIDAD, INCLUYE: CERRADURA TIPO GANCHO O PERICO, ACCESORIOS, TAPAJUNTA LATERAL, CAJA ENSAMBLE SUPERIOR Y REPIZON, MATERIALES, DESPERDICIOS, HERRAMIENTA, EQUIPO, MANO DE OBRA Y TODO LO NECESARIO PARA SU CORRECTO FUNCIONAMIENTO.</t>
  </si>
  <si>
    <t xml:space="preserve">      SUMINISTRO Y COLOCACION DE CANCEL DE ALUMINIO, COMPUESTO POR 2 FIJOS Y 2 CORREDIZOS, CON UNA SUPERFICIE DE 3.81 X 0.60 MTS, CADA MÓDULO ESTARÁ FORMADO POR UN VIDRIO TRANSPARENTE DE 6 MM DE ESPESOR Y PERFILERIA DE ALUMINIO ANODIZADO DE 2" X 1.25", MARCA CUPRUM O SIMILAR EN CALIDAD, INCLUYE: CERRADURA TIPO GANCHO O PERICO, ACCESORIOS, TAPAJUNTA LATERAL, CAJA ENSAMBLE SUPERIOR Y REPIZON, MATERIALES, DESPERDICIOS, HERRAMIENTA, EQUIPO, MANO DE OBRA Y TODO LO NECESARIO PARA SU CORRECTO FUNCIONAMIENTO.</t>
  </si>
  <si>
    <t xml:space="preserve">      SUMINISTRO Y COLOCACION DE CANCEL DE ALUMINIO, COMPUESTO POR 2 FIJOS Y 2 CORREDIZOS, CON UNA SUPERFICIE DE 3.86 X 0.60 MTS, CADA MÓDULO ESTARÁ FORMADO POR UN VIDRIO TRANSPARENTE DE 6 MM DE ESPESOR Y PERFILERIA DE ALUMINIO ANODIZADO DE 2" X 1.25", MARCA CUPRUM O SIMILAR EN CALIDAD, INCLUYE: CERRADURA TIPO GANCHO O PERICO, ACCESORIOS, TAPAJUNTA LATERAL, CAJA ENSAMBLE SUPERIOR Y REPIZON, MATERIALES, DESPERDICIOS, HERRAMIENTA, EQUIPO, MANO DE OBRA Y TODO LO NECESARIO PARA SU CORRECTO FUNCIONAMIENTO.</t>
  </si>
  <si>
    <t>4006035-B</t>
  </si>
  <si>
    <t xml:space="preserve">      SUMINISTRO Y COLOCACION DE CANCEL DE ALUMINIO COMPUESTO POR MARCO PERFIL 2", SUPERFICIE 0.97 X 2.65 M. PUERTA MULTYPANEL Y CHAPA CON MANIJA Y LLAVE TIPO CAPCE PHILLIPS # 3065 O SIMILAR EN CALIDAD Y DURACION. INCLUYE, FIJO DE 0.60 MTS., EQUIPO, HERRAMIENTA, MANO DE OBRA  Y TODO LO NECESARIO PARA SU CORRECTA EJECUCION.</t>
  </si>
  <si>
    <t>4006035-A</t>
  </si>
  <si>
    <t xml:space="preserve">      SUMINISTRO Y COLOCACION DE CANCEL DE ALUMINIO COMPUESTO POR MARCO PERFIL 2", SUPERFICIE 0.90 X 2.65 M. PUERTA MULTYPANEL Y CHAPA CON MANIJA Y LLAVE TIPO CAPCE PHILLIPS # 3065 O SIMILAR EN CALIDAD Y DURACION. INCLUYE, FIJO DE 0.60 MTS., EQUIPO, HERRAMIENTA, MANO DE OBRA  Y TODO LO NECESARIO PARA SU CORRECTA EJECUCION.</t>
  </si>
  <si>
    <t xml:space="preserve">      SUMINISTRO E INSTALACION DE PUERTA DE MAMPARA DE 0.68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</si>
  <si>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 xml:space="preserve">      SUMINISTRO E INSTALACION DE PUERTA DE MAMPARA DE 0.87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</si>
  <si>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 xml:space="preserve">      SUMINISTRO E INSTALACION DE PUERTA DE MAMPARA DE 0.64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</si>
  <si>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 xml:space="preserve">      SUMINISTRO E INSTALACION DE PUERTA DE MAMPARA DE 0.73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</si>
  <si>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 xml:space="preserve">      SUMINISTRO E INSTALACION DE MAMPARA DIVISORIA PARA MINGITORIO DE 0.56 X 1.58 M, FORMADA POR TABLERO DE DUELA PARA ENSAMBLAR TIPO COMERCIAL No. 170 DE LAMINA CAL. 18 DE 170 MM. MARCA PROLAMSA O SIMILAR EN CALIDAD.  INCLUYE: MARCO A BASE DE PERFILES DE SECCION CUADRADA  TIPO COMERCIAL P-150 DE LAMINA CAL. 18 DE 1-1/2" X 1-1/2" (38 X 38 MM), TABLERO SOLDADO A MARCO ACABADO CON PINTURA EPOXICA Y TERMINADO CON ESMALTE ALQUIDALICO, MATERIALES, ANCLAJES, CORTES, SOLDADURAS, DESPERDICIOS, HERRAMIENTA, EQUIPO, MANO DE OBRA Y TODO LO NECESARIO PARA SU CORRECTA INSTALACION.</t>
  </si>
  <si>
    <t xml:space="preserve">      SUMINISTRO Y COLOCACIÓN DE SANITARIO REDONDO 4.80 LPD, MARCA ORION  MODELO  FUTURA L DUAL URREA SKU #58018022, COLOR BLANCO O SIMILAR EN CALIDAD. INCLUYE: FLETE, HERRAJES, LLAVE DE PASO, ASIENTOS, CONEXIONES, CUELLO DE CERA, MATERIALES, HERRAMIENTA, MANO DE OBRA Y PRUEBAS PARA SU CORRECTO FUNCIONAMIENTO.</t>
  </si>
  <si>
    <t xml:space="preserve">      SUMINISTRO Y COLOCACION DE ESPEJO BISELADO DE 1-1/2", RECTANGULAR CON MEDIDAS DE 1.10 X 2.40 MTS, DE 6 MM DE ESPESOR, CON ACABADO DE MARCO DE ALUMINIO COLOR NEGRO DE 1-3/4", INCLUYE: EQUIPO, MATERIAL, HERRAMIENTA, MANO DE OBRA Y TODO LO NECESARIO PARA SU CORRECTO FUNCIONAMIENTO.</t>
  </si>
  <si>
    <t xml:space="preserve">      SALIDA SANITARIA PARA COLADERA, Y/O TAPON REGISTRO, CON TUBO DE PVC 2" Ø,  INCLUYE: CONEXIONES (CODOS, TEES, YES,), MATERIALES, DESPERDICIOS, CONEXIÓN Y PRUEBAS, MANO DE OBRA HERRAMIENTA,  EQUIPO Y TODO LO NECESARIO PARA SU CORRECTO FUNCIONAMIENTO.</t>
  </si>
  <si>
    <t xml:space="preserve">      SUMINISTRO E INSTALACION DE TUBO DE PVC SANITARIO DE 2" Ø, INCLUYE: MATERIAL, HERRAMIENTAS, MANO DE OBRA, CODOS DE PVC DE 2" Ø X 90° Y 45°, CORTES, DESPERDICIOS, EQUIPO Y TODO LO NECESARIO PARA SU CORRECTO FUNCIONAMIENTO.</t>
  </si>
  <si>
    <t>4013078-D</t>
  </si>
  <si>
    <t xml:space="preserve">      SUMINISTRO E INSTALACION DE TUBERÍA DE P.V.C. DE 6" DE DIÁMETRO (15 CM). SANITARIA, INCLUYE: MATERIAL, EQUIPO, HERRAMIENTA, MANO DE OBRA, CODOS DE PVC DE 4" Ø, X 90° Y 45°, ACARREO, TRAZO, EXCAVACIÓN, RELLENO Y TODO LO NECESARIO PARA SU CORRECTA EJECUCION.</t>
  </si>
  <si>
    <t xml:space="preserve">      CANALIZACION AEREA CON TUBERIA CONDUIT GALVANIZADA PARED DELGADA DE 1/2" Ø, (13 MM ),  SOBREPUESTA EN LOSA, INCLUYE: MATERIALES MISCELÁNEOS, DOBLECES, COPLES, ABRAZADERAS, ACARREOS, FLETES, DESPERDICIOS, CORTES, HERRAMIENTA, EQUIPO, MANO DE OBRA ESPECIALIZADA Y TODO LO NECESARIO PARA SU CORRECTO FUNCIONAMIENTO.</t>
  </si>
  <si>
    <t xml:space="preserve">      SUMINISTRO E INSTALACION DE CABLE DE COBRE 12 AWG THW-2-LS, MARCA VIAKON O SIMILAR EN CALIDAD. INCLUYE: MATERIALES, HERRAMIENTAS, MANO DE OBRA ESPECIALIZADA Y TODO LO NECESARIO PARA SU CORRECTA INSTALACION.</t>
  </si>
  <si>
    <t xml:space="preserve">      SUMINISTRO E INSTALACION DE CABLE DE COBRE 14 AWG THW-2-LS, MARCA VIAKON O SIMILAR EN CALIDAD. INCLUYE: MATERIALES, HERRAMIENTAS, MANO DE OBRA ESPECIALIZADA Y TODO LO NECESARIO PARA SU CORRECTA INSTALACION.</t>
  </si>
  <si>
    <t xml:space="preserve">      SUMINISTRO E INSTALACION DE CAJA GALVANIZADA CUADRADA DE 4 X 4", REFORZADA, INCLUYE: MATERIALES, HERRAMIENTAS, EQUIPO, MANO DE OBRA ESPECIALIZADA Y TODO LO NECESARIO PARA SU CORRECTO FUNCIONAMIENTO.</t>
  </si>
  <si>
    <t xml:space="preserve">      SUMINISTRO E INSTALACION DE LUMINARIA DE PANEL DE 120 X 30 CMS, (EMPOTRADA EN PLAFON O SUSPENDIDA EN LOSA APARENTE), MODELO PANELED OF1094BBNA, MARCA CONSTRULITA O SIMILAR, INCLUYE: HERRAMIENTA, EQUIPO, CONEXIONES, PRUEBAS, ACARREOS, FLETES, DESPERDICIOS, MATERIALES, MANO DE OBRA Y TODO LO NECESARIO PARA SU CORRECTO FUNCIONAMIENTO</t>
  </si>
  <si>
    <t xml:space="preserve">   PLANTA BAJA</t>
  </si>
  <si>
    <t>I-1.1</t>
  </si>
  <si>
    <t xml:space="preserve">   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</si>
  <si>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      DESMANTELAMIENTO Y RETIRO DE LUMINARIA COMPLETA EXISTENTE, QUE SE ENTREGARA A SERVICIOS PRIMARIOS, INCLUYE: EXTRACCION DE CABLEADO, EQUIPO, HERRAMIENTA, MANO DE OBRA Y TODO LO NECESARIO PARA SU CORRECTO FUNCIONAMIENTO.</t>
  </si>
  <si>
    <t xml:space="preserve">         DESMANTELAMIENTO Y RETIRO DE CONTACTOS ELECTRICOS EXISTENTES, INCLUYE: EXTRACCION DE CABLEADO EXISTENTE, HERRAMIENTA, EQUIPO, MANO DE OBRA Y TODO LO NECESARIO PARA SU CORRECTA EJECUCION Y FUNCIONAMIENTO.</t>
  </si>
  <si>
    <t xml:space="preserve">         DESMANTELAMIENTO Y RETIRO DE APAGADORES ELECTRICOS EXISTENTES, INCLUYE: EXTRACCION DE CABLEADO EXISTENTE, HERRAMIENTA, EQUIPO, MANO DE OBRA Y TODO LO NECESARIO PARA SU CORRECTA EJECUCION Y FUNCIONAMIENTO.</t>
  </si>
  <si>
    <t xml:space="preserve">         DESINSTALACION DE PUERTA DE MADERA EXISTENTE, INCLUIDO MARCO DE 0.90 X 2.05 M, INCLUYE: ACARREOS INTERNOS Y SU DISPOSICION FINAL EN EL LUGAR INDICADO, RETIRO DE HERRAJES, MANO DE OBRA, EQUIPO Y HERRAMIENTA NECESARIA PARA EL CORRECTO FUNCIONAMIENTO DE LOS TRABAJOS.</t>
  </si>
  <si>
    <t xml:space="preserve">         DESINSTALACION DE PUERTA METALICA EXISTENTE DE 0.64 X 1.30 MTS, INCLUYE: ACARREOS INTERNOS Y SU DISPOSICION FINAL EN EL LUGAR INDICADO, RETIRO DE HERRAJES, MANO DE OBRA, EQUIPO, HERRAMIENTA NECESARIA PARA EL CORRECTO FUNCIONAMIENTO DE LOS TRABAJOS.</t>
  </si>
  <si>
    <t xml:space="preserve">         DESINSTALACION DE PUERTA METALICA EXISTENTE DE 0.73 X 1.30 MTS, INCLUYE: ACARREOS INTERNOS Y SU DISPOSICION FINAL EN EL LUGAR INDICADO, RETIRO DE HERRAJES, MANO DE OBRA, EQUIPO, HERRAMIENTA NECESARIA PARA EL CORRECTO FUNCIONAMIENTO DE LOS TRABAJOS.</t>
  </si>
  <si>
    <t xml:space="preserve">         DESINSTALACION DE PUERTA METALICA EXISTENTE DE 0.87 X 1.30 MTS, INCLUYE: ACARREOS INTERNOS Y SU DISPOSICION FINAL EN EL LUGAR INDICADO, RETIRO DE HERRAJES, MANO DE OBRA, EQUIPO, HERRAMIENTA NECESARIA PARA EL CORRECTO FUNCIONAMIENTO DE LOS TRABAJOS.</t>
  </si>
  <si>
    <t xml:space="preserve">         DESINSTALACION DE PUERTA METALICA EXISTENTE DE 0.68 X 1.30 MTS, INCLUYE: ACARREOS INTERNOS Y SU DISPOSICION FINAL EN EL LUGAR INDICADO, RETIRO DE HERRAJES, MANO DE OBRA, EQUIPO, HERRAMIENTA NECESARIA PARA EL CORRECTO FUNCIONAMIENTO DE LOS TRABAJOS.</t>
  </si>
  <si>
    <t xml:space="preserve">         DESMANTELAMIENTO DE CANCEL DE ALUMINIO, COMPUESTO POR 3 FIJOS Y 2 CORREDIZOS, CON DIMENCIONES TOTALES DE 4.83 X 0.60 MTS, PERFIL DE 2",  INCLUYE: RETIRO DE CRISTAL TRANSPARENTE, ACARREOS, MATERIALES, HERRAMIENTA, MANO DE OBRA Y TODO LO NECESARIO PARA SU CORRECTO FUNCIONAMIENTO.</t>
  </si>
  <si>
    <t xml:space="preserve">         DESMANTELAMIENTO DE CANCEL DE ALUMINIO, COMPUESTO POR 3 FIJOS Y 2 CORREDIZOS, CON DIMENCIONES TOTALES DE 3.96 X 0.60 MTS, PERFIL DE 2",  INCLUYE: RETIRO DE CRISTAL TRANSPARENTE, ACARREOS, MATERIALES, HERRAMIENTA, MANO DE OBRA Y TODO LO NECESARIO PARA SU CORRECTO FUNCIONAMIENTO.</t>
  </si>
  <si>
    <t xml:space="preserve">         DESMANTELAMIENTO DE CANCEL DE ALUMINIO, COMPUESTO POR 3 FIJOS Y 2 CORREDIZOS, CON DIMENCIONES TOTALES DE 4.71 X 0.60 MTS, PERFIL DE 2",  INCLUYE: RETIRO DE CRISTAL TRANSPARENTE, ACARREOS, MATERIALES, HERRAMIENTA, MANO DE OBRA Y TODO LO NECESARIO PARA SU CORRECTO FUNCIONAMIENTO.</t>
  </si>
  <si>
    <t xml:space="preserve">         RETIRO DE ESPEJO EN BAÑOS DE 0.80X1.20 M, INCLUYE: MANO DE OBRA, EQUIPO Y HERRAMIENTA NECESARIA PARA LA CORRECTA EJECUCION DE LOS TRABAJOS</t>
  </si>
  <si>
    <t xml:space="preserve">         DEMOLICION DE PISO CERAMICO.INCLUYE,:ACARREOS  LIMPIEZA Y RETIRO DE SOBRANTES FUERA DE LA OBRA, HERRAMIENTA, MATERIALES, EQUIPO Y MANO DE OBRA</t>
  </si>
  <si>
    <t xml:space="preserve">         DEMOLICION DE LAMBRINES DE AZULEJOS HASTA 1.85 MTS DE ALTURA.  INCLUYE,:ACARREOS  LIMPIEZA Y RETIRO DE SOBRANTES FUERA DE LA OBRA, HERRAMIENTA, MATERIALES, EQUIPO Y MANO DE OBRA</t>
  </si>
  <si>
    <t xml:space="preserve">   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</si>
  <si>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   DEMOLICION DE REGISTRO SANITARIO DE 30 X 50 CMS, Y HASTA 1.00 MTS, DE PROFUNDIDAD, INCLUYE: RETIRO DE MATERIAL SOBRANTE, EQUIPO, HERRAMINTA, MANO DE OBRA Y TODO LO NECESARIO PARA SU CORRECTA EJECUCION Y FUNCIONAMIENTO.</t>
  </si>
  <si>
    <t xml:space="preserve">         DESMANTELAMIENTO DE INODORO Y RETIRO FUERA DE LA OBRA, INCLUYE: EQUIPO, HERRAMIENTA, MANO DE OBRA Y TODO LO NECESARIO PARA SU CORRECTA EJECUCION.</t>
  </si>
  <si>
    <t xml:space="preserve">         DESMANTELAMIENTO DE LAVABO Y RETIRO FUERA DE LA OBRA, INCLUYE: EQUIPO, HERRAMIENTA, MANO DE OBRA Y TODO LO NECESARIO PARA SU CORRECTA EJECUCION.</t>
  </si>
  <si>
    <t xml:space="preserve">         RETIRO DE LLAVE DE JARDIN, INCLUYE: RETIRO DE TUBERIA EXISTENTE, HASTA 10.00 MTS, CONEXIONES, MANO DE OBRA. HERRAMIENTA, EQUIPO, LIMPIEZA Y TODO LO NECESARIO PARA SU CORRECTO FUNCIONAMIENTO.</t>
  </si>
  <si>
    <t>I-1.2</t>
  </si>
  <si>
    <t>I-1.3</t>
  </si>
  <si>
    <t>I-1.4</t>
  </si>
  <si>
    <t>I-1.5</t>
  </si>
  <si>
    <t>I-1.6</t>
  </si>
  <si>
    <t>I-1.7</t>
  </si>
  <si>
    <t>I-1.8</t>
  </si>
  <si>
    <t>I-2.1</t>
  </si>
  <si>
    <t xml:space="preserve">   PLANTA ALTA</t>
  </si>
  <si>
    <t>I-2.2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</si>
  <si>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</si>
  <si>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PREPARACION DE SUPERFICIE PARA RECIBIR ACABADOS, A BASE DE MORTERO CEMENTO ARENA, PROPORCION  1:4, INCLUYE: RESANES, EMBOQUILLADOS, SELLADOR, MANO DE OBRA, LIMPIEZA, PREPARACIÓN DE LA SUPERFICIE, ACARREOS A CUALQUIER ALTURA Y TODO LO NECESARIO PARA SU CORRECTO FUNCIONAMIENTO.</t>
  </si>
  <si>
    <t xml:space="preserve">         SUMINISTRO Y COLOCACIÓN DE LAMBRIN DE AZULEJO MOD. HELSINKI COLOR BLANCO BRILLANTE DE 20 X 30 CM, MARCA VITROMEX O SIMILAR EN CALIDAD, ASENTADO CON CEMENTO PEGA AZULEJO Y JUNTEADO CON CEMENTO BLANCO, REPELLADO CON MORTERO CEM-ARENA PROP:1:4 Y 1.5 CM DE ESPESOR. INCLUYE: MATERIALES, MANO DE OBRA, CORTES, HERRAMIENTA Y DESPERDICIOS.</t>
  </si>
  <si>
    <t xml:space="preserve">         SUMINISTRO Y COLOCACION DE PISO CERAMICO DE 33 X 33 CM COLOR ARENA, MARCA INTERCERAMIC MODELO SAYULITA RIVIERA SAND O  SIMILAR. ASENTADO CON CEMENTO CREST O SIMILAR Y BOQUILLA DE COLOR. INCLUYE: ZOCLO DE 11 CM DE ANCHO DEL MISMO MATERIAL, MANO DE OBRA, EQUIPO, HERRAMIENTA Y TODO LO NECESARIO PARA SU CORRECTA EJECUCION</t>
  </si>
  <si>
    <t>I-2.3</t>
  </si>
  <si>
    <t xml:space="preserve">         SUMINISTRO Y COLOCACION DE CANCEL DE ALUMINIO, COMPUESTO POR 2 FIJOS Y 2 CORREDIZOS, CON UNA SUPERFICIE DE 3.96 X 0.60 MTS, CADA MÓDULO ESTARÁ FORMADO POR UN VIDRIO TRANSPARENTE DE 6 MM DE ESPESOR Y PERFILERIA DE ALUMINIO ANODIZADO DE 2" X 1.25", MARCA CUPRUM O SIMILAR EN CALIDAD, INCLUYE: CERRADURA TIPO GANCHO O PERICO, ACCESORIOS, TAPAJUNTA LATERAL, CAJA ENSAMBLE SUPERIOR Y REPIZON, MATERIALES, DESPERDICIOS, HERRAMIENTA, EQUIPO, MANO DE OBRA Y TODO LO NECESARIO PARA SU CORRECTO FUNCIONAMIENTO.</t>
  </si>
  <si>
    <t xml:space="preserve">         SUMINISTRO Y COLOCACION DE CANCEL DE ALUMINIO, COMPUESTO POR 2 FIJOS Y 2 CORREDIZOS, CON UNA SUPERFICIE DE 3.81 X 0.60 MTS, CADA MÓDULO ESTARÁ FORMADO POR UN VIDRIO TRANSPARENTE DE 6 MM DE ESPESOR Y PERFILERIA DE ALUMINIO ANODIZADO DE 2" X 1.25", MARCA CUPRUM O SIMILAR EN CALIDAD, INCLUYE: CERRADURA TIPO GANCHO O PERICO, ACCESORIOS, TAPAJUNTA LATERAL, CAJA ENSAMBLE SUPERIOR Y REPIZON, MATERIALES, DESPERDICIOS, HERRAMIENTA, EQUIPO, MANO DE OBRA Y TODO LO NECESARIO PARA SU CORRECTO FUNCIONAMIENTO.</t>
  </si>
  <si>
    <t xml:space="preserve">         SUMINISTRO Y COLOCACION DE CANCEL DE ALUMINIO COMPUESTO POR MARCO PERFIL 2", SUPERFICIE 0.90 X 2.65 M. PUERTA MULTYPANEL Y CHAPA CON MANIJA Y LLAVE TIPO CAPCE PHILLIPS # 3065 O SIMILAR EN CALIDAD Y DURACION. INCLUYE, FIJO DE 0.60 MTS., EQUIPO, HERRAMIENTA, MANO DE OBRA  Y TODO LO NECESARIO PARA SU CORRECTA EJECUCION.</t>
  </si>
  <si>
    <t xml:space="preserve">         SUMINISTRO E INSTALACION DE PUERTA DE MAMPARA DE 0.64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</si>
  <si>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 xml:space="preserve">         SUMINISTRO E INSTALACION DE PUERTA DE MAMPARA DE 0.73 X 1.30 M, FORMADA POR TABLERO DE DUELA PARA ENSAMBLAR TIPO COMERCIAL No. 170 DE LAMINA CAL. 18 DE 170 MM. MARCA PROLAMSA O SIMILAR EN CALIDAD. INCLUYE: MARCO A BASE DE PERFILES DE SECCION CUADRADA  TIPO COMERCIAL P-150 Y K-150 DE LAMINA CAL. 18 DE 1-1/2" X 1-1/2" (38 X 38 MM), TABLERO SOLDADO A MARCO ACABADO CON PINTURA EPOXICA Y TERMINADO CON ESMALTE ALQUIDALICO, MATERIALES, ANCLAJES, CORTES, SOLDADURAS, DESPERDICIOS, HERRAMIENTA, EQUIPO, MANO DE OBRA Y TODO LO NECESARIO PARA SU CORRECTO FUNCIONAMIENTO.</t>
  </si>
  <si>
    <t>I-2.4</t>
  </si>
  <si>
    <t xml:space="preserve">         SUMINISTRO Y COLOCACIÓN DE SANITARIO REDONDO 4.80 LPD, MARCA ORION  MODELO  FUTURA L DUAL URREA SKU #58018022, COLOR BLANCO O SIMILAR EN CALIDAD. INCLUYE: FLETE, HERRAJES, LLAVE DE PASO, ASIENTOS, CONEXIONES, CUELLO DE CERA, MATERIALES, HERRAMIENTA, MANO DE OBRA Y PRUEBAS PARA SU CORRECTO FUNCIONAMIENTO.</t>
  </si>
  <si>
    <t xml:space="preserve">         SUMINISTRO Y COLOCACIÓN DE LAVABO SOBRE CUBIERTA MARCA ORION MODELO VENUS SKU#52060021 COLOR BLANCO, O SIMILAR EN CALIDAD. INCLUYE: LLAVE MEZCLADORA MARCA URREA MODELO QUEEN SKU#46QC, CONTRA DE REJILLA, CESPOL CROMADO, LLAVE DE PASO, ALIMENTADOR FLEXIBLE, MATERIALES, HERRAMIENTAS, MANO DE OBRA Y PRUEBAS PARA SU CORRECTO FUNCIONAMIENTO.</t>
  </si>
  <si>
    <t xml:space="preserve">         SUMINISTRO Y COLOCACIÓN DE COLADERA DE PISO MCA. HELVEX, MOD. NO. 24. COMPRENDE: COLOCACIÓN EN PISO, RECIBIMIENTO DE MORTERO CEMENTO ARENA PROP. 1:4, BOQUILLAS DE CEMENTO BLANCO, PROTECCIÓN HASTA TERMINAR LA OBRA, INCLUYE: MATERIALES, MANO DE OBRA, LIMPIEZA, HERRAMIENTA Y EQUIPO.</t>
  </si>
  <si>
    <t xml:space="preserve">         SUMINISTRO Y COLOCACION DE JABONERA DE CERÁMICA MARCA VITROMEX O SIMILAR EN CALIDAD, LÍNEA 100, COLOR BLANCO, INCLUYE: SUMINISTRO , COLOCACIÓN, PREPARACIÓN EN MURO PARA SU COLOCACIÓN, MATERIAL, MANO DE OBRA, LIMPIEZA, HERRAMIENTA Y EQUIPO.</t>
  </si>
  <si>
    <t xml:space="preserve">         SUMINISTRO Y COLOCACION DE DISPENSADOR DE PAPEL HIGIENICO JUMBO MARCA ULINE MOD. H-1127 DE PLASTICO O SIMILAR, INCLUYE: SUMINISTRO, COLOCACIÓN, HERRAJES PARA COLOCACION EN MURO, MATERIAL, MANO DE OBRA, LIMPIEZA, HERRAMIENTA, EQUIPO Y TODO LO NECESARIO PARA SU CORRECTO FUNCIONAMIENTO.</t>
  </si>
  <si>
    <t xml:space="preserve">         SUMINISTRO Y COLOCACION DE ESPEJO BISELADO DE 1-1/2", RECTANGULAR CON MEDIDAS DE 1.10 X 2.40 MTS, DE 6 MM DE ESPESOR, CON ACABADO DE MARCO DE ALUMINIO COLOR NEGRO DE 1-3/4", INCLUYE: EQUIPO, MATERIAL, HERRAMIENTA, MANO DE OBRA Y TODO LO NECESARIO PARA SU CORRECTO FUNCIONAMIENTO.</t>
  </si>
  <si>
    <t xml:space="preserve">         SUMINISTRO E INSTALACIÓN DE LLAVE DE BRONCE PARA JARDÍN TIPO MANGUERA DE 13 MM DE DIÁMETRO. INC. MATERIAL, MANO DE OBRA, CONEXIÓN, HERRAMIENTA Y PRUEBAS.</t>
  </si>
  <si>
    <t>I-2.5</t>
  </si>
  <si>
    <t xml:space="preserve">         CANALIZACION AEREA CON TUBERIA CONDUIT GALVANIZADA PARED DELGADA DE 1/2" Ø, (13 MM ),  SOBREPUESTA EN LOSA, INCLUYE: MATERIALES MISCELÁNEOS, DOBLECES, COPLES, ABRAZADERAS, ACARREOS, FLETES, DESPERDICIOS, CORTES, HERRAMIENTA, EQUIPO, MANO DE OBRA ESPECIALIZADA Y TODO LO NECESARIO PARA SU CORRECTO FUNCIONAMIENTO.</t>
  </si>
  <si>
    <t xml:space="preserve">         SUMINISTRO E INSTALACION DE CABLE DE COBRE 12 AWG THW-2-LS, MARCA VIAKON O SIMILAR EN CALIDAD. INCLUYE: MATERIALES, HERRAMIENTAS, MANO DE OBRA ESPECIALIZADA Y TODO LO NECESARIO PARA SU CORRECTA INSTALACION.</t>
  </si>
  <si>
    <t xml:space="preserve">         SUMINISTRO E INSTALACION DE CABLE DE COBRE 14 AWG THW-2-LS, MARCA VIAKON O SIMILAR EN CALIDAD. INCLUYE: MATERIALES, HERRAMIENTAS, MANO DE OBRA ESPECIALIZADA Y TODO LO NECESARIO PARA SU CORRECTA INSTALACION.</t>
  </si>
  <si>
    <t xml:space="preserve">         SUMINISTRO E INSTALACION DE CAJA GALVANIZADA CUADRADA DE 4 X 4", REFORZADA, INCLUYE: MATERIALES, HERRAMIENTAS, EQUIPO, MANO DE OBRA ESPECIALIZADA Y TODO LO NECESARIO PARA SU CORRECTO FUNCIONAMIENTO.</t>
  </si>
  <si>
    <t xml:space="preserve">         SUMINISTRO E INSTALACION DE LUMINARIA DE PANEL DE 120 X 30 CMS, (EMPOTRADA EN PLAFON O SUSPENDIDA EN LOSA APARENTE), MODELO PANELED OF1094BBNA, MARCA CONSTRULITA O SIMILAR, INCLUYE: HERRAMIENTA, EQUIPO, CONEXIONES, PRUEBAS, ACARREOS, FLETES, DESPERDICIOS, MATERIALES, MANO DE OBRA Y TODO LO NECESARIO PARA SU CORRECTO FUNCIONAMIENTO</t>
  </si>
  <si>
    <t xml:space="preserve">      SUMINISTRO DE BOTE DE BASURA DOBLE CON TAPA DE 50 LT MCA. RIMAX MOD. 105068 SKU#105068.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</si>
  <si>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</si>
  <si>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</si>
  <si>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</si>
  <si>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</si>
  <si>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</si>
  <si>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</si>
  <si>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</si>
  <si>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57057002-104-2023</t>
  </si>
  <si>
    <t>Rehabilitación de Modulos Sanitarios en Escuela Primaria Melchor Ocampo Art. 123 en calle Macuspana en la colonia Petrolera,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</si>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</sst>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5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8" fontId="20" fillId="7" borderId="10" xfId="0" applyNumberFormat="1" applyFont="1" applyFill="1" applyBorder="1" applyAlignment="1">
      <alignment horizontal="center" vertical="center"/>
    </xf>
    <xf numFmtId="0" fontId="20" fillId="7" borderId="10" xfId="2" applyFont="1" applyFill="1" applyBorder="1" applyAlignment="1">
      <alignment horizontal="justify" vertical="center" wrapText="1"/>
    </xf>
    <xf numFmtId="166" fontId="20" fillId="7" borderId="10" xfId="0" applyNumberFormat="1" applyFont="1" applyFill="1" applyBorder="1" applyAlignment="1">
      <alignment vertical="center"/>
    </xf>
    <xf numFmtId="164" fontId="14" fillId="0" borderId="0" xfId="0" applyNumberFormat="1" applyFont="1"/>
    <xf numFmtId="0" fontId="31" fillId="0" borderId="10" xfId="2" applyFont="1" applyBorder="1" applyAlignment="1">
      <alignment horizontal="justify" vertical="top"/>
    </xf>
    <xf numFmtId="0" fontId="18" fillId="0" borderId="11" xfId="0" applyFont="1" applyBorder="1" applyAlignment="1">
      <alignment horizontal="center" vertical="center"/>
    </xf>
    <xf numFmtId="0" fontId="31" fillId="0" borderId="11" xfId="2" applyFont="1" applyBorder="1" applyAlignment="1">
      <alignment horizontal="justify" vertical="top" wrapText="1"/>
    </xf>
    <xf numFmtId="164" fontId="18" fillId="0" borderId="11" xfId="20" applyFont="1" applyFill="1" applyBorder="1" applyAlignment="1">
      <alignment horizontal="center" vertical="center"/>
    </xf>
    <xf numFmtId="4" fontId="31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198120</xdr:colOff>
      <xdr:row>0</xdr:row>
      <xdr:rowOff>45720</xdr:rowOff>
    </xdr:from>
    <xdr:to>
      <xdr:col>8</xdr:col>
      <xdr:colOff>516255</xdr:colOff>
      <xdr:row>3</xdr:row>
      <xdr:rowOff>30480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B9E647F-626C-A1A4-43F1-07DF47CAC4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6" t="26000"/>
        <a:stretch/>
      </xdr:blipFill>
      <xdr:spPr>
        <a:xfrm>
          <a:off x="5516880" y="45720"/>
          <a:ext cx="1697355" cy="56388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0</xdr:row>
      <xdr:rowOff>32385</xdr:rowOff>
    </xdr:from>
    <xdr:to>
      <xdr:col>3</xdr:col>
      <xdr:colOff>640080</xdr:colOff>
      <xdr:row>3</xdr:row>
      <xdr:rowOff>14800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715" y="32385"/>
          <a:ext cx="1350645" cy="561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5" t="s">
        <v>0</v>
      </c>
      <c r="C1" s="115"/>
      <c r="D1" s="115"/>
      <c r="E1" s="115"/>
      <c r="F1" s="115"/>
      <c r="G1" s="115"/>
      <c r="I1" s="39"/>
      <c r="J1" s="2"/>
      <c r="K1" s="2"/>
      <c r="L1" s="39"/>
      <c r="M1" s="39"/>
    </row>
    <row r="2" spans="2:27" s="40" customFormat="1" ht="15" customHeight="1" x14ac:dyDescent="0.25">
      <c r="B2" s="116" t="s">
        <v>1</v>
      </c>
      <c r="C2" s="116"/>
      <c r="D2" s="116"/>
      <c r="E2" s="116"/>
      <c r="F2" s="116"/>
      <c r="G2" s="116"/>
      <c r="H2" s="65"/>
    </row>
    <row r="3" spans="2:27" s="40" customFormat="1" ht="12.75" customHeight="1" x14ac:dyDescent="0.25">
      <c r="B3" s="117" t="s">
        <v>56</v>
      </c>
      <c r="C3" s="117"/>
      <c r="D3" s="117"/>
      <c r="E3" s="117"/>
      <c r="F3" s="117"/>
      <c r="G3" s="117"/>
      <c r="H3" s="3"/>
      <c r="Y3" s="41"/>
      <c r="Z3" s="41"/>
      <c r="AA3" s="41"/>
    </row>
    <row r="4" spans="2:27" ht="12.75" hidden="1" customHeight="1" x14ac:dyDescent="0.25">
      <c r="B4" s="118"/>
      <c r="C4" s="118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9" t="s">
        <v>2</v>
      </c>
      <c r="C7" s="120"/>
      <c r="D7" s="120"/>
      <c r="E7" s="120"/>
      <c r="F7" s="120"/>
      <c r="G7" s="121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57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25</v>
      </c>
      <c r="C11" s="31" t="s">
        <v>58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59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41</v>
      </c>
      <c r="C13" s="31" t="s">
        <v>113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133</v>
      </c>
      <c r="C14" s="31" t="s">
        <v>134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60</v>
      </c>
      <c r="C15" s="31" t="s">
        <v>61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42</v>
      </c>
      <c r="C16" s="31" t="s">
        <v>114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135</v>
      </c>
      <c r="C17" s="31" t="s">
        <v>136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43</v>
      </c>
      <c r="C18" s="31" t="s">
        <v>137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115</v>
      </c>
      <c r="C19" s="31" t="s">
        <v>116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44</v>
      </c>
      <c r="C20" s="31" t="s">
        <v>117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55</v>
      </c>
      <c r="C21" s="31" t="s">
        <v>96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62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63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64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65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26</v>
      </c>
      <c r="C26" s="31" t="s">
        <v>66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45</v>
      </c>
      <c r="C27" s="31" t="s">
        <v>97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138</v>
      </c>
      <c r="C28" s="31" t="s">
        <v>66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97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27</v>
      </c>
      <c r="C30" s="31" t="s">
        <v>67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68</v>
      </c>
      <c r="C31" s="31" t="s">
        <v>69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46</v>
      </c>
      <c r="C32" s="31" t="s">
        <v>70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47</v>
      </c>
      <c r="C33" s="31" t="s">
        <v>118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70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98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71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99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50</v>
      </c>
      <c r="C38" s="31" t="s">
        <v>72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73</v>
      </c>
      <c r="C39" s="31" t="s">
        <v>74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100</v>
      </c>
      <c r="C40" s="31" t="s">
        <v>119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28</v>
      </c>
      <c r="C41" s="31" t="s">
        <v>75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29</v>
      </c>
      <c r="C42" s="31" t="s">
        <v>76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124</v>
      </c>
      <c r="C43" s="31" t="s">
        <v>125</v>
      </c>
      <c r="D43" s="32" t="s">
        <v>78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77</v>
      </c>
      <c r="D44" s="32" t="s">
        <v>78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79</v>
      </c>
      <c r="D45" s="32" t="s">
        <v>80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52</v>
      </c>
      <c r="C46" s="31" t="s">
        <v>81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30</v>
      </c>
      <c r="C47" s="31" t="s">
        <v>82</v>
      </c>
      <c r="D47" s="32" t="s">
        <v>31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126</v>
      </c>
      <c r="C48" s="31" t="s">
        <v>127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83</v>
      </c>
      <c r="C49" s="31" t="s">
        <v>84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51</v>
      </c>
      <c r="C50" s="31" t="s">
        <v>85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32</v>
      </c>
      <c r="C51" s="31" t="s">
        <v>86</v>
      </c>
      <c r="D51" s="32" t="s">
        <v>33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128</v>
      </c>
      <c r="C52" s="31" t="s">
        <v>129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87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34</v>
      </c>
      <c r="C54" s="31" t="s">
        <v>130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48</v>
      </c>
      <c r="C55" s="68" t="s">
        <v>88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108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35</v>
      </c>
      <c r="C57" s="31" t="s">
        <v>89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131</v>
      </c>
      <c r="C58" s="31" t="s">
        <v>132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36</v>
      </c>
      <c r="C59" s="31" t="s">
        <v>90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37</v>
      </c>
      <c r="C60" s="31" t="s">
        <v>91</v>
      </c>
      <c r="D60" s="32" t="s">
        <v>38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53</v>
      </c>
      <c r="C61" s="31" t="s">
        <v>92</v>
      </c>
      <c r="D61" s="32" t="s">
        <v>40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109</v>
      </c>
      <c r="C62" s="31" t="s">
        <v>110</v>
      </c>
      <c r="D62" s="32" t="s">
        <v>40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39</v>
      </c>
      <c r="C63" s="31" t="s">
        <v>93</v>
      </c>
      <c r="D63" s="32" t="s">
        <v>40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54</v>
      </c>
      <c r="C64" s="31" t="s">
        <v>94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111</v>
      </c>
      <c r="C65" s="31" t="s">
        <v>112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49</v>
      </c>
      <c r="C66" s="31" t="s">
        <v>95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120</v>
      </c>
      <c r="C70" s="31" t="s">
        <v>121</v>
      </c>
      <c r="D70" s="32" t="s">
        <v>19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122</v>
      </c>
      <c r="C71" s="31" t="s">
        <v>123</v>
      </c>
      <c r="D71" s="32" t="s">
        <v>19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101</v>
      </c>
      <c r="D72" s="32" t="s">
        <v>19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102</v>
      </c>
      <c r="D73" s="32" t="s">
        <v>19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103</v>
      </c>
      <c r="D74" s="32" t="s">
        <v>19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104</v>
      </c>
      <c r="D75" s="32" t="s">
        <v>19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105</v>
      </c>
      <c r="D76" s="32" t="s">
        <v>19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106</v>
      </c>
      <c r="D77" s="32" t="s">
        <v>19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107</v>
      </c>
      <c r="D78" s="32" t="s">
        <v>78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24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24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145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47.33203125" style="7" customWidth="1"/>
    <col min="5" max="5" width="6.6640625" style="1" customWidth="1"/>
    <col min="6" max="6" width="7.5546875" style="5" customWidth="1"/>
    <col min="7" max="7" width="8.5546875" style="1" customWidth="1"/>
    <col min="8" max="8" width="11.5546875" style="1" customWidth="1"/>
    <col min="9" max="9" width="8.44140625" style="1" customWidth="1"/>
    <col min="10" max="10" width="0.5546875" style="1" hidden="1" customWidth="1"/>
    <col min="11" max="11" width="0.6640625" customWidth="1"/>
    <col min="13" max="13" width="10.6640625" bestFit="1" customWidth="1"/>
  </cols>
  <sheetData>
    <row r="1" spans="1:10" ht="15.6" x14ac:dyDescent="0.3">
      <c r="C1" s="122" t="s">
        <v>139</v>
      </c>
      <c r="D1" s="122"/>
      <c r="E1" s="122"/>
      <c r="F1" s="122"/>
      <c r="G1" s="122"/>
      <c r="H1" s="122"/>
      <c r="I1" s="122"/>
    </row>
    <row r="2" spans="1:10" s="40" customFormat="1" ht="15" customHeight="1" x14ac:dyDescent="0.25">
      <c r="C2" s="116" t="s">
        <v>1</v>
      </c>
      <c r="D2" s="116"/>
      <c r="E2" s="116"/>
      <c r="F2" s="116"/>
      <c r="G2" s="116"/>
      <c r="H2" s="116"/>
      <c r="I2" s="116"/>
      <c r="J2" s="65"/>
    </row>
    <row r="3" spans="1:10" s="40" customFormat="1" ht="15" customHeight="1" x14ac:dyDescent="0.25">
      <c r="C3" s="114"/>
      <c r="D3" s="114"/>
      <c r="E3" s="114"/>
      <c r="F3" s="114"/>
      <c r="G3" s="114"/>
      <c r="H3" s="114"/>
      <c r="I3" s="114"/>
      <c r="J3" s="65"/>
    </row>
    <row r="4" spans="1:10" s="40" customFormat="1" ht="6.6" customHeight="1" x14ac:dyDescent="0.25">
      <c r="C4" s="114"/>
      <c r="D4" s="114"/>
      <c r="E4" s="114"/>
      <c r="F4" s="114"/>
      <c r="G4" s="114"/>
      <c r="H4" s="114"/>
      <c r="I4" s="114"/>
      <c r="J4" s="65"/>
    </row>
    <row r="5" spans="1:10" s="40" customFormat="1" ht="22.2" customHeight="1" x14ac:dyDescent="0.25">
      <c r="C5" s="126" t="s">
        <v>255</v>
      </c>
      <c r="D5" s="127" t="s">
        <v>261</v>
      </c>
      <c r="E5" s="65"/>
      <c r="F5" s="65"/>
      <c r="G5" s="65"/>
      <c r="H5" s="65"/>
      <c r="I5" s="128" t="s">
        <v>256</v>
      </c>
      <c r="J5" s="65"/>
    </row>
    <row r="6" spans="1:10" s="40" customFormat="1" ht="15" customHeight="1" x14ac:dyDescent="0.25">
      <c r="C6" s="65"/>
      <c r="D6" s="65"/>
      <c r="E6" s="65"/>
      <c r="F6" s="65"/>
      <c r="G6" s="65"/>
      <c r="H6" s="65"/>
      <c r="I6" s="65"/>
      <c r="J6" s="65"/>
    </row>
    <row r="7" spans="1:10" s="40" customFormat="1" ht="16.95" customHeight="1" x14ac:dyDescent="0.25">
      <c r="C7" s="129" t="s">
        <v>257</v>
      </c>
      <c r="D7" s="130" t="s">
        <v>262</v>
      </c>
      <c r="E7" s="130"/>
      <c r="F7" s="130"/>
      <c r="G7" s="130"/>
      <c r="H7" s="131"/>
      <c r="I7" s="132" t="s">
        <v>258</v>
      </c>
      <c r="J7" s="65"/>
    </row>
    <row r="8" spans="1:10" s="40" customFormat="1" ht="16.95" customHeight="1" x14ac:dyDescent="0.25">
      <c r="C8" s="129"/>
      <c r="D8" s="130"/>
      <c r="E8" s="130"/>
      <c r="F8" s="130"/>
      <c r="G8" s="130"/>
      <c r="H8" s="131"/>
      <c r="I8" s="132" t="s">
        <v>259</v>
      </c>
      <c r="J8" s="3"/>
    </row>
    <row r="9" spans="1:10" ht="16.95" customHeight="1" thickBot="1" x14ac:dyDescent="0.3">
      <c r="C9" s="129"/>
      <c r="D9" s="133"/>
      <c r="E9" s="133"/>
      <c r="F9" s="133"/>
      <c r="G9" s="133"/>
      <c r="H9" s="131"/>
      <c r="I9" s="132" t="s">
        <v>260</v>
      </c>
      <c r="J9" s="8"/>
    </row>
    <row r="10" spans="1:10" s="46" customFormat="1" ht="13.8" thickTop="1" x14ac:dyDescent="0.25">
      <c r="C10" s="119" t="s">
        <v>2</v>
      </c>
      <c r="D10" s="120"/>
      <c r="E10" s="120"/>
      <c r="F10" s="120"/>
      <c r="G10" s="120"/>
      <c r="H10" s="123"/>
      <c r="I10" s="121"/>
      <c r="J10" s="47"/>
    </row>
    <row r="11" spans="1:10" s="46" customFormat="1" ht="13.8" thickBot="1" x14ac:dyDescent="0.3">
      <c r="C11" s="49" t="s">
        <v>3</v>
      </c>
      <c r="D11" s="50" t="s">
        <v>4</v>
      </c>
      <c r="E11" s="51" t="s">
        <v>5</v>
      </c>
      <c r="F11" s="52" t="s">
        <v>6</v>
      </c>
      <c r="G11" s="51" t="s">
        <v>7</v>
      </c>
      <c r="H11" s="124" t="s">
        <v>254</v>
      </c>
      <c r="I11" s="53" t="s">
        <v>8</v>
      </c>
      <c r="J11" s="47"/>
    </row>
    <row r="12" spans="1:10" ht="3.9" customHeight="1" thickTop="1" thickBot="1" x14ac:dyDescent="0.3">
      <c r="C12"/>
      <c r="D12" s="60"/>
      <c r="E12"/>
      <c r="F12" s="43"/>
      <c r="G12"/>
      <c r="H12"/>
      <c r="I12"/>
      <c r="J12" s="8"/>
    </row>
    <row r="13" spans="1:10" ht="58.8" customHeight="1" thickTop="1" x14ac:dyDescent="0.25">
      <c r="C13" s="88" t="s">
        <v>140</v>
      </c>
      <c r="D13" s="87" t="s">
        <v>143</v>
      </c>
      <c r="E13" s="44"/>
      <c r="F13" s="45"/>
      <c r="G13" s="9"/>
      <c r="H13" s="9"/>
      <c r="I13" s="9"/>
      <c r="J13" s="8"/>
    </row>
    <row r="14" spans="1:10" s="10" customFormat="1" x14ac:dyDescent="0.25">
      <c r="C14" s="100" t="s">
        <v>141</v>
      </c>
      <c r="D14" s="101" t="s">
        <v>197</v>
      </c>
      <c r="E14" s="102"/>
      <c r="F14" s="102"/>
      <c r="G14" s="102"/>
      <c r="H14" s="102"/>
      <c r="I14" s="102"/>
      <c r="J14" s="11"/>
    </row>
    <row r="15" spans="1:10" s="10" customFormat="1" x14ac:dyDescent="0.25">
      <c r="C15" s="104" t="s">
        <v>198</v>
      </c>
      <c r="D15" s="105" t="s">
        <v>9</v>
      </c>
      <c r="E15" s="106"/>
      <c r="F15" s="106"/>
      <c r="G15" s="106"/>
      <c r="H15" s="106"/>
      <c r="I15" s="106"/>
      <c r="J15" s="11"/>
    </row>
    <row r="16" spans="1:10" s="77" customFormat="1" ht="48" x14ac:dyDescent="0.25">
      <c r="A16" s="10"/>
      <c r="B16" s="10"/>
      <c r="C16" s="78">
        <v>4001081</v>
      </c>
      <c r="D16" s="94" t="s">
        <v>199</v>
      </c>
      <c r="E16" s="95" t="s">
        <v>10</v>
      </c>
      <c r="F16" s="96">
        <v>11.54</v>
      </c>
      <c r="G16" s="97"/>
      <c r="H16" s="97"/>
      <c r="I16" s="98"/>
      <c r="J16" s="11"/>
    </row>
    <row r="17" spans="1:10" s="77" customFormat="1" ht="38.4" x14ac:dyDescent="0.25">
      <c r="A17" s="10"/>
      <c r="B17" s="10"/>
      <c r="C17" s="78" t="s">
        <v>171</v>
      </c>
      <c r="D17" s="94" t="s">
        <v>200</v>
      </c>
      <c r="E17" s="95" t="s">
        <v>11</v>
      </c>
      <c r="F17" s="96">
        <v>6</v>
      </c>
      <c r="G17" s="97"/>
      <c r="H17" s="97"/>
      <c r="I17" s="98"/>
      <c r="J17" s="11"/>
    </row>
    <row r="18" spans="1:10" s="77" customFormat="1" ht="38.4" x14ac:dyDescent="0.25">
      <c r="A18" s="10"/>
      <c r="B18" s="10"/>
      <c r="C18" s="78">
        <v>5025213</v>
      </c>
      <c r="D18" s="94" t="s">
        <v>201</v>
      </c>
      <c r="E18" s="95" t="s">
        <v>11</v>
      </c>
      <c r="F18" s="96">
        <v>4</v>
      </c>
      <c r="G18" s="97"/>
      <c r="H18" s="97"/>
      <c r="I18" s="98"/>
      <c r="J18" s="11"/>
    </row>
    <row r="19" spans="1:10" s="77" customFormat="1" ht="38.4" x14ac:dyDescent="0.25">
      <c r="A19" s="10"/>
      <c r="B19" s="10"/>
      <c r="C19" s="78">
        <v>5025217</v>
      </c>
      <c r="D19" s="94" t="s">
        <v>202</v>
      </c>
      <c r="E19" s="95" t="s">
        <v>11</v>
      </c>
      <c r="F19" s="96">
        <v>4</v>
      </c>
      <c r="G19" s="97"/>
      <c r="H19" s="97"/>
      <c r="I19" s="98"/>
      <c r="J19" s="11"/>
    </row>
    <row r="20" spans="1:10" s="77" customFormat="1" ht="48" x14ac:dyDescent="0.25">
      <c r="A20" s="10"/>
      <c r="B20" s="10"/>
      <c r="C20" s="78" t="s">
        <v>172</v>
      </c>
      <c r="D20" s="94" t="s">
        <v>203</v>
      </c>
      <c r="E20" s="95" t="s">
        <v>11</v>
      </c>
      <c r="F20" s="96">
        <v>2</v>
      </c>
      <c r="G20" s="97"/>
      <c r="H20" s="97"/>
      <c r="I20" s="98"/>
      <c r="J20" s="11"/>
    </row>
    <row r="21" spans="1:10" s="77" customFormat="1" ht="48" x14ac:dyDescent="0.25">
      <c r="A21" s="10"/>
      <c r="B21" s="10"/>
      <c r="C21" s="78">
        <v>4001110</v>
      </c>
      <c r="D21" s="94" t="s">
        <v>204</v>
      </c>
      <c r="E21" s="95" t="s">
        <v>11</v>
      </c>
      <c r="F21" s="96">
        <v>7</v>
      </c>
      <c r="G21" s="97"/>
      <c r="H21" s="97"/>
      <c r="I21" s="98"/>
      <c r="J21" s="11"/>
    </row>
    <row r="22" spans="1:10" s="77" customFormat="1" ht="48" x14ac:dyDescent="0.25">
      <c r="A22" s="10"/>
      <c r="B22" s="10"/>
      <c r="C22" s="78">
        <v>4001111</v>
      </c>
      <c r="D22" s="94" t="s">
        <v>205</v>
      </c>
      <c r="E22" s="95" t="s">
        <v>11</v>
      </c>
      <c r="F22" s="96">
        <v>1</v>
      </c>
      <c r="G22" s="97"/>
      <c r="H22" s="97"/>
      <c r="I22" s="98"/>
      <c r="J22" s="11"/>
    </row>
    <row r="23" spans="1:10" s="77" customFormat="1" ht="48" x14ac:dyDescent="0.25">
      <c r="A23" s="10"/>
      <c r="B23" s="10"/>
      <c r="C23" s="78">
        <v>4001120</v>
      </c>
      <c r="D23" s="94" t="s">
        <v>206</v>
      </c>
      <c r="E23" s="95" t="s">
        <v>11</v>
      </c>
      <c r="F23" s="96">
        <v>1</v>
      </c>
      <c r="G23" s="97"/>
      <c r="H23" s="97"/>
      <c r="I23" s="98"/>
      <c r="J23" s="11"/>
    </row>
    <row r="24" spans="1:10" s="77" customFormat="1" ht="48" x14ac:dyDescent="0.25">
      <c r="A24" s="10"/>
      <c r="B24" s="10"/>
      <c r="C24" s="78">
        <v>4001121</v>
      </c>
      <c r="D24" s="94" t="s">
        <v>207</v>
      </c>
      <c r="E24" s="95" t="s">
        <v>11</v>
      </c>
      <c r="F24" s="96">
        <v>7</v>
      </c>
      <c r="G24" s="97"/>
      <c r="H24" s="97"/>
      <c r="I24" s="98"/>
      <c r="J24" s="11"/>
    </row>
    <row r="25" spans="1:10" s="77" customFormat="1" ht="48" x14ac:dyDescent="0.25">
      <c r="A25" s="10"/>
      <c r="B25" s="10"/>
      <c r="C25" s="78">
        <v>4001150</v>
      </c>
      <c r="D25" s="94" t="s">
        <v>208</v>
      </c>
      <c r="E25" s="95" t="s">
        <v>144</v>
      </c>
      <c r="F25" s="96">
        <v>1</v>
      </c>
      <c r="G25" s="97"/>
      <c r="H25" s="97"/>
      <c r="I25" s="98"/>
      <c r="J25" s="11"/>
    </row>
    <row r="26" spans="1:10" s="77" customFormat="1" ht="48" x14ac:dyDescent="0.25">
      <c r="A26" s="10"/>
      <c r="B26" s="10"/>
      <c r="C26" s="78">
        <v>4001151</v>
      </c>
      <c r="D26" s="94" t="s">
        <v>209</v>
      </c>
      <c r="E26" s="95" t="s">
        <v>11</v>
      </c>
      <c r="F26" s="96">
        <v>2</v>
      </c>
      <c r="G26" s="97"/>
      <c r="H26" s="97"/>
      <c r="I26" s="98"/>
      <c r="J26" s="11"/>
    </row>
    <row r="27" spans="1:10" s="77" customFormat="1" ht="48" x14ac:dyDescent="0.25">
      <c r="A27" s="10"/>
      <c r="B27" s="10"/>
      <c r="C27" s="78">
        <v>4001152</v>
      </c>
      <c r="D27" s="94" t="s">
        <v>210</v>
      </c>
      <c r="E27" s="95" t="s">
        <v>11</v>
      </c>
      <c r="F27" s="96">
        <v>1</v>
      </c>
      <c r="G27" s="97"/>
      <c r="H27" s="97"/>
      <c r="I27" s="98"/>
      <c r="J27" s="11"/>
    </row>
    <row r="28" spans="1:10" s="77" customFormat="1" ht="28.8" x14ac:dyDescent="0.25">
      <c r="A28" s="10"/>
      <c r="B28" s="10"/>
      <c r="C28" s="78">
        <v>5254783</v>
      </c>
      <c r="D28" s="94" t="s">
        <v>211</v>
      </c>
      <c r="E28" s="95" t="s">
        <v>11</v>
      </c>
      <c r="F28" s="96">
        <v>2</v>
      </c>
      <c r="G28" s="97"/>
      <c r="H28" s="97"/>
      <c r="I28" s="98"/>
      <c r="J28" s="11"/>
    </row>
    <row r="29" spans="1:10" s="77" customFormat="1" ht="28.8" x14ac:dyDescent="0.25">
      <c r="A29" s="10"/>
      <c r="B29" s="10"/>
      <c r="C29" s="78">
        <v>9999032</v>
      </c>
      <c r="D29" s="94" t="s">
        <v>212</v>
      </c>
      <c r="E29" s="95" t="s">
        <v>16</v>
      </c>
      <c r="F29" s="96">
        <v>76.56</v>
      </c>
      <c r="G29" s="97"/>
      <c r="H29" s="97"/>
      <c r="I29" s="98"/>
      <c r="J29" s="11"/>
    </row>
    <row r="30" spans="1:10" s="77" customFormat="1" ht="38.4" x14ac:dyDescent="0.25">
      <c r="A30" s="10"/>
      <c r="B30" s="10"/>
      <c r="C30" s="78">
        <v>9999031</v>
      </c>
      <c r="D30" s="94" t="s">
        <v>213</v>
      </c>
      <c r="E30" s="95" t="s">
        <v>16</v>
      </c>
      <c r="F30" s="96">
        <v>165.33</v>
      </c>
      <c r="G30" s="97"/>
      <c r="H30" s="97"/>
      <c r="I30" s="98"/>
      <c r="J30" s="11"/>
    </row>
    <row r="31" spans="1:10" s="77" customFormat="1" ht="48" x14ac:dyDescent="0.25">
      <c r="A31" s="10"/>
      <c r="B31" s="10"/>
      <c r="C31" s="78">
        <v>4001082</v>
      </c>
      <c r="D31" s="94" t="s">
        <v>214</v>
      </c>
      <c r="E31" s="95" t="s">
        <v>17</v>
      </c>
      <c r="F31" s="96">
        <v>110.22</v>
      </c>
      <c r="G31" s="97"/>
      <c r="H31" s="97"/>
      <c r="I31" s="98"/>
      <c r="J31" s="11"/>
    </row>
    <row r="32" spans="1:10" s="77" customFormat="1" ht="38.4" x14ac:dyDescent="0.25">
      <c r="A32" s="10"/>
      <c r="B32" s="10"/>
      <c r="C32" s="78">
        <v>4000016</v>
      </c>
      <c r="D32" s="94" t="s">
        <v>215</v>
      </c>
      <c r="E32" s="95" t="s">
        <v>11</v>
      </c>
      <c r="F32" s="96">
        <v>1</v>
      </c>
      <c r="G32" s="97"/>
      <c r="H32" s="97"/>
      <c r="I32" s="98"/>
      <c r="J32" s="11"/>
    </row>
    <row r="33" spans="1:10" s="77" customFormat="1" ht="28.8" x14ac:dyDescent="0.25">
      <c r="A33" s="10"/>
      <c r="B33" s="10"/>
      <c r="C33" s="78">
        <v>9999081</v>
      </c>
      <c r="D33" s="94" t="s">
        <v>216</v>
      </c>
      <c r="E33" s="95" t="s">
        <v>11</v>
      </c>
      <c r="F33" s="96">
        <v>16</v>
      </c>
      <c r="G33" s="97"/>
      <c r="H33" s="97"/>
      <c r="I33" s="98"/>
      <c r="J33" s="11"/>
    </row>
    <row r="34" spans="1:10" s="77" customFormat="1" ht="28.8" x14ac:dyDescent="0.25">
      <c r="A34" s="10"/>
      <c r="B34" s="10"/>
      <c r="C34" s="78">
        <v>9999082</v>
      </c>
      <c r="D34" s="94" t="s">
        <v>217</v>
      </c>
      <c r="E34" s="95" t="s">
        <v>11</v>
      </c>
      <c r="F34" s="96">
        <v>8</v>
      </c>
      <c r="G34" s="97"/>
      <c r="H34" s="97"/>
      <c r="I34" s="98"/>
      <c r="J34" s="11"/>
    </row>
    <row r="35" spans="1:10" s="77" customFormat="1" ht="38.4" x14ac:dyDescent="0.25">
      <c r="A35" s="10"/>
      <c r="B35" s="10"/>
      <c r="C35" s="78">
        <v>9999083</v>
      </c>
      <c r="D35" s="94" t="s">
        <v>218</v>
      </c>
      <c r="E35" s="95" t="s">
        <v>11</v>
      </c>
      <c r="F35" s="96">
        <v>5</v>
      </c>
      <c r="G35" s="97"/>
      <c r="H35" s="97"/>
      <c r="I35" s="98"/>
      <c r="J35" s="11"/>
    </row>
    <row r="36" spans="1:10" s="77" customFormat="1" x14ac:dyDescent="0.25">
      <c r="B36" s="10"/>
      <c r="C36" s="31"/>
      <c r="D36" s="31" t="s">
        <v>20</v>
      </c>
      <c r="E36" s="32"/>
      <c r="F36" s="37"/>
      <c r="G36" s="73"/>
      <c r="H36" s="86"/>
      <c r="I36" s="99"/>
      <c r="J36" s="11"/>
    </row>
    <row r="37" spans="1:10" s="77" customFormat="1" x14ac:dyDescent="0.25">
      <c r="B37" s="10"/>
      <c r="C37" s="104" t="s">
        <v>219</v>
      </c>
      <c r="D37" s="105" t="s">
        <v>145</v>
      </c>
      <c r="E37" s="106"/>
      <c r="F37" s="106"/>
      <c r="G37" s="106"/>
      <c r="H37" s="106"/>
      <c r="I37" s="106"/>
      <c r="J37" s="11"/>
    </row>
    <row r="38" spans="1:10" s="77" customFormat="1" ht="48" x14ac:dyDescent="0.2">
      <c r="C38" s="78">
        <v>4004011</v>
      </c>
      <c r="D38" s="94" t="s">
        <v>146</v>
      </c>
      <c r="E38" s="95" t="s">
        <v>16</v>
      </c>
      <c r="F38" s="96">
        <v>34.43</v>
      </c>
      <c r="G38" s="97"/>
      <c r="H38" s="97"/>
      <c r="I38" s="98"/>
      <c r="J38" s="11"/>
    </row>
    <row r="39" spans="1:10" s="77" customFormat="1" ht="67.2" x14ac:dyDescent="0.2">
      <c r="C39" s="78">
        <v>3003212</v>
      </c>
      <c r="D39" s="94" t="s">
        <v>147</v>
      </c>
      <c r="E39" s="95" t="s">
        <v>16</v>
      </c>
      <c r="F39" s="96">
        <v>6.38</v>
      </c>
      <c r="G39" s="97"/>
      <c r="H39" s="97"/>
      <c r="I39" s="98"/>
      <c r="J39" s="11"/>
    </row>
    <row r="40" spans="1:10" s="77" customFormat="1" ht="10.199999999999999" x14ac:dyDescent="0.2">
      <c r="C40" s="78"/>
      <c r="D40" s="79"/>
      <c r="E40" s="80"/>
      <c r="F40" s="81"/>
      <c r="G40" s="82"/>
      <c r="H40" s="82"/>
      <c r="I40" s="99"/>
      <c r="J40" s="11"/>
    </row>
    <row r="41" spans="1:10" s="77" customFormat="1" x14ac:dyDescent="0.25">
      <c r="B41" s="10"/>
      <c r="C41" s="104" t="s">
        <v>220</v>
      </c>
      <c r="D41" s="105" t="s">
        <v>148</v>
      </c>
      <c r="E41" s="106"/>
      <c r="F41" s="106"/>
      <c r="G41" s="106"/>
      <c r="H41" s="106"/>
      <c r="I41" s="104"/>
      <c r="J41" s="11"/>
    </row>
    <row r="42" spans="1:10" s="77" customFormat="1" ht="61.2" customHeight="1" x14ac:dyDescent="0.2">
      <c r="C42" s="78">
        <v>4005050</v>
      </c>
      <c r="D42" s="94" t="s">
        <v>149</v>
      </c>
      <c r="E42" s="95" t="s">
        <v>16</v>
      </c>
      <c r="F42" s="96">
        <v>308.3</v>
      </c>
      <c r="G42" s="97"/>
      <c r="H42" s="97"/>
      <c r="I42" s="98"/>
      <c r="J42" s="11"/>
    </row>
    <row r="43" spans="1:10" s="77" customFormat="1" ht="48" x14ac:dyDescent="0.2">
      <c r="C43" s="78">
        <v>4005100</v>
      </c>
      <c r="D43" s="94" t="s">
        <v>173</v>
      </c>
      <c r="E43" s="95" t="s">
        <v>16</v>
      </c>
      <c r="F43" s="96">
        <v>74.790000000000006</v>
      </c>
      <c r="G43" s="97"/>
      <c r="H43" s="97"/>
      <c r="I43" s="98"/>
      <c r="J43" s="11"/>
    </row>
    <row r="44" spans="1:10" s="77" customFormat="1" ht="67.2" x14ac:dyDescent="0.2">
      <c r="C44" s="78">
        <v>4005376</v>
      </c>
      <c r="D44" s="94" t="s">
        <v>150</v>
      </c>
      <c r="E44" s="95" t="s">
        <v>16</v>
      </c>
      <c r="F44" s="96">
        <v>196.53</v>
      </c>
      <c r="G44" s="97"/>
      <c r="H44" s="97"/>
      <c r="I44" s="98"/>
      <c r="J44" s="11"/>
    </row>
    <row r="45" spans="1:10" s="77" customFormat="1" ht="57.6" x14ac:dyDescent="0.2">
      <c r="C45" s="78">
        <v>4006082</v>
      </c>
      <c r="D45" s="108" t="s">
        <v>232</v>
      </c>
      <c r="E45" s="95" t="s">
        <v>16</v>
      </c>
      <c r="F45" s="96">
        <v>76.56</v>
      </c>
      <c r="G45" s="97"/>
      <c r="H45" s="97"/>
      <c r="I45" s="97"/>
      <c r="J45" s="11"/>
    </row>
    <row r="46" spans="1:10" s="77" customFormat="1" ht="10.199999999999999" x14ac:dyDescent="0.2">
      <c r="B46" s="20"/>
      <c r="C46" s="84"/>
      <c r="D46" s="85"/>
      <c r="E46" s="80"/>
      <c r="F46" s="83"/>
      <c r="G46" s="86"/>
      <c r="H46" s="86"/>
      <c r="I46" s="99"/>
      <c r="J46" s="11"/>
    </row>
    <row r="47" spans="1:10" s="77" customFormat="1" ht="10.199999999999999" x14ac:dyDescent="0.2">
      <c r="B47" s="56"/>
      <c r="C47" s="104" t="s">
        <v>221</v>
      </c>
      <c r="D47" s="105" t="s">
        <v>151</v>
      </c>
      <c r="E47" s="106"/>
      <c r="F47" s="106"/>
      <c r="G47" s="106"/>
      <c r="H47" s="106"/>
      <c r="I47" s="104"/>
      <c r="J47" s="11"/>
    </row>
    <row r="48" spans="1:10" s="77" customFormat="1" ht="86.4" x14ac:dyDescent="0.2">
      <c r="C48" s="78">
        <v>4007110</v>
      </c>
      <c r="D48" s="94" t="s">
        <v>174</v>
      </c>
      <c r="E48" s="95" t="s">
        <v>11</v>
      </c>
      <c r="F48" s="96">
        <v>2</v>
      </c>
      <c r="G48" s="97"/>
      <c r="H48" s="97"/>
      <c r="I48" s="98"/>
      <c r="J48" s="11"/>
    </row>
    <row r="49" spans="2:10" s="77" customFormat="1" ht="86.4" x14ac:dyDescent="0.2">
      <c r="C49" s="78">
        <v>4007111</v>
      </c>
      <c r="D49" s="94" t="s">
        <v>175</v>
      </c>
      <c r="E49" s="95" t="s">
        <v>11</v>
      </c>
      <c r="F49" s="96">
        <v>1</v>
      </c>
      <c r="G49" s="97"/>
      <c r="H49" s="97"/>
      <c r="I49" s="98"/>
      <c r="J49" s="11"/>
    </row>
    <row r="50" spans="2:10" s="77" customFormat="1" ht="86.4" x14ac:dyDescent="0.2">
      <c r="C50" s="78">
        <v>4007112</v>
      </c>
      <c r="D50" s="94" t="s">
        <v>176</v>
      </c>
      <c r="E50" s="95" t="s">
        <v>11</v>
      </c>
      <c r="F50" s="96">
        <v>1</v>
      </c>
      <c r="G50" s="97"/>
      <c r="H50" s="97"/>
      <c r="I50" s="98"/>
      <c r="J50" s="11"/>
    </row>
    <row r="51" spans="2:10" s="77" customFormat="1" ht="57.6" x14ac:dyDescent="0.2">
      <c r="C51" s="78" t="s">
        <v>177</v>
      </c>
      <c r="D51" s="94" t="s">
        <v>178</v>
      </c>
      <c r="E51" s="95" t="s">
        <v>11</v>
      </c>
      <c r="F51" s="96">
        <v>1</v>
      </c>
      <c r="G51" s="97"/>
      <c r="H51" s="97"/>
      <c r="I51" s="98"/>
      <c r="J51" s="11"/>
    </row>
    <row r="52" spans="2:10" s="77" customFormat="1" ht="57.6" x14ac:dyDescent="0.2">
      <c r="C52" s="78" t="s">
        <v>179</v>
      </c>
      <c r="D52" s="94" t="s">
        <v>180</v>
      </c>
      <c r="E52" s="95" t="s">
        <v>11</v>
      </c>
      <c r="F52" s="96">
        <v>1</v>
      </c>
      <c r="G52" s="97"/>
      <c r="H52" s="97"/>
      <c r="I52" s="98"/>
      <c r="J52" s="11"/>
    </row>
    <row r="53" spans="2:10" s="77" customFormat="1" ht="96" x14ac:dyDescent="0.2">
      <c r="C53" s="78">
        <v>4007115</v>
      </c>
      <c r="D53" s="94" t="s">
        <v>181</v>
      </c>
      <c r="E53" s="95" t="s">
        <v>11</v>
      </c>
      <c r="F53" s="96">
        <v>7</v>
      </c>
      <c r="G53" s="97"/>
      <c r="H53" s="97"/>
      <c r="I53" s="98"/>
      <c r="J53" s="11"/>
    </row>
    <row r="54" spans="2:10" s="77" customFormat="1" ht="96" x14ac:dyDescent="0.2">
      <c r="C54" s="78">
        <v>4007118</v>
      </c>
      <c r="D54" s="94" t="s">
        <v>182</v>
      </c>
      <c r="E54" s="95" t="s">
        <v>11</v>
      </c>
      <c r="F54" s="96">
        <v>1</v>
      </c>
      <c r="G54" s="97"/>
      <c r="H54" s="97"/>
      <c r="I54" s="98"/>
      <c r="J54" s="11"/>
    </row>
    <row r="55" spans="2:10" s="77" customFormat="1" ht="96" x14ac:dyDescent="0.2">
      <c r="C55" s="78">
        <v>4007120</v>
      </c>
      <c r="D55" s="94" t="s">
        <v>183</v>
      </c>
      <c r="E55" s="95" t="s">
        <v>11</v>
      </c>
      <c r="F55" s="96">
        <v>7</v>
      </c>
      <c r="G55" s="97"/>
      <c r="H55" s="97"/>
      <c r="I55" s="98"/>
      <c r="J55" s="11"/>
    </row>
    <row r="56" spans="2:10" s="77" customFormat="1" ht="96" x14ac:dyDescent="0.2">
      <c r="C56" s="78">
        <v>4007123</v>
      </c>
      <c r="D56" s="94" t="s">
        <v>184</v>
      </c>
      <c r="E56" s="95" t="s">
        <v>11</v>
      </c>
      <c r="F56" s="96">
        <v>1</v>
      </c>
      <c r="G56" s="97"/>
      <c r="H56" s="97"/>
      <c r="I56" s="98"/>
      <c r="J56" s="11"/>
    </row>
    <row r="57" spans="2:10" s="77" customFormat="1" ht="96" x14ac:dyDescent="0.2">
      <c r="C57" s="78">
        <v>4007107</v>
      </c>
      <c r="D57" s="94" t="s">
        <v>185</v>
      </c>
      <c r="E57" s="95" t="s">
        <v>11</v>
      </c>
      <c r="F57" s="96">
        <v>3</v>
      </c>
      <c r="G57" s="97"/>
      <c r="H57" s="97"/>
      <c r="I57" s="98"/>
      <c r="J57" s="11"/>
    </row>
    <row r="58" spans="2:10" s="77" customFormat="1" ht="10.199999999999999" x14ac:dyDescent="0.2">
      <c r="B58" s="56"/>
      <c r="C58" s="74"/>
      <c r="D58" s="57"/>
      <c r="E58" s="58"/>
      <c r="F58" s="59"/>
      <c r="G58" s="76"/>
      <c r="H58" s="125"/>
      <c r="I58" s="103"/>
      <c r="J58" s="11"/>
    </row>
    <row r="59" spans="2:10" s="77" customFormat="1" ht="10.199999999999999" x14ac:dyDescent="0.2">
      <c r="B59" s="20"/>
      <c r="C59" s="104" t="s">
        <v>222</v>
      </c>
      <c r="D59" s="105" t="s">
        <v>152</v>
      </c>
      <c r="E59" s="106"/>
      <c r="F59" s="106"/>
      <c r="G59" s="106"/>
      <c r="H59" s="106"/>
      <c r="I59" s="104"/>
      <c r="J59" s="11"/>
    </row>
    <row r="60" spans="2:10" s="77" customFormat="1" ht="57.6" x14ac:dyDescent="0.2">
      <c r="C60" s="78">
        <v>4013109</v>
      </c>
      <c r="D60" s="94" t="s">
        <v>186</v>
      </c>
      <c r="E60" s="95" t="s">
        <v>11</v>
      </c>
      <c r="F60" s="96">
        <v>16</v>
      </c>
      <c r="G60" s="97"/>
      <c r="H60" s="97"/>
      <c r="I60" s="98"/>
      <c r="J60" s="11"/>
    </row>
    <row r="61" spans="2:10" s="77" customFormat="1" ht="57.6" x14ac:dyDescent="0.2">
      <c r="C61" s="78">
        <v>4013103</v>
      </c>
      <c r="D61" s="94" t="s">
        <v>153</v>
      </c>
      <c r="E61" s="95" t="s">
        <v>11</v>
      </c>
      <c r="F61" s="96">
        <v>8</v>
      </c>
      <c r="G61" s="97"/>
      <c r="H61" s="97"/>
      <c r="I61" s="98"/>
      <c r="J61" s="11"/>
    </row>
    <row r="62" spans="2:10" s="77" customFormat="1" ht="48" x14ac:dyDescent="0.2">
      <c r="C62" s="78">
        <v>4013118</v>
      </c>
      <c r="D62" s="94" t="s">
        <v>154</v>
      </c>
      <c r="E62" s="95" t="s">
        <v>11</v>
      </c>
      <c r="F62" s="96">
        <v>3</v>
      </c>
      <c r="G62" s="97"/>
      <c r="H62" s="97"/>
      <c r="I62" s="98"/>
      <c r="J62" s="11"/>
    </row>
    <row r="63" spans="2:10" s="77" customFormat="1" ht="48" x14ac:dyDescent="0.2">
      <c r="C63" s="78">
        <v>4013090</v>
      </c>
      <c r="D63" s="94" t="s">
        <v>155</v>
      </c>
      <c r="E63" s="95" t="s">
        <v>11</v>
      </c>
      <c r="F63" s="96">
        <v>7</v>
      </c>
      <c r="G63" s="97"/>
      <c r="H63" s="97"/>
      <c r="I63" s="98"/>
      <c r="J63" s="11"/>
    </row>
    <row r="64" spans="2:10" s="77" customFormat="1" ht="48" x14ac:dyDescent="0.2">
      <c r="C64" s="78">
        <v>4004144</v>
      </c>
      <c r="D64" s="94" t="s">
        <v>156</v>
      </c>
      <c r="E64" s="95" t="s">
        <v>11</v>
      </c>
      <c r="F64" s="96">
        <v>4</v>
      </c>
      <c r="G64" s="97"/>
      <c r="H64" s="97"/>
      <c r="I64" s="98"/>
      <c r="J64" s="11"/>
    </row>
    <row r="65" spans="2:10" s="77" customFormat="1" ht="57.6" x14ac:dyDescent="0.2">
      <c r="C65" s="78">
        <v>4004152</v>
      </c>
      <c r="D65" s="94" t="s">
        <v>157</v>
      </c>
      <c r="E65" s="95" t="s">
        <v>11</v>
      </c>
      <c r="F65" s="96">
        <v>16</v>
      </c>
      <c r="G65" s="97"/>
      <c r="H65" s="97"/>
      <c r="I65" s="98"/>
      <c r="J65" s="11"/>
    </row>
    <row r="66" spans="2:10" s="77" customFormat="1" ht="48" x14ac:dyDescent="0.2">
      <c r="C66" s="78">
        <v>4013123</v>
      </c>
      <c r="D66" s="94" t="s">
        <v>187</v>
      </c>
      <c r="E66" s="95" t="s">
        <v>11</v>
      </c>
      <c r="F66" s="96">
        <v>2</v>
      </c>
      <c r="G66" s="97"/>
      <c r="H66" s="97"/>
      <c r="I66" s="98"/>
      <c r="J66" s="11"/>
    </row>
    <row r="67" spans="2:10" s="77" customFormat="1" ht="19.2" x14ac:dyDescent="0.2">
      <c r="C67" s="109">
        <v>7012509</v>
      </c>
      <c r="D67" s="110" t="s">
        <v>253</v>
      </c>
      <c r="E67" s="111" t="s">
        <v>11</v>
      </c>
      <c r="F67" s="112">
        <v>10</v>
      </c>
      <c r="G67" s="113"/>
      <c r="H67" s="113"/>
      <c r="I67" s="97"/>
      <c r="J67" s="11"/>
    </row>
    <row r="68" spans="2:10" s="77" customFormat="1" ht="10.199999999999999" x14ac:dyDescent="0.2">
      <c r="B68" s="20"/>
      <c r="C68" s="35"/>
      <c r="D68" s="35"/>
      <c r="E68" s="32"/>
      <c r="F68" s="75"/>
      <c r="G68" s="73"/>
      <c r="H68" s="86"/>
      <c r="I68" s="103"/>
      <c r="J68" s="11"/>
    </row>
    <row r="69" spans="2:10" s="77" customFormat="1" ht="10.199999999999999" x14ac:dyDescent="0.2">
      <c r="B69" s="20"/>
      <c r="C69" s="104" t="s">
        <v>223</v>
      </c>
      <c r="D69" s="105" t="s">
        <v>158</v>
      </c>
      <c r="E69" s="106"/>
      <c r="F69" s="106"/>
      <c r="G69" s="106"/>
      <c r="H69" s="106"/>
      <c r="I69" s="104"/>
      <c r="J69" s="11"/>
    </row>
    <row r="70" spans="2:10" s="77" customFormat="1" ht="48" x14ac:dyDescent="0.2">
      <c r="C70" s="78">
        <v>4013080</v>
      </c>
      <c r="D70" s="94" t="s">
        <v>188</v>
      </c>
      <c r="E70" s="95" t="s">
        <v>159</v>
      </c>
      <c r="F70" s="96">
        <v>3</v>
      </c>
      <c r="G70" s="97"/>
      <c r="H70" s="97"/>
      <c r="I70" s="98"/>
      <c r="J70" s="11"/>
    </row>
    <row r="71" spans="2:10" s="77" customFormat="1" ht="48" x14ac:dyDescent="0.2">
      <c r="C71" s="78" t="s">
        <v>160</v>
      </c>
      <c r="D71" s="94" t="s">
        <v>161</v>
      </c>
      <c r="E71" s="95" t="s">
        <v>159</v>
      </c>
      <c r="F71" s="96">
        <v>8</v>
      </c>
      <c r="G71" s="97"/>
      <c r="H71" s="97"/>
      <c r="I71" s="98"/>
      <c r="J71" s="11"/>
    </row>
    <row r="72" spans="2:10" s="77" customFormat="1" ht="48" x14ac:dyDescent="0.2">
      <c r="C72" s="78" t="s">
        <v>162</v>
      </c>
      <c r="D72" s="94" t="s">
        <v>163</v>
      </c>
      <c r="E72" s="95" t="s">
        <v>159</v>
      </c>
      <c r="F72" s="96">
        <v>7</v>
      </c>
      <c r="G72" s="97"/>
      <c r="H72" s="97"/>
      <c r="I72" s="98"/>
      <c r="J72" s="11"/>
    </row>
    <row r="73" spans="2:10" s="77" customFormat="1" ht="38.4" x14ac:dyDescent="0.2">
      <c r="C73" s="78">
        <v>4002301</v>
      </c>
      <c r="D73" s="94" t="s">
        <v>189</v>
      </c>
      <c r="E73" s="95" t="s">
        <v>17</v>
      </c>
      <c r="F73" s="96">
        <v>14.13</v>
      </c>
      <c r="G73" s="97"/>
      <c r="H73" s="97"/>
      <c r="I73" s="98"/>
      <c r="J73" s="11"/>
    </row>
    <row r="74" spans="2:10" s="77" customFormat="1" ht="48" x14ac:dyDescent="0.2">
      <c r="C74" s="78">
        <v>4013078</v>
      </c>
      <c r="D74" s="94" t="s">
        <v>164</v>
      </c>
      <c r="E74" s="95" t="s">
        <v>17</v>
      </c>
      <c r="F74" s="96">
        <v>26.1</v>
      </c>
      <c r="G74" s="97"/>
      <c r="H74" s="97"/>
      <c r="I74" s="98"/>
      <c r="J74" s="11"/>
    </row>
    <row r="75" spans="2:10" s="77" customFormat="1" ht="48" x14ac:dyDescent="0.2">
      <c r="C75" s="78" t="s">
        <v>190</v>
      </c>
      <c r="D75" s="94" t="s">
        <v>191</v>
      </c>
      <c r="E75" s="95" t="s">
        <v>17</v>
      </c>
      <c r="F75" s="96">
        <v>5.7</v>
      </c>
      <c r="G75" s="97"/>
      <c r="H75" s="97"/>
      <c r="I75" s="98"/>
      <c r="J75" s="11"/>
    </row>
    <row r="76" spans="2:10" s="77" customFormat="1" ht="10.199999999999999" x14ac:dyDescent="0.2">
      <c r="B76" s="20"/>
      <c r="C76" s="35"/>
      <c r="D76" s="35"/>
      <c r="E76" s="32"/>
      <c r="F76" s="75"/>
      <c r="G76" s="73"/>
      <c r="H76" s="86"/>
      <c r="I76" s="103"/>
      <c r="J76" s="11"/>
    </row>
    <row r="77" spans="2:10" s="77" customFormat="1" ht="10.199999999999999" x14ac:dyDescent="0.2">
      <c r="B77" s="20"/>
      <c r="C77" s="104" t="s">
        <v>224</v>
      </c>
      <c r="D77" s="105" t="s">
        <v>165</v>
      </c>
      <c r="E77" s="106"/>
      <c r="F77" s="106"/>
      <c r="G77" s="106"/>
      <c r="H77" s="106"/>
      <c r="I77" s="104"/>
      <c r="J77" s="11" t="e">
        <f>+#REF!*#REF!</f>
        <v>#REF!</v>
      </c>
    </row>
    <row r="78" spans="2:10" s="77" customFormat="1" ht="57.6" x14ac:dyDescent="0.2">
      <c r="C78" s="78">
        <v>4003130</v>
      </c>
      <c r="D78" s="94" t="s">
        <v>192</v>
      </c>
      <c r="E78" s="95" t="s">
        <v>17</v>
      </c>
      <c r="F78" s="96">
        <v>15.34</v>
      </c>
      <c r="G78" s="97"/>
      <c r="H78" s="97"/>
      <c r="I78" s="98"/>
      <c r="J78" s="11"/>
    </row>
    <row r="79" spans="2:10" s="77" customFormat="1" ht="38.4" x14ac:dyDescent="0.2">
      <c r="C79" s="78">
        <v>4003133</v>
      </c>
      <c r="D79" s="94" t="s">
        <v>193</v>
      </c>
      <c r="E79" s="95" t="s">
        <v>17</v>
      </c>
      <c r="F79" s="96">
        <v>25.8</v>
      </c>
      <c r="G79" s="97"/>
      <c r="H79" s="97"/>
      <c r="I79" s="98"/>
      <c r="J79" s="11"/>
    </row>
    <row r="80" spans="2:10" s="77" customFormat="1" ht="38.4" x14ac:dyDescent="0.2">
      <c r="C80" s="78">
        <v>4003136</v>
      </c>
      <c r="D80" s="94" t="s">
        <v>194</v>
      </c>
      <c r="E80" s="95" t="s">
        <v>17</v>
      </c>
      <c r="F80" s="96">
        <v>10.66</v>
      </c>
      <c r="G80" s="97"/>
      <c r="H80" s="97"/>
      <c r="I80" s="98"/>
      <c r="J80" s="11"/>
    </row>
    <row r="81" spans="1:10" s="77" customFormat="1" ht="38.4" x14ac:dyDescent="0.2">
      <c r="C81" s="78">
        <v>4003139</v>
      </c>
      <c r="D81" s="94" t="s">
        <v>195</v>
      </c>
      <c r="E81" s="95" t="s">
        <v>11</v>
      </c>
      <c r="F81" s="96">
        <v>2</v>
      </c>
      <c r="G81" s="97"/>
      <c r="H81" s="97"/>
      <c r="I81" s="98"/>
      <c r="J81" s="11"/>
    </row>
    <row r="82" spans="1:10" s="77" customFormat="1" ht="57.6" x14ac:dyDescent="0.2">
      <c r="C82" s="78">
        <v>4003142</v>
      </c>
      <c r="D82" s="94" t="s">
        <v>196</v>
      </c>
      <c r="E82" s="95" t="s">
        <v>11</v>
      </c>
      <c r="F82" s="96">
        <v>8</v>
      </c>
      <c r="G82" s="97"/>
      <c r="H82" s="97"/>
      <c r="I82" s="98"/>
      <c r="J82" s="11"/>
    </row>
    <row r="83" spans="1:10" s="77" customFormat="1" ht="10.199999999999999" x14ac:dyDescent="0.2">
      <c r="B83" s="20"/>
      <c r="C83" s="17"/>
      <c r="D83" s="35"/>
      <c r="E83" s="32"/>
      <c r="F83" s="75"/>
      <c r="G83" s="73"/>
      <c r="H83" s="86"/>
      <c r="I83" s="103"/>
      <c r="J83" s="11"/>
    </row>
    <row r="84" spans="1:10" s="77" customFormat="1" ht="10.199999999999999" x14ac:dyDescent="0.2">
      <c r="B84" s="20"/>
      <c r="C84" s="104" t="s">
        <v>225</v>
      </c>
      <c r="D84" s="105" t="s">
        <v>166</v>
      </c>
      <c r="E84" s="106"/>
      <c r="F84" s="106"/>
      <c r="G84" s="106"/>
      <c r="H84" s="106"/>
      <c r="I84" s="104"/>
      <c r="J84" s="11"/>
    </row>
    <row r="85" spans="1:10" s="77" customFormat="1" ht="86.4" x14ac:dyDescent="0.2">
      <c r="C85" s="78" t="s">
        <v>167</v>
      </c>
      <c r="D85" s="94" t="s">
        <v>168</v>
      </c>
      <c r="E85" s="95" t="s">
        <v>11</v>
      </c>
      <c r="F85" s="96">
        <v>1</v>
      </c>
      <c r="G85" s="97"/>
      <c r="H85" s="97"/>
      <c r="I85" s="98"/>
      <c r="J85" s="11"/>
    </row>
    <row r="86" spans="1:10" s="77" customFormat="1" ht="48" x14ac:dyDescent="0.2">
      <c r="C86" s="78">
        <v>4013078</v>
      </c>
      <c r="D86" s="94" t="s">
        <v>164</v>
      </c>
      <c r="E86" s="95" t="s">
        <v>17</v>
      </c>
      <c r="F86" s="96">
        <v>2</v>
      </c>
      <c r="G86" s="97"/>
      <c r="H86" s="97"/>
      <c r="I86" s="98"/>
      <c r="J86" s="11"/>
    </row>
    <row r="87" spans="1:10" s="77" customFormat="1" ht="105.6" x14ac:dyDescent="0.2">
      <c r="C87" s="78" t="s">
        <v>169</v>
      </c>
      <c r="D87" s="94" t="s">
        <v>170</v>
      </c>
      <c r="E87" s="95" t="s">
        <v>11</v>
      </c>
      <c r="F87" s="96">
        <v>2</v>
      </c>
      <c r="G87" s="97"/>
      <c r="H87" s="97"/>
      <c r="I87" s="98"/>
      <c r="J87" s="11"/>
    </row>
    <row r="88" spans="1:10" s="77" customFormat="1" ht="10.199999999999999" x14ac:dyDescent="0.2">
      <c r="B88" s="20"/>
      <c r="C88" s="17"/>
      <c r="D88" s="35"/>
      <c r="E88" s="32"/>
      <c r="F88" s="75"/>
      <c r="G88" s="73"/>
      <c r="H88" s="86"/>
      <c r="I88" s="103"/>
      <c r="J88" s="11"/>
    </row>
    <row r="89" spans="1:10" s="10" customFormat="1" x14ac:dyDescent="0.25">
      <c r="C89" s="100" t="s">
        <v>142</v>
      </c>
      <c r="D89" s="101" t="s">
        <v>227</v>
      </c>
      <c r="E89" s="102"/>
      <c r="F89" s="102"/>
      <c r="G89" s="102"/>
      <c r="H89" s="102"/>
      <c r="I89" s="102"/>
      <c r="J89" s="11"/>
    </row>
    <row r="90" spans="1:10" s="10" customFormat="1" x14ac:dyDescent="0.25">
      <c r="C90" s="104" t="s">
        <v>226</v>
      </c>
      <c r="D90" s="105" t="s">
        <v>9</v>
      </c>
      <c r="E90" s="106"/>
      <c r="F90" s="106"/>
      <c r="G90" s="106"/>
      <c r="H90" s="106"/>
      <c r="I90" s="106"/>
      <c r="J90" s="11"/>
    </row>
    <row r="91" spans="1:10" s="77" customFormat="1" ht="38.4" x14ac:dyDescent="0.25">
      <c r="A91" s="10"/>
      <c r="B91" s="10"/>
      <c r="C91" s="78" t="s">
        <v>171</v>
      </c>
      <c r="D91" s="94" t="s">
        <v>200</v>
      </c>
      <c r="E91" s="95" t="s">
        <v>11</v>
      </c>
      <c r="F91" s="96">
        <v>3</v>
      </c>
      <c r="G91" s="97"/>
      <c r="H91" s="97"/>
      <c r="I91" s="98"/>
      <c r="J91" s="11"/>
    </row>
    <row r="92" spans="1:10" s="77" customFormat="1" ht="38.4" x14ac:dyDescent="0.25">
      <c r="A92" s="10"/>
      <c r="B92" s="10"/>
      <c r="C92" s="78">
        <v>5025213</v>
      </c>
      <c r="D92" s="94" t="s">
        <v>201</v>
      </c>
      <c r="E92" s="95" t="s">
        <v>11</v>
      </c>
      <c r="F92" s="96">
        <v>2</v>
      </c>
      <c r="G92" s="97"/>
      <c r="H92" s="97"/>
      <c r="I92" s="98"/>
      <c r="J92" s="11"/>
    </row>
    <row r="93" spans="1:10" s="77" customFormat="1" ht="38.4" x14ac:dyDescent="0.25">
      <c r="A93" s="10"/>
      <c r="B93" s="10"/>
      <c r="C93" s="78">
        <v>5025217</v>
      </c>
      <c r="D93" s="94" t="s">
        <v>202</v>
      </c>
      <c r="E93" s="95" t="s">
        <v>11</v>
      </c>
      <c r="F93" s="96">
        <v>2</v>
      </c>
      <c r="G93" s="97"/>
      <c r="H93" s="97"/>
      <c r="I93" s="98"/>
      <c r="J93" s="11"/>
    </row>
    <row r="94" spans="1:10" s="77" customFormat="1" ht="48" x14ac:dyDescent="0.25">
      <c r="A94" s="10"/>
      <c r="B94" s="10"/>
      <c r="C94" s="78" t="s">
        <v>172</v>
      </c>
      <c r="D94" s="94" t="s">
        <v>203</v>
      </c>
      <c r="E94" s="95" t="s">
        <v>11</v>
      </c>
      <c r="F94" s="96">
        <v>1</v>
      </c>
      <c r="G94" s="97"/>
      <c r="H94" s="97"/>
      <c r="I94" s="98"/>
      <c r="J94" s="11"/>
    </row>
    <row r="95" spans="1:10" s="77" customFormat="1" ht="48" x14ac:dyDescent="0.25">
      <c r="A95" s="10"/>
      <c r="B95" s="10"/>
      <c r="C95" s="78">
        <v>4001111</v>
      </c>
      <c r="D95" s="94" t="s">
        <v>205</v>
      </c>
      <c r="E95" s="95" t="s">
        <v>11</v>
      </c>
      <c r="F95" s="96">
        <v>9</v>
      </c>
      <c r="G95" s="97"/>
      <c r="H95" s="97"/>
      <c r="I95" s="98"/>
      <c r="J95" s="11"/>
    </row>
    <row r="96" spans="1:10" s="77" customFormat="1" ht="48" x14ac:dyDescent="0.25">
      <c r="A96" s="10"/>
      <c r="B96" s="10"/>
      <c r="C96" s="78">
        <v>4001151</v>
      </c>
      <c r="D96" s="94" t="s">
        <v>209</v>
      </c>
      <c r="E96" s="95" t="s">
        <v>11</v>
      </c>
      <c r="F96" s="96">
        <v>1</v>
      </c>
      <c r="G96" s="97"/>
      <c r="H96" s="97"/>
      <c r="I96" s="98"/>
      <c r="J96" s="11"/>
    </row>
    <row r="97" spans="1:13" s="77" customFormat="1" ht="48" x14ac:dyDescent="0.25">
      <c r="A97" s="10"/>
      <c r="B97" s="10"/>
      <c r="C97" s="78">
        <v>4001152</v>
      </c>
      <c r="D97" s="94" t="s">
        <v>210</v>
      </c>
      <c r="E97" s="95" t="s">
        <v>11</v>
      </c>
      <c r="F97" s="96">
        <v>1</v>
      </c>
      <c r="G97" s="97"/>
      <c r="H97" s="97"/>
      <c r="I97" s="98"/>
      <c r="J97" s="11"/>
    </row>
    <row r="98" spans="1:13" s="77" customFormat="1" ht="28.8" x14ac:dyDescent="0.25">
      <c r="A98" s="10"/>
      <c r="B98" s="10"/>
      <c r="C98" s="78">
        <v>5254783</v>
      </c>
      <c r="D98" s="94" t="s">
        <v>211</v>
      </c>
      <c r="E98" s="95" t="s">
        <v>11</v>
      </c>
      <c r="F98" s="96">
        <v>1</v>
      </c>
      <c r="G98" s="97"/>
      <c r="H98" s="97"/>
      <c r="I98" s="98"/>
      <c r="J98" s="11"/>
    </row>
    <row r="99" spans="1:13" s="77" customFormat="1" ht="28.8" x14ac:dyDescent="0.25">
      <c r="A99" s="10"/>
      <c r="B99" s="10"/>
      <c r="C99" s="78">
        <v>9999032</v>
      </c>
      <c r="D99" s="94" t="s">
        <v>212</v>
      </c>
      <c r="E99" s="95" t="s">
        <v>16</v>
      </c>
      <c r="F99" s="96">
        <v>42.15</v>
      </c>
      <c r="G99" s="97"/>
      <c r="H99" s="97"/>
      <c r="I99" s="98"/>
      <c r="J99" s="11"/>
    </row>
    <row r="100" spans="1:13" s="77" customFormat="1" ht="38.4" x14ac:dyDescent="0.25">
      <c r="A100" s="10"/>
      <c r="B100" s="10"/>
      <c r="C100" s="78">
        <v>9999031</v>
      </c>
      <c r="D100" s="94" t="s">
        <v>213</v>
      </c>
      <c r="E100" s="95" t="s">
        <v>16</v>
      </c>
      <c r="F100" s="96">
        <v>79.11</v>
      </c>
      <c r="G100" s="97"/>
      <c r="H100" s="97"/>
      <c r="I100" s="98"/>
      <c r="J100" s="11"/>
    </row>
    <row r="101" spans="1:13" s="77" customFormat="1" ht="28.8" x14ac:dyDescent="0.25">
      <c r="A101" s="10"/>
      <c r="B101" s="10"/>
      <c r="C101" s="78">
        <v>9999081</v>
      </c>
      <c r="D101" s="94" t="s">
        <v>216</v>
      </c>
      <c r="E101" s="95" t="s">
        <v>11</v>
      </c>
      <c r="F101" s="96">
        <v>9</v>
      </c>
      <c r="G101" s="97"/>
      <c r="H101" s="97"/>
      <c r="I101" s="98"/>
      <c r="J101" s="11"/>
    </row>
    <row r="102" spans="1:13" s="77" customFormat="1" ht="28.8" x14ac:dyDescent="0.25">
      <c r="A102" s="10"/>
      <c r="B102" s="10"/>
      <c r="C102" s="78">
        <v>9999082</v>
      </c>
      <c r="D102" s="94" t="s">
        <v>217</v>
      </c>
      <c r="E102" s="95" t="s">
        <v>11</v>
      </c>
      <c r="F102" s="96">
        <v>4</v>
      </c>
      <c r="G102" s="97"/>
      <c r="H102" s="97"/>
      <c r="I102" s="98"/>
      <c r="J102" s="11"/>
    </row>
    <row r="103" spans="1:13" s="77" customFormat="1" ht="38.4" x14ac:dyDescent="0.25">
      <c r="A103" s="10"/>
      <c r="B103" s="10"/>
      <c r="C103" s="78">
        <v>9999083</v>
      </c>
      <c r="D103" s="94" t="s">
        <v>218</v>
      </c>
      <c r="E103" s="95" t="s">
        <v>11</v>
      </c>
      <c r="F103" s="96">
        <v>2</v>
      </c>
      <c r="G103" s="97"/>
      <c r="H103" s="97"/>
      <c r="I103" s="98"/>
      <c r="J103" s="11"/>
    </row>
    <row r="104" spans="1:13" s="77" customFormat="1" x14ac:dyDescent="0.25">
      <c r="B104" s="10"/>
      <c r="C104" s="31"/>
      <c r="D104" s="31" t="s">
        <v>20</v>
      </c>
      <c r="E104" s="32"/>
      <c r="F104" s="37"/>
      <c r="G104" s="73"/>
      <c r="H104" s="86"/>
      <c r="I104" s="99"/>
      <c r="J104" s="11"/>
    </row>
    <row r="105" spans="1:13" s="77" customFormat="1" x14ac:dyDescent="0.25">
      <c r="B105" s="10"/>
      <c r="C105" s="104" t="s">
        <v>228</v>
      </c>
      <c r="D105" s="105" t="s">
        <v>148</v>
      </c>
      <c r="E105" s="106"/>
      <c r="F105" s="106"/>
      <c r="G105" s="106"/>
      <c r="H105" s="106"/>
      <c r="I105" s="104"/>
      <c r="J105" s="11"/>
    </row>
    <row r="106" spans="1:13" s="77" customFormat="1" ht="57.6" x14ac:dyDescent="0.2">
      <c r="C106" s="78">
        <v>4005050</v>
      </c>
      <c r="D106" s="94" t="s">
        <v>229</v>
      </c>
      <c r="E106" s="95" t="s">
        <v>16</v>
      </c>
      <c r="F106" s="96">
        <v>212.49</v>
      </c>
      <c r="G106" s="97"/>
      <c r="H106" s="97"/>
      <c r="I106" s="98"/>
      <c r="J106" s="11"/>
      <c r="M106" s="107"/>
    </row>
    <row r="107" spans="1:13" s="77" customFormat="1" ht="48" x14ac:dyDescent="0.2">
      <c r="C107" s="78">
        <v>4005100</v>
      </c>
      <c r="D107" s="94" t="s">
        <v>230</v>
      </c>
      <c r="E107" s="95" t="s">
        <v>16</v>
      </c>
      <c r="F107" s="96">
        <v>35.700000000000003</v>
      </c>
      <c r="G107" s="97"/>
      <c r="H107" s="97"/>
      <c r="I107" s="98"/>
      <c r="J107" s="11"/>
    </row>
    <row r="108" spans="1:13" s="77" customFormat="1" ht="67.2" x14ac:dyDescent="0.2">
      <c r="C108" s="78">
        <v>4005376</v>
      </c>
      <c r="D108" s="94" t="s">
        <v>231</v>
      </c>
      <c r="E108" s="95" t="s">
        <v>16</v>
      </c>
      <c r="F108" s="96">
        <v>89.8</v>
      </c>
      <c r="G108" s="97"/>
      <c r="H108" s="97"/>
      <c r="I108" s="98"/>
      <c r="J108" s="11"/>
    </row>
    <row r="109" spans="1:13" s="77" customFormat="1" ht="57.6" x14ac:dyDescent="0.2">
      <c r="C109" s="78">
        <v>4006082</v>
      </c>
      <c r="D109" s="94" t="s">
        <v>232</v>
      </c>
      <c r="E109" s="95" t="s">
        <v>16</v>
      </c>
      <c r="F109" s="96">
        <v>44.38</v>
      </c>
      <c r="G109" s="97"/>
      <c r="H109" s="97"/>
      <c r="I109" s="98"/>
      <c r="J109" s="11"/>
    </row>
    <row r="110" spans="1:13" s="77" customFormat="1" ht="10.199999999999999" x14ac:dyDescent="0.2">
      <c r="B110" s="20"/>
      <c r="C110" s="84"/>
      <c r="D110" s="85"/>
      <c r="E110" s="80"/>
      <c r="F110" s="83"/>
      <c r="G110" s="86"/>
      <c r="H110" s="86"/>
      <c r="I110" s="99"/>
      <c r="J110" s="11"/>
    </row>
    <row r="111" spans="1:13" s="77" customFormat="1" ht="10.199999999999999" x14ac:dyDescent="0.2">
      <c r="B111" s="56"/>
      <c r="C111" s="104" t="s">
        <v>233</v>
      </c>
      <c r="D111" s="105" t="s">
        <v>151</v>
      </c>
      <c r="E111" s="106"/>
      <c r="F111" s="106"/>
      <c r="G111" s="106"/>
      <c r="H111" s="106"/>
      <c r="I111" s="104"/>
      <c r="J111" s="11"/>
    </row>
    <row r="112" spans="1:13" s="77" customFormat="1" ht="86.4" x14ac:dyDescent="0.2">
      <c r="C112" s="78">
        <v>4007110</v>
      </c>
      <c r="D112" s="94" t="s">
        <v>234</v>
      </c>
      <c r="E112" s="95" t="s">
        <v>11</v>
      </c>
      <c r="F112" s="96">
        <v>1</v>
      </c>
      <c r="G112" s="97"/>
      <c r="H112" s="97"/>
      <c r="I112" s="98"/>
      <c r="J112" s="11"/>
    </row>
    <row r="113" spans="2:10" s="77" customFormat="1" ht="86.4" x14ac:dyDescent="0.2">
      <c r="C113" s="78">
        <v>4007111</v>
      </c>
      <c r="D113" s="94" t="s">
        <v>235</v>
      </c>
      <c r="E113" s="95" t="s">
        <v>11</v>
      </c>
      <c r="F113" s="96">
        <v>1</v>
      </c>
      <c r="G113" s="97"/>
      <c r="H113" s="97"/>
      <c r="I113" s="98"/>
      <c r="J113" s="11"/>
    </row>
    <row r="114" spans="2:10" s="77" customFormat="1" ht="57.6" x14ac:dyDescent="0.2">
      <c r="C114" s="78" t="s">
        <v>179</v>
      </c>
      <c r="D114" s="94" t="s">
        <v>236</v>
      </c>
      <c r="E114" s="95" t="s">
        <v>11</v>
      </c>
      <c r="F114" s="96">
        <v>1</v>
      </c>
      <c r="G114" s="97"/>
      <c r="H114" s="97"/>
      <c r="I114" s="98"/>
      <c r="J114" s="11"/>
    </row>
    <row r="115" spans="2:10" s="77" customFormat="1" ht="96" x14ac:dyDescent="0.2">
      <c r="C115" s="78">
        <v>4007120</v>
      </c>
      <c r="D115" s="94" t="s">
        <v>237</v>
      </c>
      <c r="E115" s="95" t="s">
        <v>11</v>
      </c>
      <c r="F115" s="96">
        <v>9</v>
      </c>
      <c r="G115" s="97"/>
      <c r="H115" s="97"/>
      <c r="I115" s="98"/>
      <c r="J115" s="11"/>
    </row>
    <row r="116" spans="2:10" s="77" customFormat="1" ht="96" x14ac:dyDescent="0.2">
      <c r="C116" s="78">
        <v>4007123</v>
      </c>
      <c r="D116" s="94" t="s">
        <v>238</v>
      </c>
      <c r="E116" s="95" t="s">
        <v>11</v>
      </c>
      <c r="F116" s="96">
        <v>1</v>
      </c>
      <c r="G116" s="97"/>
      <c r="H116" s="97"/>
      <c r="I116" s="98"/>
      <c r="J116" s="11"/>
    </row>
    <row r="117" spans="2:10" s="77" customFormat="1" ht="10.199999999999999" x14ac:dyDescent="0.2">
      <c r="B117" s="56"/>
      <c r="C117" s="74"/>
      <c r="D117" s="57"/>
      <c r="E117" s="58"/>
      <c r="F117" s="59"/>
      <c r="G117" s="76"/>
      <c r="H117" s="125"/>
      <c r="I117" s="103"/>
      <c r="J117" s="11"/>
    </row>
    <row r="118" spans="2:10" s="77" customFormat="1" ht="10.199999999999999" x14ac:dyDescent="0.2">
      <c r="B118" s="20"/>
      <c r="C118" s="104" t="s">
        <v>239</v>
      </c>
      <c r="D118" s="105" t="s">
        <v>152</v>
      </c>
      <c r="E118" s="106"/>
      <c r="F118" s="106"/>
      <c r="G118" s="106"/>
      <c r="H118" s="106"/>
      <c r="I118" s="104"/>
      <c r="J118" s="11"/>
    </row>
    <row r="119" spans="2:10" s="77" customFormat="1" ht="57.6" x14ac:dyDescent="0.2">
      <c r="C119" s="78">
        <v>4013109</v>
      </c>
      <c r="D119" s="94" t="s">
        <v>240</v>
      </c>
      <c r="E119" s="95" t="s">
        <v>11</v>
      </c>
      <c r="F119" s="96">
        <v>9</v>
      </c>
      <c r="G119" s="97"/>
      <c r="H119" s="97"/>
      <c r="I119" s="98"/>
      <c r="J119" s="11"/>
    </row>
    <row r="120" spans="2:10" s="77" customFormat="1" ht="67.2" x14ac:dyDescent="0.2">
      <c r="C120" s="78">
        <v>4013103</v>
      </c>
      <c r="D120" s="94" t="s">
        <v>241</v>
      </c>
      <c r="E120" s="95" t="s">
        <v>11</v>
      </c>
      <c r="F120" s="96">
        <v>4</v>
      </c>
      <c r="G120" s="97"/>
      <c r="H120" s="97"/>
      <c r="I120" s="98"/>
      <c r="J120" s="11"/>
    </row>
    <row r="121" spans="2:10" s="77" customFormat="1" ht="57.6" x14ac:dyDescent="0.2">
      <c r="C121" s="78">
        <v>4013090</v>
      </c>
      <c r="D121" s="94" t="s">
        <v>242</v>
      </c>
      <c r="E121" s="95" t="s">
        <v>11</v>
      </c>
      <c r="F121" s="96">
        <v>4</v>
      </c>
      <c r="G121" s="97"/>
      <c r="H121" s="97"/>
      <c r="I121" s="98"/>
      <c r="J121" s="11"/>
    </row>
    <row r="122" spans="2:10" s="77" customFormat="1" ht="48" x14ac:dyDescent="0.2">
      <c r="C122" s="78">
        <v>4004144</v>
      </c>
      <c r="D122" s="94" t="s">
        <v>243</v>
      </c>
      <c r="E122" s="95" t="s">
        <v>11</v>
      </c>
      <c r="F122" s="96">
        <v>4</v>
      </c>
      <c r="G122" s="97"/>
      <c r="H122" s="97"/>
      <c r="I122" s="98"/>
      <c r="J122" s="11"/>
    </row>
    <row r="123" spans="2:10" s="77" customFormat="1" ht="57.6" x14ac:dyDescent="0.2">
      <c r="C123" s="78">
        <v>4004152</v>
      </c>
      <c r="D123" s="94" t="s">
        <v>244</v>
      </c>
      <c r="E123" s="95" t="s">
        <v>11</v>
      </c>
      <c r="F123" s="96">
        <v>9</v>
      </c>
      <c r="G123" s="97"/>
      <c r="H123" s="97"/>
      <c r="I123" s="98"/>
      <c r="J123" s="11"/>
    </row>
    <row r="124" spans="2:10" s="77" customFormat="1" ht="48" x14ac:dyDescent="0.2">
      <c r="C124" s="78">
        <v>4013123</v>
      </c>
      <c r="D124" s="94" t="s">
        <v>245</v>
      </c>
      <c r="E124" s="95" t="s">
        <v>11</v>
      </c>
      <c r="F124" s="96">
        <v>1</v>
      </c>
      <c r="G124" s="97"/>
      <c r="H124" s="97"/>
      <c r="I124" s="98"/>
      <c r="J124" s="11"/>
    </row>
    <row r="125" spans="2:10" s="77" customFormat="1" ht="28.8" x14ac:dyDescent="0.2">
      <c r="C125" s="78">
        <v>1131108</v>
      </c>
      <c r="D125" s="94" t="s">
        <v>246</v>
      </c>
      <c r="E125" s="95" t="s">
        <v>11</v>
      </c>
      <c r="F125" s="96">
        <v>2</v>
      </c>
      <c r="G125" s="97"/>
      <c r="H125" s="97"/>
      <c r="I125" s="98"/>
      <c r="J125" s="11"/>
    </row>
    <row r="126" spans="2:10" s="77" customFormat="1" ht="19.2" x14ac:dyDescent="0.2">
      <c r="C126" s="78">
        <v>7012509</v>
      </c>
      <c r="D126" s="108" t="s">
        <v>253</v>
      </c>
      <c r="E126" s="95" t="s">
        <v>11</v>
      </c>
      <c r="F126" s="96">
        <v>7</v>
      </c>
      <c r="G126" s="97"/>
      <c r="H126" s="97"/>
      <c r="I126" s="97"/>
      <c r="J126" s="11"/>
    </row>
    <row r="127" spans="2:10" s="77" customFormat="1" ht="10.199999999999999" x14ac:dyDescent="0.2">
      <c r="B127" s="20"/>
      <c r="C127" s="35"/>
      <c r="D127" s="35"/>
      <c r="E127" s="32"/>
      <c r="F127" s="75"/>
      <c r="G127" s="73"/>
      <c r="H127" s="86"/>
      <c r="I127" s="103"/>
      <c r="J127" s="11"/>
    </row>
    <row r="128" spans="2:10" s="77" customFormat="1" ht="10.199999999999999" x14ac:dyDescent="0.2">
      <c r="B128" s="20"/>
      <c r="C128" s="104" t="s">
        <v>247</v>
      </c>
      <c r="D128" s="105" t="s">
        <v>165</v>
      </c>
      <c r="E128" s="106"/>
      <c r="F128" s="106"/>
      <c r="G128" s="106"/>
      <c r="H128" s="106"/>
      <c r="I128" s="104"/>
      <c r="J128" s="11" t="e">
        <f>+#REF!*#REF!</f>
        <v>#REF!</v>
      </c>
    </row>
    <row r="129" spans="2:11" s="77" customFormat="1" ht="57.6" x14ac:dyDescent="0.2">
      <c r="C129" s="78">
        <v>4003130</v>
      </c>
      <c r="D129" s="94" t="s">
        <v>248</v>
      </c>
      <c r="E129" s="95" t="s">
        <v>17</v>
      </c>
      <c r="F129" s="96">
        <v>7.68</v>
      </c>
      <c r="G129" s="97"/>
      <c r="H129" s="97"/>
      <c r="I129" s="98"/>
      <c r="J129" s="11"/>
    </row>
    <row r="130" spans="2:11" s="77" customFormat="1" ht="38.4" x14ac:dyDescent="0.2">
      <c r="C130" s="78">
        <v>4003133</v>
      </c>
      <c r="D130" s="94" t="s">
        <v>249</v>
      </c>
      <c r="E130" s="95" t="s">
        <v>17</v>
      </c>
      <c r="F130" s="96">
        <v>13.1</v>
      </c>
      <c r="G130" s="97"/>
      <c r="H130" s="97"/>
      <c r="I130" s="98"/>
      <c r="J130" s="11"/>
    </row>
    <row r="131" spans="2:11" s="77" customFormat="1" ht="38.4" x14ac:dyDescent="0.2">
      <c r="C131" s="78">
        <v>4003136</v>
      </c>
      <c r="D131" s="94" t="s">
        <v>250</v>
      </c>
      <c r="E131" s="95" t="s">
        <v>17</v>
      </c>
      <c r="F131" s="96">
        <v>5.14</v>
      </c>
      <c r="G131" s="97"/>
      <c r="H131" s="97"/>
      <c r="I131" s="98"/>
      <c r="J131" s="11"/>
    </row>
    <row r="132" spans="2:11" s="77" customFormat="1" ht="38.4" x14ac:dyDescent="0.2">
      <c r="C132" s="78">
        <v>4003139</v>
      </c>
      <c r="D132" s="94" t="s">
        <v>251</v>
      </c>
      <c r="E132" s="95" t="s">
        <v>11</v>
      </c>
      <c r="F132" s="96">
        <v>1</v>
      </c>
      <c r="G132" s="97"/>
      <c r="H132" s="97"/>
      <c r="I132" s="98"/>
      <c r="J132" s="11"/>
    </row>
    <row r="133" spans="2:11" s="77" customFormat="1" ht="57.6" x14ac:dyDescent="0.2">
      <c r="C133" s="78">
        <v>4003142</v>
      </c>
      <c r="D133" s="94" t="s">
        <v>252</v>
      </c>
      <c r="E133" s="95" t="s">
        <v>11</v>
      </c>
      <c r="F133" s="96">
        <v>4</v>
      </c>
      <c r="G133" s="97"/>
      <c r="H133" s="97"/>
      <c r="I133" s="98"/>
      <c r="J133" s="11"/>
    </row>
    <row r="134" spans="2:11" s="77" customFormat="1" ht="10.199999999999999" x14ac:dyDescent="0.2">
      <c r="B134" s="20"/>
      <c r="C134" s="17"/>
      <c r="D134" s="35"/>
      <c r="E134" s="32"/>
      <c r="F134" s="75"/>
      <c r="G134" s="73"/>
      <c r="H134" s="86"/>
      <c r="I134" s="103"/>
      <c r="J134" s="11"/>
    </row>
    <row r="135" spans="2:11" s="77" customFormat="1" ht="10.199999999999999" x14ac:dyDescent="0.2">
      <c r="B135" s="20"/>
      <c r="C135" s="104" t="s">
        <v>225</v>
      </c>
      <c r="D135" s="105" t="s">
        <v>166</v>
      </c>
      <c r="E135" s="106"/>
      <c r="F135" s="106"/>
      <c r="G135" s="106"/>
      <c r="H135" s="106"/>
      <c r="I135" s="104"/>
      <c r="J135" s="11"/>
    </row>
    <row r="136" spans="2:11" s="77" customFormat="1" ht="86.4" x14ac:dyDescent="0.2">
      <c r="C136" s="78" t="s">
        <v>167</v>
      </c>
      <c r="D136" s="94" t="s">
        <v>168</v>
      </c>
      <c r="E136" s="95" t="s">
        <v>11</v>
      </c>
      <c r="F136" s="96">
        <v>1</v>
      </c>
      <c r="G136" s="97"/>
      <c r="H136" s="97"/>
      <c r="I136" s="98"/>
      <c r="J136" s="11"/>
    </row>
    <row r="137" spans="2:11" s="77" customFormat="1" ht="48" x14ac:dyDescent="0.2">
      <c r="C137" s="78">
        <v>4013078</v>
      </c>
      <c r="D137" s="94" t="s">
        <v>164</v>
      </c>
      <c r="E137" s="95" t="s">
        <v>17</v>
      </c>
      <c r="F137" s="96">
        <v>2</v>
      </c>
      <c r="G137" s="97"/>
      <c r="H137" s="97"/>
      <c r="I137" s="98"/>
      <c r="J137" s="11"/>
    </row>
    <row r="138" spans="2:11" s="77" customFormat="1" ht="105.6" x14ac:dyDescent="0.2">
      <c r="C138" s="78" t="s">
        <v>169</v>
      </c>
      <c r="D138" s="94" t="s">
        <v>170</v>
      </c>
      <c r="E138" s="95" t="s">
        <v>11</v>
      </c>
      <c r="F138" s="96">
        <v>1</v>
      </c>
      <c r="G138" s="97"/>
      <c r="H138" s="97"/>
      <c r="I138" s="98"/>
      <c r="J138" s="11"/>
    </row>
    <row r="139" spans="2:11" s="77" customFormat="1" ht="10.199999999999999" x14ac:dyDescent="0.2">
      <c r="B139" s="20"/>
      <c r="C139" s="17"/>
      <c r="D139" s="35"/>
      <c r="E139" s="32"/>
      <c r="F139" s="75"/>
      <c r="G139" s="73"/>
      <c r="H139" s="86"/>
      <c r="I139" s="103"/>
      <c r="J139" s="11"/>
    </row>
    <row r="140" spans="2:11" s="20" customFormat="1" ht="7.5" customHeight="1" x14ac:dyDescent="0.25">
      <c r="C140" s="25"/>
      <c r="D140" s="89"/>
      <c r="E140" s="29"/>
      <c r="F140" s="30"/>
      <c r="G140" s="29"/>
      <c r="H140" s="29"/>
      <c r="I140" s="67"/>
      <c r="J140" s="21"/>
      <c r="K140"/>
    </row>
    <row r="141" spans="2:11" s="25" customFormat="1" ht="12.75" customHeight="1" x14ac:dyDescent="0.25">
      <c r="F141" s="26"/>
      <c r="G141" s="27" t="s">
        <v>12</v>
      </c>
      <c r="H141" s="27"/>
      <c r="I141" s="90">
        <f>+I88+I83+I76+I68+I58+I46+I40+I36+I139+I134+I127+I117+I110+I104</f>
        <v>0</v>
      </c>
      <c r="J141" s="27"/>
      <c r="K141"/>
    </row>
    <row r="142" spans="2:11" s="25" customFormat="1" ht="12.75" customHeight="1" x14ac:dyDescent="0.25">
      <c r="F142" s="26"/>
      <c r="G142" s="27" t="s">
        <v>13</v>
      </c>
      <c r="H142" s="27"/>
      <c r="I142" s="90">
        <f>+I141*0.16</f>
        <v>0</v>
      </c>
      <c r="J142" s="27"/>
    </row>
    <row r="143" spans="2:11" s="25" customFormat="1" ht="12.75" customHeight="1" x14ac:dyDescent="0.2">
      <c r="D143" s="91"/>
      <c r="E143" s="29"/>
      <c r="F143" s="30"/>
      <c r="G143" s="26" t="s">
        <v>14</v>
      </c>
      <c r="H143" s="26"/>
      <c r="I143" s="90">
        <f>+I142+I141</f>
        <v>0</v>
      </c>
      <c r="J143" s="27"/>
      <c r="K143" s="92"/>
    </row>
    <row r="144" spans="2:11" s="23" customFormat="1" ht="12.75" customHeight="1" x14ac:dyDescent="0.2">
      <c r="D144" s="91"/>
      <c r="E144" s="29"/>
      <c r="F144" s="30"/>
      <c r="G144" s="29"/>
      <c r="H144" s="29"/>
      <c r="I144" s="93"/>
    </row>
    <row r="145" spans="3:10" s="23" customFormat="1" ht="9.6" x14ac:dyDescent="0.2">
      <c r="C145" s="23" t="s">
        <v>263</v>
      </c>
      <c r="E145" s="23" t="s">
        <v>264</v>
      </c>
      <c r="F145" s="24"/>
      <c r="I145" s="134" t="s">
        <v>265</v>
      </c>
      <c r="J145" s="29"/>
    </row>
  </sheetData>
  <mergeCells count="5">
    <mergeCell ref="C1:I1"/>
    <mergeCell ref="C2:I2"/>
    <mergeCell ref="C10:I10"/>
    <mergeCell ref="C7:C9"/>
    <mergeCell ref="D7:G9"/>
  </mergeCells>
  <printOptions horizontalCentered="1"/>
  <pageMargins left="0.5" right="0" top="0.196850393700787" bottom="0.39370078740157499" header="0" footer="0.118110236220472"/>
  <pageSetup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SANI MELCHOR OCAM ajusta2</vt:lpstr>
      <vt:lpstr>FACTIBILIDAD!Área_de_impresión</vt:lpstr>
      <vt:lpstr>'REHAB SANI MELCHOR OCAM ajusta2'!Área_de_impresión</vt:lpstr>
      <vt:lpstr>FACTIBILIDAD!Títulos_a_imprimir</vt:lpstr>
      <vt:lpstr>'REHAB SANI MELCHOR OCAM ajusta2'!Títulos_a_imprimir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2023-02-08T17:40:26Z</cp:lastPrinted>
  <dcterms:created xsi:type="dcterms:W3CDTF">2014-06-26T15:10:42Z</dcterms:created>
  <dcterms:modified xsi:type="dcterms:W3CDTF">2023-10-19T21:49:02Z</dcterms:modified>
</cp:coreProperties>
</file>