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C:\Users\Ruben\Desktop\2023\Bases de Licitacion\Estatales\098_DS_Emilio P. Gil y Alfonso Reyes\"/>
    </mc:Choice>
  </mc:AlternateContent>
  <xr:revisionPtr revIDLastSave="0" documentId="13_ncr:1_{93FED5A2-F1B6-4270-848A-63924FC45DE6}" xr6:coauthVersionLast="47" xr6:coauthVersionMax="47" xr10:uidLastSave="{00000000-0000-0000-0000-000000000000}"/>
  <bookViews>
    <workbookView xWindow="-108" yWindow="-108" windowWidth="23256" windowHeight="12576" tabRatio="894" xr2:uid="{00000000-000D-0000-FFFF-FFFF00000000}"/>
  </bookViews>
  <sheets>
    <sheet name="REHAB ATARJEA 8 CALLEJON MUNICI" sheetId="32" r:id="rId1"/>
  </sheets>
  <definedNames>
    <definedName name="_xlnm.Print_Area" localSheetId="0">'REHAB ATARJEA 8 CALLEJON MUNICI'!$C$1:$I$79</definedName>
    <definedName name="_xlnm.Print_Titles" localSheetId="0">'REHAB ATARJEA 8 CALLEJON MUNICI'!$1:$12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8" i="32" l="1"/>
</calcChain>
</file>

<file path=xl/sharedStrings.xml><?xml version="1.0" encoding="utf-8"?>
<sst xmlns="http://schemas.openxmlformats.org/spreadsheetml/2006/main" count="166" uniqueCount="84">
  <si>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</si>
  <si>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</si>
  <si>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</si>
  <si>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</si>
  <si>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</si>
  <si>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</si>
  <si>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</si>
  <si>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</si>
  <si>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</si>
  <si>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</si>
  <si>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</si>
  <si>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</si>
  <si>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</si>
  <si>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I</t>
  </si>
  <si>
    <t>1005-01</t>
  </si>
  <si>
    <t>ML</t>
  </si>
  <si>
    <t>M3</t>
  </si>
  <si>
    <t>1131-06</t>
  </si>
  <si>
    <t>1140-02</t>
  </si>
  <si>
    <t>PZA</t>
  </si>
  <si>
    <t>M2</t>
  </si>
  <si>
    <t>I-1</t>
  </si>
  <si>
    <t>OBRA CIVIL</t>
  </si>
  <si>
    <t>TOMA</t>
  </si>
  <si>
    <t>INTER</t>
  </si>
  <si>
    <t>INT-01</t>
  </si>
  <si>
    <t>SEVE-BARR-N_Y</t>
  </si>
  <si>
    <t>3003089-A</t>
  </si>
  <si>
    <t>3003089-B</t>
  </si>
  <si>
    <t>HR</t>
  </si>
  <si>
    <t>3002007-C</t>
  </si>
  <si>
    <t>3006010-B</t>
  </si>
  <si>
    <t>POZO</t>
  </si>
  <si>
    <t>3001010-A</t>
  </si>
  <si>
    <t>I-1.1</t>
  </si>
  <si>
    <t xml:space="preserve">         TRAZO Y NIVELACION EN OBRAS DE DRENAJE SANITARIO Y AGUA POTABLE, ESTABLECIENDO PUNTOS DE REFERENCIA, INCLUYE: ESTACAS, BANCO DE NIVEL,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</si>
  <si>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</si>
  <si>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DEMOLICION DE PAVIMENTO DE ASFALTO, INCLUYE: CARGA Y ACARREO DEL MATERIAL PRODUCTO DE LA DEMOLICION, EQUIPO, HERRAMIENTA Y MANO DE OBRA.</t>
  </si>
  <si>
    <t xml:space="preserve">         EXCAVACION A MANO PARA ZANJAS EN MATERIAL TIPO B EN AGUA DE 0.00 A 2.00 M DE PROFUNDIDAD, INCLUYE: HERRAMIENTA Y MANO DE OBRA NECESARIA PARA LA CORRECTA EJECUCION DE LOS TRABAJOS.</t>
  </si>
  <si>
    <t xml:space="preserve">         EXCAVACIÓN CON EQUIPO PARA ZANJAS EN MATERIAL TIPO B, EN AGUA DE 4.00 A 6.00 M DE PROFUNDIDAD, INCLUYE: EQUIPO, HERRAMIENTA Y MANO DE OBRA NECESARIA PARA LA CORRECTA EJECUCION DE LOS TRABAJOS.</t>
  </si>
  <si>
    <t xml:space="preserve">         PLANTILLA APISONADA EN ZANJAS CON ARENA DEL No. 4, SIN CONTROL DE LABORATORIO, INCLUYE: MATERIALES, EQUIPO, HERRAMIENTA Y MANO DE OBRA.</t>
  </si>
  <si>
    <t xml:space="preserve">         PLANTILLA PARA ZANJAS CON MATERIAL PRODUCTO DE BANCO TIPO PILANCON CANTO RODADO DE 4" A 6" DE DIAMETRO, ESPESOR VARIABLE, SIN CONTROL DE LABORATORIO, INCLUYE: MATERIAL, EQUIPO, HERRAMIENTA Y MANO DE OBRA NECESARIA PARA SU CORRECTA EJECUCION.</t>
  </si>
  <si>
    <t xml:space="preserve">         SUMINISTRO DE TUBERIA PVC SANITARIA SERIE METRICA (SERIE-20) DE 8" Ø, INCLUYE: FLETE, MATERIAL, EQUIPO, HERRAMIENTA Y MANO DE OBRA NECESARIA PARA SU CORRECTO SUMINISTRO.</t>
  </si>
  <si>
    <t xml:space="preserve">         INSTALACION DE TUBERIA PVC SANITARIA SERIE METRICA (SERIE-20) DE 8" Ø, INCLUYE: EQUIPO, HERRAMIENTA Y MANO DE OBRA NECESARIA PARA SU CORRECTA EJECUCION</t>
  </si>
  <si>
    <t xml:space="preserve">         RELLENO EN ZANJAS COMPACTADO AL 90% DE LA PRUEBA PROCTOR CON MATERIAL PRODUCTO DE BANCO (CALICHE), INCLUYE: MATERIAL PUESTO EN OBRA, HERRAMIENTA, MANO DE OBRA Y EQUIPO NECESARIO PARA SU CORRECTA EJECUCION.</t>
  </si>
  <si>
    <t xml:space="preserve">         FORMACION DE BASE HIDRAULICA EN CUALQUIER ESPESOR CON MATERIAL QUE CUMPLA CON LAS ESPECIFICACIONES DE LA SCT, HUMEDECIDO, HOMOGENIZADO, TENDIDO Y COMPACTADO CON COMPACTADOR DE IMPACTO MANUAL, AL 100 % DE SU PVSM DE LA PRUEBA AASHTO, INCLUYE: SUMINISTRO, ACARREOS, EQUIPO, HERRAMIENTA Y MANO DE OBRA.</t>
  </si>
  <si>
    <t xml:space="preserve">         SUMINISTRO Y APLICACIÓN DE RIEGO DE IMPREGNACION CON EMULSION ASFALTICA DE ROMPIMIENTO LENTO O SIMILAR A RAZON DE 1.50 LT/M2, CON EQUIPO, PREVIO BARRIDO, INCLUYE: MATERIAL, EQUIPO, HERRAMIENTA Y MANO DE OBRA.</t>
  </si>
  <si>
    <t xml:space="preserve">         SUMINISTRO Y APLICACIÓN DE RIEGO DE LIGA CON EMULSION ASFALTICA DE ROMPIMIENTO RÁPIDO O SIMILAR A RAZON DE 0.50 LT/M2, PREVIO BARRIDO, INCLUYE: MATERIAL, EQUIPO, HERRAMIENTA Y MANO DE OBRA.</t>
  </si>
  <si>
    <t xml:space="preserve">         SUMINISTRO Y COLOCACIÓN DE CARPETA ASFÁLTICA DE 7 CM. DE ESPESOR COMPACTOS, ELABORADA EN PLANTA CON MATERIAL PÉTREO 3/4" A FINOS, TENDIDA EN CALIENTE Y COMPACTADA AL 95% DE LA PRUEBA MARSHALL, INCLUYE: MATERIAL, EQUIPO, HERRAMIENTA Y MANO DE OBRA.</t>
  </si>
  <si>
    <t xml:space="preserve">         LIMPIEZA Y BARRIDO DEL AREA DE TRABAJO PARA OBRAS DE DRENAJE SANITARIO Y AGUA POTABLE, INCLUYE: MATERIALES, HERRAMIENTA, EQUIPO Y MANO DE OBRA PARA SU CORRECTA EJECUCION.</t>
  </si>
  <si>
    <t xml:space="preserve">         BOMBEO DE ACHIQUE CON BOMBA AUTOCEBANTE PROPIEDAD DEL CONTRATISTA DE 3" DE DIAMETRO Y 6 H.P., INCLUYE: EQUIPO, HERRAMIENTA Y MANO DE OBRA NECESARIA PARA SU CORRECTA EJECUCION.</t>
  </si>
  <si>
    <t xml:space="preserve">         REPARACION DE TOMA DOMICILIARIA A BASE DE TUBO DE COBRE ( 1/2" Ø ), INCLUYE: EXCAVACION, RELLENO COMPACTADO EN CAPAS DE 20 CM. DE ESPESOR, PIEZAS ESPECIALES, HERRAMIENTA, EQUIPO Y MANO DE OBRA.</t>
  </si>
  <si>
    <t xml:space="preserve">         DESAZOLVE, LIMPIEZA Y RETIRO DE MATERIAL DENTRO DEL POZO DE VISITA HASTA 4.00 M. DE PROFUNDIDAD  INCLUYE: MATERIALES, EQUIPO, HERRAMIENTA Y MANO DE OBRA NECESARIA PARA SU CORRECTA EJECUCION.</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</si>
  <si>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</si>
  <si>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 xml:space="preserve">         CARGA MECÁNICA Y ACARREO EN CAMIÓN DEL MATERIAL PRODUCTO DE CORTE A TIRO LIBRE FUERA DE LA OBRA, VOLUMEN MEDIDO COMPACTO, INCLUYE: EQUIPO, HERRAMIENTA Y MANO DE OBRA.</t>
  </si>
  <si>
    <t xml:space="preserve">         INTERCONEXION EN TUBERIA DE 20 CM DE DIAMETRO A LOS POZOS DE VISITA, INCLUYE: MATERIALES, HERRAMIENTA, EQUIPO Y MANO DE OBRA NECESARIA PARA SU CORRECTA EJECUCION</t>
  </si>
  <si>
    <t>I-2</t>
  </si>
  <si>
    <t>I-2.1</t>
  </si>
  <si>
    <t xml:space="preserve">         EXCAVACIÓN CON EQUIPO PARA ZANJAS EN CUALQUIER TIPO DE MATERIAL Y A CUALQUIER PROFUNDIDAD, EN AGUA, INCLUYE: EQUIPO, HERRAMIENTA Y MANO DE OBRA NECESARIA PARA LA CORRECTA EJECUCION.</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</si>
  <si>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</si>
  <si>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 xml:space="preserve">         RENIVELACION DE REGISTRO SANITARIO DE 60 X 40 CM, MEDIDA INTERIOR EN BANQUETA. INCLUYE: MARCO A BASE DE ANGULO DE 2-1/2" X 2-1/2" X 3/16" Y CONTRAMARCO A BASE DE ANGULO DE 2" X 2" X 3/16", TAPA DE CONCRETO DE 50 X 70 CM, A BASE DE CONCRETO F´C = 150 KG / CM2, ARMADO CON VAR DE 3/8" DE Ø, @ 15 CM EN AMBOS SENTIDOS, EQUIPO, HERRAMIENTA Y MANO DE OBRA</t>
  </si>
  <si>
    <t xml:space="preserve">   CALLE EMILIO PORTES GIL ENTRE CALLE NUEVE Y CALLE DIEZ EN LA COLONIA PEDRO J. MENDEZ</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</si>
  <si>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</si>
  <si>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</si>
  <si>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</si>
  <si>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</si>
  <si>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3004001-A</t>
  </si>
  <si>
    <t xml:space="preserve">         SUMINISTRO Y COLOCACION DE POLIETILENO HULE NEGRO CALIBRE 400, INCLUYE: TRASLAPES, PLIEGUES, CORTES, HERRAMIENTA Y MANO DE OBRA.</t>
  </si>
  <si>
    <t>3004012-C</t>
  </si>
  <si>
    <t xml:space="preserve">         REPOSICION, SUMINISTRO Y COLOCACIÓN DE CONCRETO HIDRÁULICO DE 15 CM. DE ESPESOR, CON CONCRETO PREMEZCLADO MR=42 KG/CM2, TMA 19 MM, REVENIMIENTO DE 10 CM., INCLUYE: VIBRADO, CURADO, TENDIDO, RAYADO, EQUIPO, MATERIALES, HERRAMIENTA Y MANO DE OBRA.</t>
  </si>
  <si>
    <t>REHABILITACION DE DRENAJE SANITARIO COLAPSADO EN CALLE EMILIO PORTES GIL ENTRE CALLE NUEVE Y CALLE DIEZ EN LA COLONIA PEDRO J. MENDEZ , REHABILITACION DE DRENAJE COLAPSADO EN CALLE ALFONSO REYES ENTRE CALLE PABLO NERUDA Y CALLE RICARDO PALMERIN EN LA COLONIA NARCIZO MENDOZA DEL MUNICIPIO DE REYNOSA, TAMAULIPAS</t>
  </si>
  <si>
    <t>P.U. Con Letra</t>
  </si>
  <si>
    <t xml:space="preserve">LICITACION PÚBLICA: </t>
  </si>
  <si>
    <t>AE-15</t>
  </si>
  <si>
    <t xml:space="preserve">DESCRIPCION DE LA OBRA: </t>
  </si>
  <si>
    <t>INICIO</t>
  </si>
  <si>
    <t>TERMINACION</t>
  </si>
  <si>
    <t>PLAZO DE EJECUCION</t>
  </si>
  <si>
    <t>57057002-098-2023</t>
  </si>
  <si>
    <t>Rehabilitación de Drenaje Sanitario Colapsado en calle Emilio Portes Gil entre calle Nueve y calle Diez en la colonia Pedro J. Mendez , Rehabilitacion de Drenaje Colapsado en calle Alfonso Reyes entre calle Pablo Neruda y calle Ricardo Palmerin en la colonia Narcizo Mendoza del Municipio de Reynosa, Tamaulipas</t>
  </si>
  <si>
    <t>CALLE ALFONSO REYES ENTRE CALLE PABLO NERUDA Y CALLE RICARDO PALMERIN EN LA COLONIA NARCIZO MENDOZA</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</si>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</sst>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quot;$&quot;* #,##0.00_-;\-&quot;$&quot;* #,##0.00_-;_-&quot;$&quot;* &quot;-&quot;??_-;_-@_-"/>
    <numFmt numFmtId="165" formatCode="_-* #,##0.00_-;\-* #,##0.00_-;_-* &quot;-&quot;??_-;_-@_-"/>
    <numFmt numFmtId="166" formatCode="&quot;$&quot;#,##0.00"/>
    <numFmt numFmtId="167" formatCode="_-[$€-2]* #,##0.00_-;\-[$€-2]* #,##0.00_-;_-[$€-2]* &quot;-&quot;??_-"/>
  </numFmts>
  <fonts count="1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color theme="1"/>
      <name val="Arial"/>
      <family val="2"/>
    </font>
    <font>
      <b/>
      <sz val="16"/>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0" tint="-0.14999847407452621"/>
        <bgColor indexed="64"/>
      </patternFill>
    </fill>
  </fills>
  <borders count="13">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right/>
      <top/>
      <bottom style="double">
        <color indexed="9"/>
      </bottom>
      <diagonal/>
    </border>
  </borders>
  <cellStyleXfs count="30">
    <xf numFmtId="0" fontId="0" fillId="0" borderId="0"/>
    <xf numFmtId="9" fontId="4" fillId="0" borderId="0" applyFont="0" applyFill="0" applyBorder="0" applyAlignment="0" applyProtection="0"/>
    <xf numFmtId="0" fontId="4" fillId="0" borderId="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4" fillId="0" borderId="0" applyFont="0" applyFill="0" applyBorder="0" applyAlignment="0" applyProtection="0"/>
    <xf numFmtId="0" fontId="13" fillId="0" borderId="0"/>
    <xf numFmtId="0" fontId="3" fillId="0" borderId="0"/>
    <xf numFmtId="0" fontId="4" fillId="0" borderId="0"/>
    <xf numFmtId="0" fontId="2" fillId="0" borderId="0"/>
    <xf numFmtId="0" fontId="4" fillId="0" borderId="0"/>
    <xf numFmtId="167"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0" fontId="1" fillId="0" borderId="0"/>
    <xf numFmtId="0" fontId="1" fillId="0" borderId="0"/>
    <xf numFmtId="164" fontId="4" fillId="0" borderId="0" applyFont="0" applyFill="0" applyBorder="0" applyAlignment="0" applyProtection="0"/>
  </cellStyleXfs>
  <cellXfs count="73">
    <xf numFmtId="0" fontId="0" fillId="0" borderId="0" xfId="0"/>
    <xf numFmtId="0" fontId="6" fillId="0" borderId="0" xfId="0" applyFont="1" applyAlignment="1">
      <alignment horizontal="center"/>
    </xf>
    <xf numFmtId="0" fontId="0" fillId="0" borderId="0" xfId="0" applyAlignment="1">
      <alignment vertical="center"/>
    </xf>
    <xf numFmtId="0" fontId="9" fillId="0" borderId="0" xfId="0" applyFont="1" applyAlignment="1">
      <alignment horizontal="center" vertical="center"/>
    </xf>
    <xf numFmtId="4" fontId="6" fillId="0" borderId="0" xfId="0" applyNumberFormat="1" applyFont="1" applyAlignment="1">
      <alignment horizontal="center"/>
    </xf>
    <xf numFmtId="2" fontId="9" fillId="0" borderId="0" xfId="0" applyNumberFormat="1" applyFont="1" applyAlignment="1">
      <alignment horizontal="center"/>
    </xf>
    <xf numFmtId="0" fontId="11" fillId="3" borderId="4" xfId="0" applyFont="1" applyFill="1" applyBorder="1" applyAlignment="1">
      <alignment horizontal="center" vertical="top"/>
    </xf>
    <xf numFmtId="0" fontId="12" fillId="3" borderId="5" xfId="0" applyFont="1" applyFill="1" applyBorder="1" applyAlignment="1">
      <alignment horizontal="center"/>
    </xf>
    <xf numFmtId="0" fontId="11" fillId="3" borderId="5" xfId="0" applyFont="1" applyFill="1" applyBorder="1" applyAlignment="1">
      <alignment horizontal="center"/>
    </xf>
    <xf numFmtId="4" fontId="11" fillId="3" borderId="5" xfId="0" applyNumberFormat="1" applyFont="1" applyFill="1" applyBorder="1" applyAlignment="1">
      <alignment horizontal="center"/>
    </xf>
    <xf numFmtId="0" fontId="11" fillId="3" borderId="6" xfId="0" applyFont="1" applyFill="1" applyBorder="1" applyAlignment="1">
      <alignment horizontal="center"/>
    </xf>
    <xf numFmtId="0" fontId="4" fillId="0" borderId="0" xfId="0" applyFont="1"/>
    <xf numFmtId="4" fontId="0" fillId="0" borderId="0" xfId="0" applyNumberFormat="1"/>
    <xf numFmtId="0" fontId="7" fillId="0" borderId="0" xfId="0" applyFont="1"/>
    <xf numFmtId="4" fontId="9" fillId="0" borderId="0" xfId="0" applyNumberFormat="1" applyFont="1"/>
    <xf numFmtId="0" fontId="6" fillId="0" borderId="0" xfId="0" applyFont="1" applyAlignment="1">
      <alignment horizontal="justify"/>
    </xf>
    <xf numFmtId="0" fontId="8" fillId="0" borderId="0" xfId="0" applyFont="1" applyAlignment="1">
      <alignment horizontal="center" vertical="center"/>
    </xf>
    <xf numFmtId="0" fontId="14" fillId="0" borderId="8" xfId="0" applyFont="1" applyBorder="1" applyAlignment="1">
      <alignment horizontal="justify" vertical="top" wrapText="1"/>
    </xf>
    <xf numFmtId="0" fontId="14" fillId="0" borderId="0" xfId="0" applyFont="1" applyAlignment="1">
      <alignment horizontal="center" vertical="center"/>
    </xf>
    <xf numFmtId="0" fontId="14" fillId="0" borderId="0" xfId="0" applyFont="1"/>
    <xf numFmtId="0" fontId="15" fillId="0" borderId="0" xfId="0" applyFont="1" applyAlignment="1">
      <alignment horizontal="center" vertical="center"/>
    </xf>
    <xf numFmtId="4" fontId="15" fillId="0" borderId="0" xfId="0" applyNumberFormat="1" applyFont="1" applyAlignment="1">
      <alignment horizontal="center" vertical="center"/>
    </xf>
    <xf numFmtId="0" fontId="14" fillId="0" borderId="8" xfId="0" applyFont="1" applyBorder="1" applyAlignment="1">
      <alignment horizontal="center" vertical="center"/>
    </xf>
    <xf numFmtId="166" fontId="14" fillId="0" borderId="8" xfId="0" applyNumberFormat="1" applyFont="1" applyBorder="1" applyAlignment="1">
      <alignment vertical="center"/>
    </xf>
    <xf numFmtId="0" fontId="15" fillId="0" borderId="0" xfId="0" applyFont="1"/>
    <xf numFmtId="4" fontId="15" fillId="0" borderId="0" xfId="0" applyNumberFormat="1" applyFont="1"/>
    <xf numFmtId="165" fontId="14" fillId="0" borderId="8" xfId="13" applyFont="1" applyFill="1" applyBorder="1" applyAlignment="1">
      <alignment horizontal="center" vertical="center"/>
    </xf>
    <xf numFmtId="164" fontId="15" fillId="0" borderId="0" xfId="3" applyFont="1" applyFill="1" applyBorder="1" applyAlignment="1">
      <alignment horizontal="center" vertical="center"/>
    </xf>
    <xf numFmtId="0" fontId="14" fillId="0" borderId="8" xfId="0" applyFont="1" applyBorder="1" applyAlignment="1">
      <alignment horizontal="justify" vertical="center" wrapText="1"/>
    </xf>
    <xf numFmtId="164" fontId="14" fillId="2" borderId="8" xfId="29" applyFont="1" applyFill="1" applyBorder="1" applyAlignment="1">
      <alignment vertical="center"/>
    </xf>
    <xf numFmtId="164" fontId="14" fillId="0" borderId="8" xfId="29" applyFont="1" applyBorder="1" applyAlignment="1">
      <alignment vertical="center"/>
    </xf>
    <xf numFmtId="164" fontId="15" fillId="4" borderId="8" xfId="29" applyFont="1" applyFill="1" applyBorder="1" applyAlignment="1">
      <alignment vertical="center"/>
    </xf>
    <xf numFmtId="164" fontId="15" fillId="0" borderId="0" xfId="29" applyFont="1" applyFill="1" applyBorder="1" applyAlignment="1">
      <alignment horizontal="center" vertical="center"/>
    </xf>
    <xf numFmtId="4" fontId="14" fillId="0" borderId="0" xfId="0" applyNumberFormat="1" applyFont="1"/>
    <xf numFmtId="0" fontId="8" fillId="5" borderId="7" xfId="0" applyFont="1" applyFill="1" applyBorder="1" applyAlignment="1">
      <alignment horizontal="justify" vertical="center" wrapText="1"/>
    </xf>
    <xf numFmtId="0" fontId="16" fillId="0" borderId="0" xfId="0" applyFont="1" applyAlignment="1">
      <alignment horizontal="justify" vertical="center" wrapText="1"/>
    </xf>
    <xf numFmtId="165" fontId="14" fillId="0" borderId="0" xfId="13" applyFont="1" applyFill="1" applyBorder="1" applyAlignment="1">
      <alignment horizontal="center" vertical="center"/>
    </xf>
    <xf numFmtId="164" fontId="14" fillId="0" borderId="0" xfId="29" applyFont="1" applyBorder="1" applyAlignment="1">
      <alignment vertical="center"/>
    </xf>
    <xf numFmtId="164" fontId="15" fillId="0" borderId="0" xfId="0" applyNumberFormat="1" applyFont="1" applyAlignment="1">
      <alignment horizontal="center" vertical="center"/>
    </xf>
    <xf numFmtId="0" fontId="15" fillId="0" borderId="0" xfId="0" applyFont="1" applyAlignment="1">
      <alignment horizontal="right"/>
    </xf>
    <xf numFmtId="0" fontId="9" fillId="0" borderId="7" xfId="0" applyFont="1" applyBorder="1" applyAlignment="1">
      <alignment horizontal="center" vertical="center"/>
    </xf>
    <xf numFmtId="0" fontId="0" fillId="0" borderId="7" xfId="0" applyBorder="1"/>
    <xf numFmtId="4" fontId="0" fillId="0" borderId="7" xfId="0" applyNumberFormat="1" applyBorder="1"/>
    <xf numFmtId="166" fontId="6" fillId="0" borderId="7" xfId="0" applyNumberFormat="1" applyFont="1" applyBorder="1" applyAlignment="1">
      <alignment vertical="center"/>
    </xf>
    <xf numFmtId="0" fontId="9" fillId="6" borderId="9" xfId="0" applyFont="1" applyFill="1" applyBorder="1" applyAlignment="1">
      <alignment horizontal="center" vertical="center"/>
    </xf>
    <xf numFmtId="0" fontId="8" fillId="6" borderId="9" xfId="0" applyFont="1" applyFill="1" applyBorder="1" applyAlignment="1">
      <alignment horizontal="justify" vertical="center" wrapText="1"/>
    </xf>
    <xf numFmtId="0" fontId="0" fillId="6" borderId="9" xfId="0" applyFill="1" applyBorder="1"/>
    <xf numFmtId="4" fontId="0" fillId="6" borderId="9" xfId="0" applyNumberFormat="1" applyFill="1" applyBorder="1"/>
    <xf numFmtId="166" fontId="6" fillId="6" borderId="9" xfId="0" applyNumberFormat="1" applyFont="1" applyFill="1" applyBorder="1" applyAlignment="1">
      <alignment vertical="center"/>
    </xf>
    <xf numFmtId="164" fontId="14" fillId="0" borderId="0" xfId="0" applyNumberFormat="1" applyFont="1" applyAlignment="1">
      <alignment horizontal="right"/>
    </xf>
    <xf numFmtId="0" fontId="9" fillId="7" borderId="9" xfId="0" applyFont="1" applyFill="1" applyBorder="1" applyAlignment="1">
      <alignment horizontal="center" vertical="center"/>
    </xf>
    <xf numFmtId="0" fontId="8" fillId="7" borderId="9" xfId="0" applyFont="1" applyFill="1" applyBorder="1" applyAlignment="1">
      <alignment horizontal="justify" vertical="center" wrapText="1"/>
    </xf>
    <xf numFmtId="0" fontId="0" fillId="7" borderId="9" xfId="0" applyFill="1" applyBorder="1"/>
    <xf numFmtId="4" fontId="0" fillId="7" borderId="9" xfId="0" applyNumberFormat="1" applyFill="1" applyBorder="1"/>
    <xf numFmtId="166" fontId="6" fillId="7" borderId="9" xfId="0" applyNumberFormat="1" applyFont="1" applyFill="1" applyBorder="1" applyAlignment="1">
      <alignment vertical="center"/>
    </xf>
    <xf numFmtId="43" fontId="7" fillId="0" borderId="0" xfId="0" applyNumberFormat="1" applyFont="1"/>
    <xf numFmtId="0" fontId="5" fillId="0" borderId="0" xfId="0" applyFont="1" applyAlignment="1">
      <alignment horizontal="center"/>
    </xf>
    <xf numFmtId="0" fontId="7" fillId="0" borderId="0" xfId="0" applyFont="1" applyAlignment="1">
      <alignment horizontal="center" vertical="center"/>
    </xf>
    <xf numFmtId="0" fontId="8" fillId="0" borderId="0" xfId="0" applyFont="1" applyAlignment="1">
      <alignment horizontal="center" vertical="center"/>
    </xf>
    <xf numFmtId="0" fontId="10" fillId="3" borderId="1" xfId="0" applyFont="1" applyFill="1" applyBorder="1" applyAlignment="1">
      <alignment horizontal="center"/>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10" xfId="0" applyFont="1" applyFill="1" applyBorder="1" applyAlignment="1">
      <alignment horizontal="center"/>
    </xf>
    <xf numFmtId="0" fontId="11" fillId="3" borderId="11" xfId="0" applyFont="1" applyFill="1" applyBorder="1" applyAlignment="1">
      <alignment horizontal="center"/>
    </xf>
    <xf numFmtId="0" fontId="9" fillId="0" borderId="0" xfId="0" applyFont="1" applyAlignment="1">
      <alignment horizontal="center" vertical="center" wrapText="1"/>
    </xf>
    <xf numFmtId="0" fontId="5" fillId="0" borderId="0" xfId="0" applyFont="1" applyAlignment="1">
      <alignment horizontal="left" vertical="center"/>
    </xf>
    <xf numFmtId="0" fontId="17" fillId="0" borderId="0" xfId="0" applyFont="1" applyAlignment="1">
      <alignment horizontal="right" vertical="center"/>
    </xf>
    <xf numFmtId="0" fontId="9" fillId="0" borderId="0" xfId="0" applyFont="1" applyAlignment="1">
      <alignment horizontal="center" vertical="center" wrapText="1"/>
    </xf>
    <xf numFmtId="0" fontId="18" fillId="0" borderId="0" xfId="0" applyFont="1" applyAlignment="1">
      <alignment horizontal="justify" vertical="distributed" wrapText="1"/>
    </xf>
    <xf numFmtId="0" fontId="18" fillId="0" borderId="0" xfId="0" applyFont="1" applyAlignment="1">
      <alignment vertical="distributed" wrapText="1"/>
    </xf>
    <xf numFmtId="0" fontId="8" fillId="0" borderId="0" xfId="0" applyFont="1" applyAlignment="1">
      <alignment horizontal="right" vertical="center"/>
    </xf>
    <xf numFmtId="0" fontId="18" fillId="0" borderId="12" xfId="0" applyFont="1" applyBorder="1" applyAlignment="1">
      <alignment horizontal="justify" vertical="distributed" wrapText="1"/>
    </xf>
    <xf numFmtId="0" fontId="14" fillId="0" borderId="0" xfId="0" applyFont="1" applyAlignment="1">
      <alignment horizontal="right"/>
    </xf>
  </cellXfs>
  <cellStyles count="30">
    <cellStyle name="Comma 2" xfId="4" xr:uid="{00000000-0005-0000-0000-000000000000}"/>
    <cellStyle name="Comma 2 2" xfId="21" xr:uid="{00000000-0005-0000-0000-000001000000}"/>
    <cellStyle name="Comma 3" xfId="5" xr:uid="{00000000-0005-0000-0000-000002000000}"/>
    <cellStyle name="Comma 3 2" xfId="22" xr:uid="{00000000-0005-0000-0000-000003000000}"/>
    <cellStyle name="Currency 2" xfId="3" xr:uid="{00000000-0005-0000-0000-000004000000}"/>
    <cellStyle name="Currency 2 2" xfId="6" xr:uid="{00000000-0005-0000-0000-000005000000}"/>
    <cellStyle name="Currency 2 2 2" xfId="23" xr:uid="{00000000-0005-0000-0000-000006000000}"/>
    <cellStyle name="Currency 2 3" xfId="20" xr:uid="{00000000-0005-0000-0000-000007000000}"/>
    <cellStyle name="Currency 3" xfId="7" xr:uid="{00000000-0005-0000-0000-000008000000}"/>
    <cellStyle name="Currency 3 2" xfId="24" xr:uid="{00000000-0005-0000-0000-000009000000}"/>
    <cellStyle name="Euro" xfId="8" xr:uid="{00000000-0005-0000-0000-00000A000000}"/>
    <cellStyle name="Euro 2" xfId="19" xr:uid="{00000000-0005-0000-0000-00000B000000}"/>
    <cellStyle name="Millares" xfId="13" builtinId="3"/>
    <cellStyle name="Millares 2" xfId="26" xr:uid="{00000000-0005-0000-0000-00000D000000}"/>
    <cellStyle name="Moneda" xfId="29" builtinId="4"/>
    <cellStyle name="Moneda 2" xfId="9" xr:uid="{00000000-0005-0000-0000-00000F000000}"/>
    <cellStyle name="Moneda 2 2" xfId="25" xr:uid="{00000000-0005-0000-0000-000010000000}"/>
    <cellStyle name="Normal" xfId="0" builtinId="0"/>
    <cellStyle name="Normal 2" xfId="2" xr:uid="{00000000-0005-0000-0000-000012000000}"/>
    <cellStyle name="Normal 3" xfId="14" xr:uid="{00000000-0005-0000-0000-000013000000}"/>
    <cellStyle name="Normal 3 2" xfId="16" xr:uid="{00000000-0005-0000-0000-000014000000}"/>
    <cellStyle name="Normal 4" xfId="15" xr:uid="{00000000-0005-0000-0000-000015000000}"/>
    <cellStyle name="Normal 4 2" xfId="18" xr:uid="{00000000-0005-0000-0000-000016000000}"/>
    <cellStyle name="Normal 4 3" xfId="27" xr:uid="{00000000-0005-0000-0000-000017000000}"/>
    <cellStyle name="Normal 5" xfId="17" xr:uid="{00000000-0005-0000-0000-000018000000}"/>
    <cellStyle name="Normal 5 2" xfId="28" xr:uid="{00000000-0005-0000-0000-000019000000}"/>
    <cellStyle name="Percent 2" xfId="1" xr:uid="{00000000-0005-0000-0000-00001A000000}"/>
    <cellStyle name="Percent 2 2" xfId="10" xr:uid="{00000000-0005-0000-0000-00001B000000}"/>
    <cellStyle name="Percent 3" xfId="11" xr:uid="{00000000-0005-0000-0000-00001C000000}"/>
    <cellStyle name="Porcentual 2" xfId="12" xr:uid="{00000000-0005-0000-0000-00001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47625</xdr:colOff>
      <xdr:row>0</xdr:row>
      <xdr:rowOff>36195</xdr:rowOff>
    </xdr:from>
    <xdr:to>
      <xdr:col>3</xdr:col>
      <xdr:colOff>800763</xdr:colOff>
      <xdr:row>3</xdr:row>
      <xdr:rowOff>15711</xdr:rowOff>
    </xdr:to>
    <xdr:pic>
      <xdr:nvPicPr>
        <xdr:cNvPr id="4" name="Imagen 2">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9565" y="36195"/>
          <a:ext cx="1560858" cy="558636"/>
        </a:xfrm>
        <a:prstGeom prst="rect">
          <a:avLst/>
        </a:prstGeom>
      </xdr:spPr>
    </xdr:pic>
    <xdr:clientData/>
  </xdr:twoCellAnchor>
  <xdr:twoCellAnchor editAs="oneCell">
    <xdr:from>
      <xdr:col>5</xdr:col>
      <xdr:colOff>369487</xdr:colOff>
      <xdr:row>0</xdr:row>
      <xdr:rowOff>65516</xdr:rowOff>
    </xdr:from>
    <xdr:to>
      <xdr:col>8</xdr:col>
      <xdr:colOff>68151</xdr:colOff>
      <xdr:row>2</xdr:row>
      <xdr:rowOff>150294</xdr:rowOff>
    </xdr:to>
    <xdr:pic>
      <xdr:nvPicPr>
        <xdr:cNvPr id="5" name="Imagen 1">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alphaModFix amt="99000"/>
        </a:blip>
        <a:stretch>
          <a:fillRect/>
        </a:stretch>
      </xdr:blipFill>
      <xdr:spPr>
        <a:xfrm>
          <a:off x="5215807" y="65516"/>
          <a:ext cx="1695104" cy="473398"/>
        </a:xfrm>
        <a:prstGeom prst="rect">
          <a:avLst/>
        </a:prstGeom>
      </xdr:spPr>
    </xdr:pic>
    <xdr:clientData fLocksWithSheet="0"/>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C1:L85"/>
  <sheetViews>
    <sheetView tabSelected="1" view="pageBreakPreview" zoomScaleNormal="100" zoomScaleSheetLayoutView="100" workbookViewId="0">
      <selection activeCell="D81" sqref="D81"/>
    </sheetView>
  </sheetViews>
  <sheetFormatPr baseColWidth="10" defaultColWidth="9.109375" defaultRowHeight="13.2" x14ac:dyDescent="0.25"/>
  <cols>
    <col min="1" max="1" width="3" customWidth="1"/>
    <col min="2" max="2" width="1.109375" customWidth="1"/>
    <col min="3" max="3" width="11.77734375" style="1" customWidth="1"/>
    <col min="4" max="4" width="46.44140625" style="15" customWidth="1"/>
    <col min="5" max="5" width="7.33203125" style="1" customWidth="1"/>
    <col min="6" max="6" width="8.109375" style="4" customWidth="1"/>
    <col min="7" max="7" width="9.44140625" style="1" customWidth="1"/>
    <col min="8" max="8" width="11.5546875" style="1" customWidth="1"/>
    <col min="9" max="9" width="7.88671875" style="1" customWidth="1"/>
    <col min="10" max="10" width="1.109375" style="1" customWidth="1"/>
    <col min="12" max="12" width="12.109375" bestFit="1" customWidth="1"/>
  </cols>
  <sheetData>
    <row r="1" spans="3:10" ht="15.6" x14ac:dyDescent="0.3">
      <c r="C1" s="56" t="s">
        <v>12</v>
      </c>
      <c r="D1" s="56"/>
      <c r="E1" s="56"/>
      <c r="F1" s="56"/>
      <c r="G1" s="56"/>
      <c r="H1" s="56"/>
      <c r="I1" s="56"/>
    </row>
    <row r="2" spans="3:10" s="2" customFormat="1" ht="15" customHeight="1" x14ac:dyDescent="0.25">
      <c r="C2" s="57" t="s">
        <v>0</v>
      </c>
      <c r="D2" s="57"/>
      <c r="E2" s="57"/>
      <c r="F2" s="57"/>
      <c r="G2" s="57"/>
      <c r="H2" s="57"/>
      <c r="I2" s="57"/>
      <c r="J2" s="16"/>
    </row>
    <row r="3" spans="3:10" s="2" customFormat="1" ht="15" customHeight="1" x14ac:dyDescent="0.25">
      <c r="C3" s="58" t="s">
        <v>1</v>
      </c>
      <c r="D3" s="58"/>
      <c r="E3" s="58"/>
      <c r="F3" s="58"/>
      <c r="G3" s="58"/>
      <c r="H3" s="58"/>
      <c r="I3" s="58"/>
      <c r="J3" s="3"/>
    </row>
    <row r="4" spans="3:10" s="2" customFormat="1" ht="8.4" customHeight="1" x14ac:dyDescent="0.25">
      <c r="C4" s="16"/>
      <c r="D4" s="16"/>
      <c r="E4" s="16"/>
      <c r="F4" s="16"/>
      <c r="G4" s="16"/>
      <c r="H4" s="16"/>
      <c r="I4" s="16"/>
      <c r="J4" s="3"/>
    </row>
    <row r="5" spans="3:10" s="2" customFormat="1" ht="21" customHeight="1" x14ac:dyDescent="0.25">
      <c r="C5" s="64" t="s">
        <v>72</v>
      </c>
      <c r="D5" s="65" t="s">
        <v>78</v>
      </c>
      <c r="E5" s="16"/>
      <c r="F5" s="16"/>
      <c r="G5" s="16"/>
      <c r="H5" s="16"/>
      <c r="I5" s="66" t="s">
        <v>73</v>
      </c>
      <c r="J5" s="3"/>
    </row>
    <row r="6" spans="3:10" s="2" customFormat="1" ht="10.8" customHeight="1" x14ac:dyDescent="0.25">
      <c r="C6" s="16"/>
      <c r="D6" s="16"/>
      <c r="E6" s="16"/>
      <c r="F6" s="16"/>
      <c r="G6" s="16"/>
      <c r="H6" s="16"/>
      <c r="I6" s="16"/>
      <c r="J6" s="3"/>
    </row>
    <row r="7" spans="3:10" s="2" customFormat="1" ht="27" customHeight="1" x14ac:dyDescent="0.25">
      <c r="C7" s="67" t="s">
        <v>74</v>
      </c>
      <c r="D7" s="68" t="s">
        <v>79</v>
      </c>
      <c r="E7" s="68"/>
      <c r="F7" s="68"/>
      <c r="G7" s="68"/>
      <c r="H7" s="69"/>
      <c r="I7" s="70" t="s">
        <v>75</v>
      </c>
      <c r="J7" s="3"/>
    </row>
    <row r="8" spans="3:10" s="2" customFormat="1" ht="27" customHeight="1" x14ac:dyDescent="0.25">
      <c r="C8" s="67"/>
      <c r="D8" s="68"/>
      <c r="E8" s="68"/>
      <c r="F8" s="68"/>
      <c r="G8" s="68"/>
      <c r="H8" s="69"/>
      <c r="I8" s="70" t="s">
        <v>76</v>
      </c>
      <c r="J8" s="3"/>
    </row>
    <row r="9" spans="3:10" s="2" customFormat="1" ht="27" customHeight="1" thickBot="1" x14ac:dyDescent="0.3">
      <c r="C9" s="67"/>
      <c r="D9" s="71"/>
      <c r="E9" s="71"/>
      <c r="F9" s="71"/>
      <c r="G9" s="71"/>
      <c r="H9" s="69"/>
      <c r="I9" s="70" t="s">
        <v>77</v>
      </c>
      <c r="J9" s="3"/>
    </row>
    <row r="10" spans="3:10" ht="13.8" thickTop="1" x14ac:dyDescent="0.25">
      <c r="C10" s="59" t="s">
        <v>2</v>
      </c>
      <c r="D10" s="60"/>
      <c r="E10" s="60"/>
      <c r="F10" s="60"/>
      <c r="G10" s="60"/>
      <c r="H10" s="62"/>
      <c r="I10" s="61"/>
      <c r="J10" s="5"/>
    </row>
    <row r="11" spans="3:10" ht="13.8" thickBot="1" x14ac:dyDescent="0.3">
      <c r="C11" s="6" t="s">
        <v>3</v>
      </c>
      <c r="D11" s="7" t="s">
        <v>4</v>
      </c>
      <c r="E11" s="8" t="s">
        <v>5</v>
      </c>
      <c r="F11" s="9" t="s">
        <v>6</v>
      </c>
      <c r="G11" s="8" t="s">
        <v>7</v>
      </c>
      <c r="H11" s="63" t="s">
        <v>71</v>
      </c>
      <c r="I11" s="10" t="s">
        <v>8</v>
      </c>
      <c r="J11" s="5"/>
    </row>
    <row r="12" spans="3:10" ht="3.9" customHeight="1" thickTop="1" thickBot="1" x14ac:dyDescent="0.3">
      <c r="C12"/>
      <c r="D12" s="11"/>
      <c r="E12"/>
      <c r="F12" s="12"/>
      <c r="G12"/>
      <c r="H12"/>
      <c r="I12"/>
      <c r="J12" s="5"/>
    </row>
    <row r="13" spans="3:10" ht="101.4" customHeight="1" thickTop="1" x14ac:dyDescent="0.25">
      <c r="C13" s="40" t="s">
        <v>13</v>
      </c>
      <c r="D13" s="34" t="s">
        <v>70</v>
      </c>
      <c r="E13" s="41"/>
      <c r="F13" s="42"/>
      <c r="G13" s="43"/>
      <c r="H13" s="43"/>
      <c r="I13" s="43"/>
      <c r="J13" s="5"/>
    </row>
    <row r="14" spans="3:10" ht="24" x14ac:dyDescent="0.25">
      <c r="C14" s="44" t="s">
        <v>21</v>
      </c>
      <c r="D14" s="45" t="s">
        <v>61</v>
      </c>
      <c r="E14" s="46"/>
      <c r="F14" s="47"/>
      <c r="G14" s="48"/>
      <c r="H14" s="48"/>
      <c r="I14" s="48"/>
      <c r="J14" s="5"/>
    </row>
    <row r="15" spans="3:10" x14ac:dyDescent="0.25">
      <c r="C15" s="50" t="s">
        <v>34</v>
      </c>
      <c r="D15" s="51" t="s">
        <v>22</v>
      </c>
      <c r="E15" s="52"/>
      <c r="F15" s="53"/>
      <c r="G15" s="54"/>
      <c r="H15" s="54"/>
      <c r="I15" s="54"/>
      <c r="J15" s="5"/>
    </row>
    <row r="16" spans="3:10" s="13" customFormat="1" ht="38.4" x14ac:dyDescent="0.25">
      <c r="C16" s="22" t="s">
        <v>14</v>
      </c>
      <c r="D16" s="28" t="s">
        <v>35</v>
      </c>
      <c r="E16" s="22" t="s">
        <v>15</v>
      </c>
      <c r="F16" s="26">
        <v>59.5</v>
      </c>
      <c r="G16" s="29"/>
      <c r="H16" s="29"/>
      <c r="I16" s="30"/>
      <c r="J16" s="14"/>
    </row>
    <row r="17" spans="3:11" s="13" customFormat="1" ht="48" x14ac:dyDescent="0.25">
      <c r="C17" s="22">
        <v>3001021</v>
      </c>
      <c r="D17" s="28" t="s">
        <v>62</v>
      </c>
      <c r="E17" s="22" t="s">
        <v>15</v>
      </c>
      <c r="F17" s="26">
        <v>119</v>
      </c>
      <c r="G17" s="29"/>
      <c r="H17" s="29"/>
      <c r="I17" s="30"/>
      <c r="J17" s="14"/>
    </row>
    <row r="18" spans="3:11" s="13" customFormat="1" ht="28.8" x14ac:dyDescent="0.25">
      <c r="C18" s="22">
        <v>3001013</v>
      </c>
      <c r="D18" s="28" t="s">
        <v>63</v>
      </c>
      <c r="E18" s="22" t="s">
        <v>16</v>
      </c>
      <c r="F18" s="26">
        <v>8.93</v>
      </c>
      <c r="G18" s="29"/>
      <c r="H18" s="29"/>
      <c r="I18" s="30"/>
      <c r="J18" s="14"/>
    </row>
    <row r="19" spans="3:11" s="13" customFormat="1" ht="57.6" x14ac:dyDescent="0.25">
      <c r="C19" s="22" t="s">
        <v>26</v>
      </c>
      <c r="D19" s="28" t="s">
        <v>53</v>
      </c>
      <c r="E19" s="22" t="s">
        <v>15</v>
      </c>
      <c r="F19" s="26">
        <v>24</v>
      </c>
      <c r="G19" s="29"/>
      <c r="H19" s="29"/>
      <c r="I19" s="30"/>
      <c r="J19" s="14"/>
    </row>
    <row r="20" spans="3:11" s="13" customFormat="1" ht="38.4" x14ac:dyDescent="0.25">
      <c r="C20" s="22">
        <v>3002051</v>
      </c>
      <c r="D20" s="28" t="s">
        <v>38</v>
      </c>
      <c r="E20" s="22" t="s">
        <v>16</v>
      </c>
      <c r="F20" s="26">
        <v>59.5</v>
      </c>
      <c r="G20" s="29"/>
      <c r="H20" s="29"/>
      <c r="I20" s="30"/>
      <c r="J20" s="14"/>
    </row>
    <row r="21" spans="3:11" s="13" customFormat="1" ht="38.4" x14ac:dyDescent="0.25">
      <c r="C21" s="22">
        <v>3002069</v>
      </c>
      <c r="D21" s="28" t="s">
        <v>58</v>
      </c>
      <c r="E21" s="22" t="s">
        <v>16</v>
      </c>
      <c r="F21" s="26">
        <v>59.5</v>
      </c>
      <c r="G21" s="29"/>
      <c r="H21" s="29"/>
      <c r="I21" s="30"/>
      <c r="J21" s="14"/>
    </row>
    <row r="22" spans="3:11" s="13" customFormat="1" ht="38.4" x14ac:dyDescent="0.25">
      <c r="C22" s="22">
        <v>3002056</v>
      </c>
      <c r="D22" s="28" t="s">
        <v>39</v>
      </c>
      <c r="E22" s="22" t="s">
        <v>16</v>
      </c>
      <c r="F22" s="26">
        <v>59.5</v>
      </c>
      <c r="G22" s="29"/>
      <c r="H22" s="29"/>
      <c r="I22" s="30"/>
      <c r="J22" s="14"/>
    </row>
    <row r="23" spans="3:11" s="13" customFormat="1" ht="38.4" x14ac:dyDescent="0.25">
      <c r="C23" s="22" t="s">
        <v>18</v>
      </c>
      <c r="D23" s="28" t="s">
        <v>50</v>
      </c>
      <c r="E23" s="22" t="s">
        <v>29</v>
      </c>
      <c r="F23" s="26">
        <v>41.9</v>
      </c>
      <c r="G23" s="29"/>
      <c r="H23" s="29"/>
      <c r="I23" s="30"/>
      <c r="J23" s="14"/>
    </row>
    <row r="24" spans="3:11" s="13" customFormat="1" ht="38.4" x14ac:dyDescent="0.25">
      <c r="C24" s="22">
        <v>3002002</v>
      </c>
      <c r="D24" s="28" t="s">
        <v>54</v>
      </c>
      <c r="E24" s="22" t="s">
        <v>16</v>
      </c>
      <c r="F24" s="26">
        <v>225.3</v>
      </c>
      <c r="G24" s="29"/>
      <c r="H24" s="29"/>
      <c r="I24" s="30"/>
      <c r="J24" s="14"/>
    </row>
    <row r="25" spans="3:11" s="13" customFormat="1" ht="28.8" x14ac:dyDescent="0.25">
      <c r="C25" s="22">
        <v>3002041</v>
      </c>
      <c r="D25" s="28" t="s">
        <v>40</v>
      </c>
      <c r="E25" s="22" t="s">
        <v>16</v>
      </c>
      <c r="F25" s="26">
        <v>5.95</v>
      </c>
      <c r="G25" s="29"/>
      <c r="H25" s="29"/>
      <c r="I25" s="30"/>
      <c r="J25" s="14"/>
    </row>
    <row r="26" spans="3:11" s="13" customFormat="1" ht="48" x14ac:dyDescent="0.25">
      <c r="C26" s="22">
        <v>3002042</v>
      </c>
      <c r="D26" s="28" t="s">
        <v>41</v>
      </c>
      <c r="E26" s="22" t="s">
        <v>16</v>
      </c>
      <c r="F26" s="26">
        <v>23.8</v>
      </c>
      <c r="G26" s="29"/>
      <c r="H26" s="29"/>
      <c r="I26" s="30"/>
      <c r="J26" s="14"/>
    </row>
    <row r="27" spans="3:11" s="13" customFormat="1" ht="38.4" x14ac:dyDescent="0.25">
      <c r="C27" s="22" t="s">
        <v>27</v>
      </c>
      <c r="D27" s="28" t="s">
        <v>42</v>
      </c>
      <c r="E27" s="22" t="s">
        <v>15</v>
      </c>
      <c r="F27" s="26">
        <v>59.5</v>
      </c>
      <c r="G27" s="29"/>
      <c r="H27" s="29"/>
      <c r="I27" s="30"/>
      <c r="J27" s="14"/>
    </row>
    <row r="28" spans="3:11" s="13" customFormat="1" ht="28.8" x14ac:dyDescent="0.25">
      <c r="C28" s="22" t="s">
        <v>28</v>
      </c>
      <c r="D28" s="28" t="s">
        <v>43</v>
      </c>
      <c r="E28" s="22" t="s">
        <v>15</v>
      </c>
      <c r="F28" s="26">
        <v>59.5</v>
      </c>
      <c r="G28" s="29"/>
      <c r="H28" s="29"/>
      <c r="I28" s="30"/>
      <c r="J28" s="14"/>
      <c r="K28" s="55">
        <f>F28+F57</f>
        <v>149.5</v>
      </c>
    </row>
    <row r="29" spans="3:11" s="13" customFormat="1" ht="38.4" x14ac:dyDescent="0.25">
      <c r="C29" s="22" t="s">
        <v>17</v>
      </c>
      <c r="D29" s="28" t="s">
        <v>44</v>
      </c>
      <c r="E29" s="22" t="s">
        <v>16</v>
      </c>
      <c r="F29" s="26">
        <v>87.38</v>
      </c>
      <c r="G29" s="29"/>
      <c r="H29" s="29"/>
      <c r="I29" s="30"/>
      <c r="J29" s="14"/>
    </row>
    <row r="30" spans="3:11" s="13" customFormat="1" ht="57.6" x14ac:dyDescent="0.25">
      <c r="C30" s="22" t="s">
        <v>30</v>
      </c>
      <c r="D30" s="28" t="s">
        <v>45</v>
      </c>
      <c r="E30" s="22" t="s">
        <v>16</v>
      </c>
      <c r="F30" s="26">
        <v>11.9</v>
      </c>
      <c r="G30" s="29"/>
      <c r="H30" s="29"/>
      <c r="I30" s="30"/>
      <c r="J30" s="14"/>
    </row>
    <row r="31" spans="3:11" s="13" customFormat="1" ht="96" x14ac:dyDescent="0.25">
      <c r="C31" s="22" t="s">
        <v>31</v>
      </c>
      <c r="D31" s="28" t="s">
        <v>59</v>
      </c>
      <c r="E31" s="22" t="s">
        <v>32</v>
      </c>
      <c r="F31" s="26">
        <v>2</v>
      </c>
      <c r="G31" s="29"/>
      <c r="H31" s="29"/>
      <c r="I31" s="30"/>
      <c r="J31" s="14"/>
    </row>
    <row r="32" spans="3:11" s="13" customFormat="1" ht="28.8" x14ac:dyDescent="0.25">
      <c r="C32" s="22" t="s">
        <v>25</v>
      </c>
      <c r="D32" s="28" t="s">
        <v>55</v>
      </c>
      <c r="E32" s="22" t="s">
        <v>24</v>
      </c>
      <c r="F32" s="26">
        <v>2</v>
      </c>
      <c r="G32" s="29"/>
      <c r="H32" s="29"/>
      <c r="I32" s="30"/>
      <c r="J32" s="14"/>
    </row>
    <row r="33" spans="3:10" s="13" customFormat="1" ht="38.4" x14ac:dyDescent="0.25">
      <c r="C33" s="22">
        <v>3006008</v>
      </c>
      <c r="D33" s="28" t="s">
        <v>51</v>
      </c>
      <c r="E33" s="22" t="s">
        <v>23</v>
      </c>
      <c r="F33" s="26">
        <v>6</v>
      </c>
      <c r="G33" s="29"/>
      <c r="H33" s="29"/>
      <c r="I33" s="30"/>
      <c r="J33" s="14"/>
    </row>
    <row r="34" spans="3:10" s="13" customFormat="1" ht="115.2" x14ac:dyDescent="0.25">
      <c r="C34" s="22" t="s">
        <v>64</v>
      </c>
      <c r="D34" s="28" t="s">
        <v>65</v>
      </c>
      <c r="E34" s="22" t="s">
        <v>19</v>
      </c>
      <c r="F34" s="26">
        <v>8</v>
      </c>
      <c r="G34" s="29"/>
      <c r="H34" s="29"/>
      <c r="I34" s="30"/>
      <c r="J34" s="14"/>
    </row>
    <row r="35" spans="3:10" s="13" customFormat="1" ht="67.2" x14ac:dyDescent="0.25">
      <c r="C35" s="22">
        <v>3006031</v>
      </c>
      <c r="D35" s="28" t="s">
        <v>60</v>
      </c>
      <c r="E35" s="22" t="s">
        <v>19</v>
      </c>
      <c r="F35" s="26">
        <v>8</v>
      </c>
      <c r="G35" s="29"/>
      <c r="H35" s="29"/>
      <c r="I35" s="30"/>
      <c r="J35" s="14"/>
    </row>
    <row r="36" spans="3:10" s="13" customFormat="1" ht="38.4" x14ac:dyDescent="0.25">
      <c r="C36" s="22">
        <v>3006050</v>
      </c>
      <c r="D36" s="28" t="s">
        <v>52</v>
      </c>
      <c r="E36" s="22" t="s">
        <v>19</v>
      </c>
      <c r="F36" s="26">
        <v>2</v>
      </c>
      <c r="G36" s="29"/>
      <c r="H36" s="29"/>
      <c r="I36" s="30"/>
      <c r="J36" s="14"/>
    </row>
    <row r="37" spans="3:10" s="13" customFormat="1" ht="28.8" x14ac:dyDescent="0.25">
      <c r="C37" s="22" t="s">
        <v>66</v>
      </c>
      <c r="D37" s="28" t="s">
        <v>67</v>
      </c>
      <c r="E37" s="22" t="s">
        <v>20</v>
      </c>
      <c r="F37" s="26">
        <v>59.5</v>
      </c>
      <c r="G37" s="29"/>
      <c r="H37" s="29"/>
      <c r="I37" s="30"/>
      <c r="J37" s="14"/>
    </row>
    <row r="38" spans="3:10" s="13" customFormat="1" ht="48" x14ac:dyDescent="0.25">
      <c r="C38" s="22" t="s">
        <v>68</v>
      </c>
      <c r="D38" s="28" t="s">
        <v>69</v>
      </c>
      <c r="E38" s="22" t="s">
        <v>20</v>
      </c>
      <c r="F38" s="26">
        <v>59.5</v>
      </c>
      <c r="G38" s="29"/>
      <c r="H38" s="29"/>
      <c r="I38" s="30"/>
      <c r="J38" s="14"/>
    </row>
    <row r="39" spans="3:10" s="13" customFormat="1" ht="38.4" x14ac:dyDescent="0.25">
      <c r="C39" s="22">
        <v>1005030</v>
      </c>
      <c r="D39" s="28" t="s">
        <v>49</v>
      </c>
      <c r="E39" s="22" t="s">
        <v>20</v>
      </c>
      <c r="F39" s="26">
        <v>59.5</v>
      </c>
      <c r="G39" s="29"/>
      <c r="H39" s="29"/>
      <c r="I39" s="30"/>
      <c r="J39" s="14"/>
    </row>
    <row r="40" spans="3:10" s="24" customFormat="1" ht="13.5" customHeight="1" x14ac:dyDescent="0.2">
      <c r="C40" s="22"/>
      <c r="D40" s="17"/>
      <c r="E40" s="22"/>
      <c r="F40" s="23"/>
      <c r="G40" s="23"/>
      <c r="H40" s="23"/>
      <c r="I40" s="31"/>
      <c r="J40" s="25"/>
    </row>
    <row r="41" spans="3:10" ht="36" x14ac:dyDescent="0.25">
      <c r="C41" s="44" t="s">
        <v>56</v>
      </c>
      <c r="D41" s="45" t="s">
        <v>80</v>
      </c>
      <c r="E41" s="46"/>
      <c r="F41" s="47"/>
      <c r="G41" s="48"/>
      <c r="H41" s="48"/>
      <c r="I41" s="48"/>
      <c r="J41" s="5"/>
    </row>
    <row r="42" spans="3:10" x14ac:dyDescent="0.25">
      <c r="C42" s="50" t="s">
        <v>57</v>
      </c>
      <c r="D42" s="51" t="s">
        <v>22</v>
      </c>
      <c r="E42" s="52"/>
      <c r="F42" s="53"/>
      <c r="G42" s="54"/>
      <c r="H42" s="54"/>
      <c r="I42" s="54"/>
      <c r="J42" s="5"/>
    </row>
    <row r="43" spans="3:10" s="13" customFormat="1" ht="38.4" x14ac:dyDescent="0.25">
      <c r="C43" s="22" t="s">
        <v>14</v>
      </c>
      <c r="D43" s="28" t="s">
        <v>35</v>
      </c>
      <c r="E43" s="22" t="s">
        <v>15</v>
      </c>
      <c r="F43" s="26">
        <v>90</v>
      </c>
      <c r="G43" s="29"/>
      <c r="H43" s="29"/>
      <c r="I43" s="30"/>
      <c r="J43" s="14"/>
    </row>
    <row r="44" spans="3:10" s="13" customFormat="1" ht="48" x14ac:dyDescent="0.25">
      <c r="C44" s="22">
        <v>3001021</v>
      </c>
      <c r="D44" s="28" t="s">
        <v>62</v>
      </c>
      <c r="E44" s="22" t="s">
        <v>15</v>
      </c>
      <c r="F44" s="26">
        <v>10</v>
      </c>
      <c r="G44" s="29"/>
      <c r="H44" s="29"/>
      <c r="I44" s="30"/>
      <c r="J44" s="14"/>
    </row>
    <row r="45" spans="3:10" s="13" customFormat="1" ht="48" x14ac:dyDescent="0.25">
      <c r="C45" s="22">
        <v>3001020</v>
      </c>
      <c r="D45" s="28" t="s">
        <v>36</v>
      </c>
      <c r="E45" s="22" t="s">
        <v>15</v>
      </c>
      <c r="F45" s="26">
        <v>7</v>
      </c>
      <c r="G45" s="29"/>
      <c r="H45" s="29"/>
      <c r="I45" s="30"/>
      <c r="J45" s="14"/>
    </row>
    <row r="46" spans="3:10" s="13" customFormat="1" ht="28.8" x14ac:dyDescent="0.25">
      <c r="C46" s="22">
        <v>3001013</v>
      </c>
      <c r="D46" s="28" t="s">
        <v>63</v>
      </c>
      <c r="E46" s="22" t="s">
        <v>16</v>
      </c>
      <c r="F46" s="26">
        <v>0.56000000000000005</v>
      </c>
      <c r="G46" s="29"/>
      <c r="H46" s="29"/>
      <c r="I46" s="30"/>
      <c r="J46" s="14"/>
    </row>
    <row r="47" spans="3:10" s="13" customFormat="1" ht="28.8" x14ac:dyDescent="0.25">
      <c r="C47" s="22" t="s">
        <v>33</v>
      </c>
      <c r="D47" s="28" t="s">
        <v>37</v>
      </c>
      <c r="E47" s="22" t="s">
        <v>16</v>
      </c>
      <c r="F47" s="26">
        <v>0.26</v>
      </c>
      <c r="G47" s="29"/>
      <c r="H47" s="29"/>
      <c r="I47" s="30"/>
      <c r="J47" s="14"/>
    </row>
    <row r="48" spans="3:10" s="13" customFormat="1" ht="57.6" x14ac:dyDescent="0.25">
      <c r="C48" s="22" t="s">
        <v>26</v>
      </c>
      <c r="D48" s="28" t="s">
        <v>53</v>
      </c>
      <c r="E48" s="22" t="s">
        <v>15</v>
      </c>
      <c r="F48" s="26">
        <v>24</v>
      </c>
      <c r="G48" s="29"/>
      <c r="H48" s="29"/>
      <c r="I48" s="30"/>
      <c r="J48" s="14"/>
    </row>
    <row r="49" spans="3:10" s="13" customFormat="1" ht="38.4" x14ac:dyDescent="0.25">
      <c r="C49" s="22">
        <v>3002051</v>
      </c>
      <c r="D49" s="28" t="s">
        <v>38</v>
      </c>
      <c r="E49" s="22" t="s">
        <v>16</v>
      </c>
      <c r="F49" s="26">
        <v>50.63</v>
      </c>
      <c r="G49" s="29"/>
      <c r="H49" s="29"/>
      <c r="I49" s="30"/>
      <c r="J49" s="14"/>
    </row>
    <row r="50" spans="3:10" s="13" customFormat="1" ht="38.4" x14ac:dyDescent="0.25">
      <c r="C50" s="22">
        <v>3002069</v>
      </c>
      <c r="D50" s="28" t="s">
        <v>58</v>
      </c>
      <c r="E50" s="22" t="s">
        <v>16</v>
      </c>
      <c r="F50" s="26">
        <v>50.63</v>
      </c>
      <c r="G50" s="29"/>
      <c r="H50" s="29"/>
      <c r="I50" s="30"/>
      <c r="J50" s="14"/>
    </row>
    <row r="51" spans="3:10" s="13" customFormat="1" ht="38.4" x14ac:dyDescent="0.25">
      <c r="C51" s="22">
        <v>3002056</v>
      </c>
      <c r="D51" s="28" t="s">
        <v>39</v>
      </c>
      <c r="E51" s="22" t="s">
        <v>16</v>
      </c>
      <c r="F51" s="26">
        <v>50.63</v>
      </c>
      <c r="G51" s="29"/>
      <c r="H51" s="29"/>
      <c r="I51" s="30"/>
      <c r="J51" s="14"/>
    </row>
    <row r="52" spans="3:10" s="13" customFormat="1" ht="38.4" x14ac:dyDescent="0.25">
      <c r="C52" s="22" t="s">
        <v>18</v>
      </c>
      <c r="D52" s="28" t="s">
        <v>50</v>
      </c>
      <c r="E52" s="22" t="s">
        <v>29</v>
      </c>
      <c r="F52" s="26">
        <v>41.9</v>
      </c>
      <c r="G52" s="29"/>
      <c r="H52" s="29"/>
      <c r="I52" s="30"/>
      <c r="J52" s="14"/>
    </row>
    <row r="53" spans="3:10" s="13" customFormat="1" ht="38.4" x14ac:dyDescent="0.25">
      <c r="C53" s="22">
        <v>3002002</v>
      </c>
      <c r="D53" s="28" t="s">
        <v>54</v>
      </c>
      <c r="E53" s="22" t="s">
        <v>16</v>
      </c>
      <c r="F53" s="26">
        <v>183.33</v>
      </c>
      <c r="G53" s="29"/>
      <c r="H53" s="29"/>
      <c r="I53" s="30"/>
      <c r="J53" s="14"/>
    </row>
    <row r="54" spans="3:10" s="13" customFormat="1" ht="28.8" x14ac:dyDescent="0.25">
      <c r="C54" s="22">
        <v>3002041</v>
      </c>
      <c r="D54" s="28" t="s">
        <v>40</v>
      </c>
      <c r="E54" s="22" t="s">
        <v>16</v>
      </c>
      <c r="F54" s="26">
        <v>6.75</v>
      </c>
      <c r="G54" s="29"/>
      <c r="H54" s="29"/>
      <c r="I54" s="30"/>
      <c r="J54" s="14"/>
    </row>
    <row r="55" spans="3:10" s="13" customFormat="1" ht="48" x14ac:dyDescent="0.25">
      <c r="C55" s="22">
        <v>3002042</v>
      </c>
      <c r="D55" s="28" t="s">
        <v>41</v>
      </c>
      <c r="E55" s="22" t="s">
        <v>16</v>
      </c>
      <c r="F55" s="26">
        <v>27</v>
      </c>
      <c r="G55" s="29"/>
      <c r="H55" s="29"/>
      <c r="I55" s="30"/>
      <c r="J55" s="14"/>
    </row>
    <row r="56" spans="3:10" s="13" customFormat="1" ht="38.4" x14ac:dyDescent="0.25">
      <c r="C56" s="22" t="s">
        <v>27</v>
      </c>
      <c r="D56" s="28" t="s">
        <v>42</v>
      </c>
      <c r="E56" s="22" t="s">
        <v>15</v>
      </c>
      <c r="F56" s="26">
        <v>90</v>
      </c>
      <c r="G56" s="29"/>
      <c r="H56" s="29"/>
      <c r="I56" s="30"/>
      <c r="J56" s="14"/>
    </row>
    <row r="57" spans="3:10" s="13" customFormat="1" ht="28.8" x14ac:dyDescent="0.25">
      <c r="C57" s="22" t="s">
        <v>28</v>
      </c>
      <c r="D57" s="28" t="s">
        <v>43</v>
      </c>
      <c r="E57" s="22" t="s">
        <v>15</v>
      </c>
      <c r="F57" s="26">
        <v>90</v>
      </c>
      <c r="G57" s="29"/>
      <c r="H57" s="29"/>
      <c r="I57" s="30"/>
      <c r="J57" s="14"/>
    </row>
    <row r="58" spans="3:10" s="13" customFormat="1" ht="38.4" x14ac:dyDescent="0.25">
      <c r="C58" s="22" t="s">
        <v>17</v>
      </c>
      <c r="D58" s="28" t="s">
        <v>44</v>
      </c>
      <c r="E58" s="22" t="s">
        <v>16</v>
      </c>
      <c r="F58" s="26">
        <v>64.67</v>
      </c>
      <c r="G58" s="29"/>
      <c r="H58" s="29"/>
      <c r="I58" s="30"/>
      <c r="J58" s="14"/>
    </row>
    <row r="59" spans="3:10" s="13" customFormat="1" ht="57.6" x14ac:dyDescent="0.25">
      <c r="C59" s="22" t="s">
        <v>30</v>
      </c>
      <c r="D59" s="28" t="s">
        <v>45</v>
      </c>
      <c r="E59" s="22" t="s">
        <v>16</v>
      </c>
      <c r="F59" s="26">
        <v>13.5</v>
      </c>
      <c r="G59" s="29"/>
      <c r="H59" s="29"/>
      <c r="I59" s="30"/>
      <c r="J59" s="14"/>
    </row>
    <row r="60" spans="3:10" s="13" customFormat="1" ht="96" x14ac:dyDescent="0.25">
      <c r="C60" s="22" t="s">
        <v>31</v>
      </c>
      <c r="D60" s="28" t="s">
        <v>59</v>
      </c>
      <c r="E60" s="22" t="s">
        <v>32</v>
      </c>
      <c r="F60" s="26">
        <v>2</v>
      </c>
      <c r="G60" s="29"/>
      <c r="H60" s="29"/>
      <c r="I60" s="30"/>
      <c r="J60" s="14"/>
    </row>
    <row r="61" spans="3:10" s="13" customFormat="1" ht="28.8" x14ac:dyDescent="0.25">
      <c r="C61" s="22" t="s">
        <v>25</v>
      </c>
      <c r="D61" s="28" t="s">
        <v>55</v>
      </c>
      <c r="E61" s="22" t="s">
        <v>24</v>
      </c>
      <c r="F61" s="26">
        <v>2</v>
      </c>
      <c r="G61" s="29"/>
      <c r="H61" s="29"/>
      <c r="I61" s="30"/>
      <c r="J61" s="14"/>
    </row>
    <row r="62" spans="3:10" s="13" customFormat="1" ht="38.4" x14ac:dyDescent="0.25">
      <c r="C62" s="22">
        <v>3006008</v>
      </c>
      <c r="D62" s="28" t="s">
        <v>51</v>
      </c>
      <c r="E62" s="22" t="s">
        <v>23</v>
      </c>
      <c r="F62" s="26">
        <v>13</v>
      </c>
      <c r="G62" s="29"/>
      <c r="H62" s="29"/>
      <c r="I62" s="30"/>
      <c r="J62" s="14"/>
    </row>
    <row r="63" spans="3:10" s="13" customFormat="1" ht="115.2" x14ac:dyDescent="0.25">
      <c r="C63" s="22" t="s">
        <v>64</v>
      </c>
      <c r="D63" s="28" t="s">
        <v>65</v>
      </c>
      <c r="E63" s="22" t="s">
        <v>19</v>
      </c>
      <c r="F63" s="26">
        <v>13</v>
      </c>
      <c r="G63" s="29"/>
      <c r="H63" s="29"/>
      <c r="I63" s="30"/>
      <c r="J63" s="14"/>
    </row>
    <row r="64" spans="3:10" s="13" customFormat="1" ht="67.2" x14ac:dyDescent="0.25">
      <c r="C64" s="22">
        <v>3006031</v>
      </c>
      <c r="D64" s="28" t="s">
        <v>60</v>
      </c>
      <c r="E64" s="22" t="s">
        <v>19</v>
      </c>
      <c r="F64" s="26">
        <v>13</v>
      </c>
      <c r="G64" s="29"/>
      <c r="H64" s="29"/>
      <c r="I64" s="30"/>
      <c r="J64" s="14"/>
    </row>
    <row r="65" spans="3:12" s="13" customFormat="1" ht="38.4" x14ac:dyDescent="0.25">
      <c r="C65" s="22">
        <v>3006050</v>
      </c>
      <c r="D65" s="28" t="s">
        <v>52</v>
      </c>
      <c r="E65" s="22" t="s">
        <v>19</v>
      </c>
      <c r="F65" s="26">
        <v>2</v>
      </c>
      <c r="G65" s="29"/>
      <c r="H65" s="29"/>
      <c r="I65" s="30"/>
      <c r="J65" s="14"/>
    </row>
    <row r="66" spans="3:12" s="13" customFormat="1" ht="28.8" x14ac:dyDescent="0.25">
      <c r="C66" s="22" t="s">
        <v>66</v>
      </c>
      <c r="D66" s="28" t="s">
        <v>67</v>
      </c>
      <c r="E66" s="22" t="s">
        <v>20</v>
      </c>
      <c r="F66" s="26">
        <v>3.75</v>
      </c>
      <c r="G66" s="29"/>
      <c r="H66" s="29"/>
      <c r="I66" s="30"/>
      <c r="J66" s="14"/>
    </row>
    <row r="67" spans="3:12" s="13" customFormat="1" ht="48" x14ac:dyDescent="0.25">
      <c r="C67" s="22" t="s">
        <v>68</v>
      </c>
      <c r="D67" s="28" t="s">
        <v>69</v>
      </c>
      <c r="E67" s="22" t="s">
        <v>20</v>
      </c>
      <c r="F67" s="26">
        <v>3.75</v>
      </c>
      <c r="G67" s="29"/>
      <c r="H67" s="29"/>
      <c r="I67" s="30"/>
      <c r="J67" s="14"/>
    </row>
    <row r="68" spans="3:12" s="13" customFormat="1" ht="38.4" x14ac:dyDescent="0.25">
      <c r="C68" s="22">
        <v>1005030</v>
      </c>
      <c r="D68" s="28" t="s">
        <v>49</v>
      </c>
      <c r="E68" s="22" t="s">
        <v>20</v>
      </c>
      <c r="F68" s="26">
        <v>67.5</v>
      </c>
      <c r="G68" s="29"/>
      <c r="H68" s="29"/>
      <c r="I68" s="30"/>
      <c r="J68" s="14"/>
    </row>
    <row r="69" spans="3:12" s="13" customFormat="1" ht="38.4" x14ac:dyDescent="0.25">
      <c r="C69" s="22">
        <v>3005001</v>
      </c>
      <c r="D69" s="28" t="s">
        <v>46</v>
      </c>
      <c r="E69" s="22" t="s">
        <v>20</v>
      </c>
      <c r="F69" s="26">
        <v>67.5</v>
      </c>
      <c r="G69" s="29"/>
      <c r="H69" s="29"/>
      <c r="I69" s="30"/>
      <c r="J69" s="14"/>
    </row>
    <row r="70" spans="3:12" s="13" customFormat="1" ht="38.4" x14ac:dyDescent="0.25">
      <c r="C70" s="22">
        <v>3005002</v>
      </c>
      <c r="D70" s="28" t="s">
        <v>47</v>
      </c>
      <c r="E70" s="22" t="s">
        <v>20</v>
      </c>
      <c r="F70" s="26">
        <v>67.5</v>
      </c>
      <c r="G70" s="29"/>
      <c r="H70" s="29"/>
      <c r="I70" s="30"/>
      <c r="J70" s="14"/>
    </row>
    <row r="71" spans="3:12" s="13" customFormat="1" ht="48" x14ac:dyDescent="0.25">
      <c r="C71" s="22">
        <v>3005007</v>
      </c>
      <c r="D71" s="28" t="s">
        <v>48</v>
      </c>
      <c r="E71" s="22" t="s">
        <v>20</v>
      </c>
      <c r="F71" s="26">
        <v>67.5</v>
      </c>
      <c r="G71" s="29"/>
      <c r="H71" s="29"/>
      <c r="I71" s="30"/>
      <c r="J71" s="14"/>
    </row>
    <row r="72" spans="3:12" s="24" customFormat="1" ht="13.5" customHeight="1" x14ac:dyDescent="0.2">
      <c r="C72" s="22"/>
      <c r="D72" s="17"/>
      <c r="E72" s="22"/>
      <c r="F72" s="23"/>
      <c r="G72" s="23"/>
      <c r="H72" s="23"/>
      <c r="I72" s="31"/>
      <c r="J72" s="25"/>
    </row>
    <row r="73" spans="3:12" s="24" customFormat="1" ht="9.6" x14ac:dyDescent="0.2">
      <c r="C73" s="18"/>
      <c r="D73" s="35"/>
      <c r="E73" s="18"/>
      <c r="F73" s="36"/>
      <c r="G73" s="37"/>
      <c r="H73" s="37"/>
      <c r="I73" s="37"/>
      <c r="J73" s="25"/>
    </row>
    <row r="74" spans="3:12" s="18" customFormat="1" ht="12.75" customHeight="1" x14ac:dyDescent="0.25">
      <c r="F74" s="20"/>
      <c r="G74" s="21" t="s">
        <v>9</v>
      </c>
      <c r="H74" s="21"/>
      <c r="I74" s="32"/>
      <c r="J74" s="21"/>
      <c r="L74" s="38"/>
    </row>
    <row r="75" spans="3:12" s="18" customFormat="1" ht="12.75" customHeight="1" x14ac:dyDescent="0.25">
      <c r="F75" s="20"/>
      <c r="G75" s="21" t="s">
        <v>10</v>
      </c>
      <c r="H75" s="21"/>
      <c r="I75" s="32"/>
      <c r="J75" s="21"/>
    </row>
    <row r="76" spans="3:12" s="18" customFormat="1" ht="12.75" customHeight="1" x14ac:dyDescent="0.25">
      <c r="F76" s="20"/>
      <c r="G76" s="27" t="s">
        <v>11</v>
      </c>
      <c r="H76" s="27"/>
      <c r="I76" s="32"/>
      <c r="J76" s="21"/>
      <c r="L76" s="38"/>
    </row>
    <row r="77" spans="3:12" s="19" customFormat="1" ht="12" customHeight="1" x14ac:dyDescent="0.2">
      <c r="F77" s="33"/>
      <c r="I77" s="39"/>
    </row>
    <row r="78" spans="3:12" s="19" customFormat="1" ht="12" customHeight="1" x14ac:dyDescent="0.2">
      <c r="C78" s="19" t="s">
        <v>81</v>
      </c>
      <c r="E78" s="19" t="s">
        <v>82</v>
      </c>
      <c r="F78" s="33"/>
      <c r="I78" s="72" t="s">
        <v>83</v>
      </c>
    </row>
    <row r="79" spans="3:12" s="19" customFormat="1" ht="12" customHeight="1" x14ac:dyDescent="0.2">
      <c r="F79" s="33"/>
      <c r="I79" s="49"/>
    </row>
    <row r="80" spans="3:12" x14ac:dyDescent="0.25">
      <c r="C80" s="19"/>
      <c r="D80" s="19"/>
      <c r="E80" s="19"/>
      <c r="F80" s="33"/>
      <c r="G80" s="19"/>
      <c r="H80" s="19"/>
      <c r="I80" s="19"/>
    </row>
    <row r="81" spans="3:9" x14ac:dyDescent="0.25">
      <c r="C81" s="19"/>
      <c r="D81" s="19"/>
      <c r="E81" s="19"/>
      <c r="F81" s="33"/>
      <c r="G81" s="19"/>
      <c r="H81" s="19"/>
      <c r="I81" s="19"/>
    </row>
    <row r="82" spans="3:9" x14ac:dyDescent="0.25">
      <c r="C82" s="19"/>
      <c r="D82" s="19"/>
      <c r="E82" s="19"/>
      <c r="F82" s="33"/>
      <c r="G82" s="19"/>
      <c r="H82" s="19"/>
      <c r="I82" s="19"/>
    </row>
    <row r="83" spans="3:9" x14ac:dyDescent="0.25">
      <c r="C83" s="19"/>
      <c r="D83" s="19"/>
      <c r="E83" s="19"/>
      <c r="F83" s="33"/>
      <c r="G83" s="19"/>
      <c r="H83" s="19"/>
      <c r="I83" s="19"/>
    </row>
    <row r="84" spans="3:9" x14ac:dyDescent="0.25">
      <c r="C84" s="19"/>
      <c r="D84" s="19"/>
      <c r="E84" s="19"/>
      <c r="F84" s="33"/>
      <c r="G84" s="19"/>
      <c r="H84" s="19"/>
      <c r="I84" s="19"/>
    </row>
    <row r="85" spans="3:9" x14ac:dyDescent="0.25">
      <c r="C85" s="19"/>
      <c r="D85" s="19"/>
      <c r="E85" s="19"/>
      <c r="F85" s="33"/>
      <c r="G85" s="19"/>
      <c r="H85" s="19"/>
      <c r="I85" s="19"/>
    </row>
  </sheetData>
  <mergeCells count="6">
    <mergeCell ref="C1:I1"/>
    <mergeCell ref="C2:I2"/>
    <mergeCell ref="C3:I3"/>
    <mergeCell ref="C10:I10"/>
    <mergeCell ref="C7:C9"/>
    <mergeCell ref="D7:G9"/>
  </mergeCells>
  <pageMargins left="0.5" right="0" top="0.39370078740157499" bottom="0.39370078740157499" header="0" footer="0.196850393700787"/>
  <pageSetup scale="97"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REHAB ATARJEA 8 CALLEJON MUNICI</vt:lpstr>
      <vt:lpstr>'REHAB ATARJEA 8 CALLEJON MUNICI'!Área_de_impresión</vt:lpstr>
      <vt:lpstr>'REHAB ATARJEA 8 CALLEJON MUNICI'!Títulos_a_imprimir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2022-12-27T18:32:18Z</cp:lastPrinted>
  <dcterms:created xsi:type="dcterms:W3CDTF">2014-06-26T15:10:42Z</dcterms:created>
  <dcterms:modified xsi:type="dcterms:W3CDTF">2023-09-28T21:31:27Z</dcterms:modified>
</cp:coreProperties>
</file>