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Users\Ruben\Desktop\2023\Bases de Licitacion\Estatales\075_Techumbre Esc Sec Gral 8\"/>
    </mc:Choice>
  </mc:AlternateContent>
  <xr:revisionPtr revIDLastSave="0" documentId="13_ncr:1_{40A22C34-5AAF-45CF-9FA9-C334F3FDA788}" xr6:coauthVersionLast="47" xr6:coauthVersionMax="47" xr10:uidLastSave="{00000000-0000-0000-0000-000000000000}"/>
  <bookViews>
    <workbookView xWindow="-108" yWindow="-108" windowWidth="23256" windowHeight="12576" firstSheet="1" activeTab="1" xr2:uid="{00000000-000D-0000-FFFF-FFFF00000000}"/>
  </bookViews>
  <sheets>
    <sheet name="FACTIBILIDAD" sheetId="36" state="hidden" r:id="rId1"/>
    <sheet name="TECHUMBRE SEC GRAL 8" sheetId="32" r:id="rId2"/>
  </sheets>
  <definedNames>
    <definedName name="_xlnm.Print_Area" localSheetId="0">FACTIBILIDAD!$B$1:$G$96</definedName>
    <definedName name="_xlnm.Print_Area" localSheetId="1">'TECHUMBRE SEC GRAL 8'!$C$1:$I$67</definedName>
    <definedName name="_xlnm.Print_Titles" localSheetId="0">FACTIBILIDAD!$1:$9</definedName>
    <definedName name="_xlnm.Print_Titles" localSheetId="1">'TECHUMBRE SEC GRAL 8'!$1:$11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36" l="1"/>
  <c r="G15" i="36"/>
  <c r="G16" i="36"/>
  <c r="G19" i="36"/>
  <c r="G20" i="36"/>
  <c r="G21" i="36"/>
  <c r="G22" i="36"/>
  <c r="G23" i="36"/>
  <c r="G24" i="36"/>
  <c r="G25" i="36"/>
  <c r="G26" i="36"/>
  <c r="G27"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9" i="36"/>
  <c r="G60" i="36"/>
  <c r="G61" i="36"/>
  <c r="G62" i="36"/>
  <c r="G63" i="36"/>
  <c r="G64" i="36"/>
  <c r="G65" i="36"/>
  <c r="G66" i="36"/>
  <c r="G68" i="36"/>
  <c r="G69" i="36"/>
  <c r="G70" i="36"/>
  <c r="G71" i="36"/>
  <c r="G72" i="36"/>
  <c r="G73" i="36"/>
  <c r="G74" i="36"/>
  <c r="G75" i="36"/>
  <c r="G76" i="36"/>
  <c r="G77" i="36"/>
  <c r="G78" i="36"/>
  <c r="G67" i="36" l="1"/>
  <c r="G58" i="36"/>
  <c r="G28" i="36"/>
  <c r="G18" i="36"/>
  <c r="G17" i="36"/>
  <c r="G14" i="36"/>
  <c r="G87" i="36" l="1"/>
  <c r="G86" i="36"/>
  <c r="G85" i="36"/>
  <c r="G84" i="36"/>
  <c r="G83" i="36"/>
  <c r="G82" i="36"/>
  <c r="G81" i="36"/>
  <c r="G88" i="36" l="1"/>
  <c r="G12" i="36" l="1"/>
  <c r="G79" i="36" l="1"/>
  <c r="G90" i="36"/>
  <c r="G91" i="36" s="1"/>
  <c r="G92" i="36" s="1"/>
</calcChain>
</file>

<file path=xl/sharedStrings.xml><?xml version="1.0" encoding="utf-8"?>
<sst xmlns="http://schemas.openxmlformats.org/spreadsheetml/2006/main" count="319" uniqueCount="205">
  <si>
    <t>R. AYUNTAMIENTO, CD. REYNOSA, TAM.</t>
  </si>
  <si>
    <t>SECRETARIA DE OBRAS PUBLICAS</t>
  </si>
  <si>
    <t>CATALOGO DE CONCEPTOS INTERNO</t>
  </si>
  <si>
    <t>Clave</t>
  </si>
  <si>
    <t>D  e  s  c  r  i  p  c  i  ó  n</t>
  </si>
  <si>
    <t>Unidad</t>
  </si>
  <si>
    <t>Cantidad</t>
  </si>
  <si>
    <t>P. Unitario</t>
  </si>
  <si>
    <t>Importe</t>
  </si>
  <si>
    <t xml:space="preserve">   PRELIMINARES</t>
  </si>
  <si>
    <t>M3</t>
  </si>
  <si>
    <t xml:space="preserve">      CARGA MECÁNICA Y ACARREO EN CAMIÓN DEL MATERIAL PRODUCTO DE CORTE A TIRO LIBRE FUERA DE LA OBRA, VOLUMEN MEDIDO COMPACTO, INCLUYE: EQUIPO, HERRAMIENTA Y MANO DE OBRA.</t>
  </si>
  <si>
    <t xml:space="preserve">   INSTALACIONES</t>
  </si>
  <si>
    <t>PZA</t>
  </si>
  <si>
    <t>SUBTOTAL</t>
  </si>
  <si>
    <t>IVA 16%</t>
  </si>
  <si>
    <t>TOTAL</t>
  </si>
  <si>
    <t>M</t>
  </si>
  <si>
    <t>M2</t>
  </si>
  <si>
    <t>ML</t>
  </si>
  <si>
    <t>CAJA</t>
  </si>
  <si>
    <t>POZO</t>
  </si>
  <si>
    <t xml:space="preserve"> </t>
  </si>
  <si>
    <t xml:space="preserve">      RENIVELACION DE CAJA DE VALVULAS DE TIPO 1 ( DE 0.98 X 0.98 X 0.87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</si>
  <si>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CAJA DE VALVULAS DE TIPO 2 ( DE 1.28 X 1.18 X 1.27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</si>
  <si>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</si>
  <si>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DESARROLLO URBANO Y MEDIO AMBIENTE</t>
  </si>
  <si>
    <t>KG</t>
  </si>
  <si>
    <t>1005-01</t>
  </si>
  <si>
    <t>1130-01</t>
  </si>
  <si>
    <t>EXT-02</t>
  </si>
  <si>
    <t>1131-06</t>
  </si>
  <si>
    <t>1131-05</t>
  </si>
  <si>
    <t>3110-08</t>
  </si>
  <si>
    <t>JGO</t>
  </si>
  <si>
    <t>1140-02</t>
  </si>
  <si>
    <t>HR</t>
  </si>
  <si>
    <t>3111-38</t>
  </si>
  <si>
    <t>1000-28</t>
  </si>
  <si>
    <t>9000-05</t>
  </si>
  <si>
    <t>9002-05</t>
  </si>
  <si>
    <t>M3-KM</t>
  </si>
  <si>
    <t>INT-02</t>
  </si>
  <si>
    <t>INTER</t>
  </si>
  <si>
    <t>1000-20</t>
  </si>
  <si>
    <t>1000-04</t>
  </si>
  <si>
    <t>1040-02</t>
  </si>
  <si>
    <t>1103-02</t>
  </si>
  <si>
    <t>1130-02</t>
  </si>
  <si>
    <t>A3</t>
  </si>
  <si>
    <t>9060 04</t>
  </si>
  <si>
    <t>3111-39</t>
  </si>
  <si>
    <t>8037 03</t>
  </si>
  <si>
    <t>9060 09</t>
  </si>
  <si>
    <t>1150 01B</t>
  </si>
  <si>
    <t>PV16-01</t>
  </si>
  <si>
    <t>INT-06</t>
  </si>
  <si>
    <t>8037 08C</t>
  </si>
  <si>
    <t>1104-02</t>
  </si>
  <si>
    <t>MOVILIDAD, DESARROLLO URBANO Y MEDIO AMBIENTE</t>
  </si>
  <si>
    <t>OBRA CIVIL</t>
  </si>
  <si>
    <t xml:space="preserve">TRAZO Y NIVELACION DEL AREA DE TRABAJO </t>
  </si>
  <si>
    <t xml:space="preserve">TRAZO Y CORTE CON CORTADORA DE DISCO EN PAVIMENTO DE CONCRETO </t>
  </si>
  <si>
    <t>1000-05</t>
  </si>
  <si>
    <t xml:space="preserve">RUPTURA Y DEMOLICION DE PAVIMENTO CONCRETO </t>
  </si>
  <si>
    <t xml:space="preserve">EXCAVACION A MANO PARA ZANJAS EN MATERIAL COMUN EN SECO HASTA 2.00 M DE PROFUNDIDAD </t>
  </si>
  <si>
    <t xml:space="preserve">EXCAVACION  CON EQUIPO PARA ZANJAS EN MATERIAL COMUN EN SECO EN ZONA B DE 0.00 A 2.00 M DE PROFUNDIDAD </t>
  </si>
  <si>
    <t xml:space="preserve">EXCAVACION A MANO PARA ZANJAS EN MATERIAL COMUN EN AGUA  HASTA 2.00 M DE PROFUNDIDAD </t>
  </si>
  <si>
    <t xml:space="preserve">EXCAVACION CON EQUIPO  PARA ZANJAS EN MATERIAL COMUN EN AGUA EN ZONA B DE 0.00 A 2.00 M DE PROFUNDIDAD </t>
  </si>
  <si>
    <t>PLANTILLA EN ZANJAS PARA INSTALAR TUBERIA DE PILANCON</t>
  </si>
  <si>
    <t xml:space="preserve">EXTRACCION DE TUBERIA DE CONCRETO DAÑADA DE 20 CM DE DIAMETRO </t>
  </si>
  <si>
    <t>EXT-06</t>
  </si>
  <si>
    <t xml:space="preserve">EXTRACCION DE TUBERIA DE CONCRETO DAÑADA DE 45 CM DE DIAMETRO </t>
  </si>
  <si>
    <t>INSTALACION DE TUBERIA PVC SANITARIO SERIE METRICA (SERIE-20) DE 8"</t>
  </si>
  <si>
    <t>ACARREO DE TUBERIA DE PVC SANITARIO SERIE METRICA (SERIE-20) DE 8"</t>
  </si>
  <si>
    <t>INSTALACION DE TUBERIA PVC SANITARIO NOVAFORT 18" DE DIAMETRO</t>
  </si>
  <si>
    <t>A8-B</t>
  </si>
  <si>
    <t xml:space="preserve">ACARREO DE TUBERIA DE PVC NOVAFORT DE 18" DIAMETRO </t>
  </si>
  <si>
    <t xml:space="preserve">RELLENO EN ZANJAS COMPACTADO AL 90 % DE PROCTOR CON MATERIAL PRODUCTO DE BANCO </t>
  </si>
  <si>
    <t>RELLENO EN ZANJAS COMPACTADO AL 90 % DE PROCTOR CON MATERIAL PRODUCTO DE EXCAVACION</t>
  </si>
  <si>
    <t xml:space="preserve">REPOSICION DE TOMA DOMICILIARIA DE 1/2" DE DIAMETRO </t>
  </si>
  <si>
    <t>REP</t>
  </si>
  <si>
    <t>DESCARGA DOMICILIARIA DE 6" DE DIAMETRO (6.00 M DE "B") SUM-MO (PVC)</t>
  </si>
  <si>
    <t>DES</t>
  </si>
  <si>
    <t>RENIVELACION DE POZO DE VISITA, INCLUYE EXCAVACION, RELLENO, CIMBRA, TABIQUE, CONCRETO, ETC.</t>
  </si>
  <si>
    <t xml:space="preserve">SUMINISTRO E INSTALACION DE BROCAL Y TAPA DE POLIETILENO SANITARIO (PESADO) PARA POZO DE VISITA </t>
  </si>
  <si>
    <t>1001-11</t>
  </si>
  <si>
    <t xml:space="preserve">REPOSICION DE PAVIMENTO DE CONCREO F'C=200 KG/CM 2 DE 15 CM DE ESPESOR </t>
  </si>
  <si>
    <t>ADEME METALICO DESLIZANTE</t>
  </si>
  <si>
    <t>BOMBEO Y ACHIQUE CON BOMBA AUTOCEBANTE PROPIEDAD DEL CONTRATISTA DE 3" DE DIAMETRO Y 6 H.P.</t>
  </si>
  <si>
    <t>LIMPIEZA Y BARRIDO DEL AREA</t>
  </si>
  <si>
    <t>DESAZOLVE Y LIMPIEZA, RETIRO DE  MATERIAL DENTRO DEL POZO DE VISITA DE 4.00 M DE PROFUNDIDAD Y 18 " A 24" DIAMETRO</t>
  </si>
  <si>
    <t xml:space="preserve">SEÑALAMIENTO, DESVIOS, BANDEREROS Y LUCES NECESARIAS </t>
  </si>
  <si>
    <t>ACARREO PRIMER KILOMETRO PRODUCTO DE EXCAVACION EN CAMION INCLUYE CARGA MECANICA</t>
  </si>
  <si>
    <t xml:space="preserve">ACARREO KILOMETROS SUBSECUENTES AL  PRIMER KILOMETRO PRODUCTO DE EXCAVACION EN CAMION </t>
  </si>
  <si>
    <t>INTERCONEXION EN TUIBERIA DE 45 CM DE DIAMETRO A LOS POZOS DE VISITA</t>
  </si>
  <si>
    <t>INTERCONEXION EN TUIBERIA DE 20 CM DE  DIAMETRO A LOS POZOS DE VISITA</t>
  </si>
  <si>
    <t>TUBO PVC SANITARIO NOVAFORT DE 18" DE DIAMETRO (SUMINISTRO)</t>
  </si>
  <si>
    <t>TUBO PVC SANITARIO SERIE METRICA (SERIE-20) DE 8" DE DIAMETRO</t>
  </si>
  <si>
    <t xml:space="preserve">EXCAVACION A MANO PARA ZANJA EN MATERIAL "C" EN SECO HASTA ZONA B DE 0.00 A  A 2.00 M DE PROFUNDIDAD </t>
  </si>
  <si>
    <t xml:space="preserve">PLANTILLA APISONADA AL 85 % PROCTOR EN ZANJAS CON MATERIAL PRODUCTO DE BANCO </t>
  </si>
  <si>
    <t>INSTALACION DE TUBERIA PVC SANITARIO SERIE METRICA (SERIE-20)  DE 12 "</t>
  </si>
  <si>
    <t>ACARREO DE TUBERIA PVC SANITARIO SERIE METRICA (SERE-20) DE 12"</t>
  </si>
  <si>
    <t>1131 05</t>
  </si>
  <si>
    <t xml:space="preserve">POZO DE VISITA TIPO COMUN HASTA 1.25 M DE PROFUNDIDAD INCLUYE BROCAL Y TAPA Fo. Fo. </t>
  </si>
  <si>
    <t xml:space="preserve">POZO DE VISITA TIPO COMUN HASTA 2.00 M DE PROFUNDIDAD INCLUYE BROCAL Y TAPA Fo. Fo. </t>
  </si>
  <si>
    <t xml:space="preserve">POZO DE VISITA TIPO COMUN HASTA 2.75 M DE PROFUNDIDAD INCLUYE BROCAL Y TAPA Fo. Fo. </t>
  </si>
  <si>
    <t xml:space="preserve">POZO DE VISITA TIPO COMUN HASTA 3.50 M DE PROFUNDIDAD INCLUYE BROCAL Y TAPA Fo. Fo. </t>
  </si>
  <si>
    <t xml:space="preserve">POZO DE VISITA TIPO COMUN HASTA 4.00 M DE PROFUNDIDAD INCLUYE BROCAL Y TAPA Fo. Fo. </t>
  </si>
  <si>
    <t xml:space="preserve">POZO DE VISITA TIPO COMUN HASTA 4.25 M DE PROFUNDIDAD INCLUYE BROCAL Y TAPA Fo. Fo. </t>
  </si>
  <si>
    <t xml:space="preserve">POZO DE VISITA TIPO COMUN HASTA 4.75 M DE PROFUNDIDAD INCLUYE BROCAL Y TAPA Fo. Fo. </t>
  </si>
  <si>
    <t>DESAZOLVE, LIMPIEZA, RETIRO DE MATERIAL DENTRO DEL POZO DE VISITA DE 2.00 M DE PROFUNDIDAD  Y 8" A 12"</t>
  </si>
  <si>
    <t>INT-04</t>
  </si>
  <si>
    <t>INTERCONEXION EN TUBERIA DE 30 CM DE DIAM A LOS POZOS DE VISITA</t>
  </si>
  <si>
    <t>8007-5D</t>
  </si>
  <si>
    <t>TUBO PVC SANITARIO SERIE METRICA (SERIE-20) DE 12" DE DIAMETRO</t>
  </si>
  <si>
    <t xml:space="preserve">TRAZO Y CORTE CON CORTADORA DE DISCO EN PAVIMENTO ASFALTICO </t>
  </si>
  <si>
    <t xml:space="preserve">RUPTURA Y DEMOLICION DE PAVIMENTO ASFALTICO </t>
  </si>
  <si>
    <t>1102-02</t>
  </si>
  <si>
    <t xml:space="preserve">EXCAVACION CON EQUIPO PARA ZANJA EN MATERIAL COMUN EN SECO EN ZONA B DE 0.00 A 2.00 M  DE PROFUNDIDAD </t>
  </si>
  <si>
    <t xml:space="preserve">EXCAVACION CON EQUIPO PARA ZANJA EN MATERIAL COMUN ENAGUA  EN ZONA B DE 0.00 A 2.00 M  DE PROFUNDIDAD </t>
  </si>
  <si>
    <t>ACARREO DE TUBERIA PVC SANITARIO SERIE METRICA (SERIE-20) DE 8"</t>
  </si>
  <si>
    <t>RELLENO EN ZANJAS COMPACTADOAL 90 % DE PROCTOR CON MATERIAL PRODUCTO DE EXCAVACION</t>
  </si>
  <si>
    <t>3060-05</t>
  </si>
  <si>
    <t xml:space="preserve">POZO DE VISITA TIPO COMUN HASTA 2.00M DE PROFUNDIDAD INCLUYE BROCAL Y TAPA DE Fo. Fo. </t>
  </si>
  <si>
    <t>3060-07</t>
  </si>
  <si>
    <t xml:space="preserve">POZO DE VISITA TIPO COMUN HASTA 2.50M DE PROFUNDIDAD INCLUYE BROCAL Y TAPA DE Fo. Fo. </t>
  </si>
  <si>
    <t>2302 01</t>
  </si>
  <si>
    <t>REPOSICION DE TOMA DOMICILIARIA DE 1/2" DE DIAMETRO</t>
  </si>
  <si>
    <t>1001-06</t>
  </si>
  <si>
    <t>REPOSICION DE PAVIMENTO ASFALTICO CON CARPETA DE 7.5 CM DE ESPESOR</t>
  </si>
  <si>
    <t>1005 03</t>
  </si>
  <si>
    <t xml:space="preserve">LIMPIEZA Y BARRIDO DEL AREA </t>
  </si>
  <si>
    <t>DESAZOLVE, LIMPIEZA, RETIRO DE MATERIAL DENTRO DEL POZO DE VISITA DE 2.00 M DE PROFUNDIDAD Y 8" A 12 " DIAMETRO</t>
  </si>
  <si>
    <t>2000 28</t>
  </si>
  <si>
    <t>SEÑALAMIENTO, DESVIOS, BANDEREROS Y LUCES NECESARIAS</t>
  </si>
  <si>
    <t>1000 21</t>
  </si>
  <si>
    <t>TRAZO Y CORTE CON CORTADORA DE DISCO EN PAVIMENTO DE CONCRETO</t>
  </si>
  <si>
    <t>1010-02</t>
  </si>
  <si>
    <t xml:space="preserve">EXCAVACION A MANO PARA ZANJAS EN MATERIAL COMUN EN SECO HASTA 2.00  M DE PROFUNDIDAD </t>
  </si>
  <si>
    <t xml:space="preserve">EXCAVACION A MANO PARA ZANJA EN MATERIAL COMUN EN AGUA HASTA 2.00 M DE PROFUNDIDAD </t>
  </si>
  <si>
    <t>1130 05</t>
  </si>
  <si>
    <t>MUNICIPIO DE REYNOSA, TAMAULIPAS</t>
  </si>
  <si>
    <t>I</t>
  </si>
  <si>
    <t>I-3</t>
  </si>
  <si>
    <t>I-1</t>
  </si>
  <si>
    <t>I-2</t>
  </si>
  <si>
    <t>I-4</t>
  </si>
  <si>
    <t>I-5</t>
  </si>
  <si>
    <t>4001051-B</t>
  </si>
  <si>
    <t xml:space="preserve">      LIMPIA, TRAZO Y NIVELACIÓN DEL TERRENO EN ÁREA EDIFICABLE. (ESTRUCTURA METALICA). INC. DESHIERBE Y RETIRO DE MALEZA, EQUIPO TOPOGRÁFICO, BANCOS DE NIVEL, MOJONERAS, MATERIALES, DESPERDICIOS, LIMPIEZA Y RETIRO DE SOBRANTES FUERA DE OBRA, FLETES, EQUIPO, HERRAMIENTA Y MANO DE OBRA.  Y TODO LO NECESARIO PARA SU CORRECTA EJECUCION.</t>
  </si>
  <si>
    <t xml:space="preserve">      CORTE CON CORTADORA DE DISCO EN PISOS DE CONCRETO HIDRAULICO PARA DEMOLICIÓN DEL MISMO, INCLUYE TRAZO Y MATERIALES, MANO DE OBRA, HERRAMIENTA, EQUIPO, LIMPIEZA DEL AREA DE TRABAJO Y TODO LO NECESARIO PARA SU CORRECTA EJECUCIÓN, EN OBRAS DE PAVIMENTACION.</t>
  </si>
  <si>
    <t xml:space="preserve">      DEMOLICIÓN DE CONCRETO REFORZADO EN PISOS. INC. LIMPIEZAS, MANIOBRAS, ACARREO DENTRO Y FUERA DE LA OBRA DEL MATERIAL PRODUCTO DE LA DEMOLICIÓN, , EQUIPO, HERRAMIENTA Y MANO DE OBRA..</t>
  </si>
  <si>
    <t>9999002-C</t>
  </si>
  <si>
    <t xml:space="preserve">      DEMOLICION DE MURO DE MAMPOSTERIA CON BLOCK DE 15 X 20 X 40 CMS, CASTILLOS Y CADENAS DE CONCRETO ARMADO, INCLUYE: LIMPIEZAS, MANIOBRAS, HERRAMIENTA, MANO DE OBRA, EQUIPO Y RETIRO DE MATERIAL FUERA DE LA OBRA.</t>
  </si>
  <si>
    <t xml:space="preserve">   CIMENTACION</t>
  </si>
  <si>
    <t xml:space="preserve">      PLANTILLA PARA DESPLANTE DE 5 CM. DE ESPESOR, DE CONCRETO HIDRÁULICO F'C =100 KG/CM2, INCLUYE: MATERIALES, HERRAMIENTA, EQUIPO, MANO DE OBRA Y TODO LO NECESARIO PARA SU CORRECTA EJECUCION.</t>
  </si>
  <si>
    <t xml:space="preserve">      ACERO DE REFUERZO EN CIMENTACIÓN, LIMITE ELÁSTICO F'Y=4200 KG/CM2. (CORRUGADA # 3) 3/8" Ø, INCLUYE:  HERRAMIENTA, MATERIALES, EQUIPO, MANO DE OBRA Y TODO LO NECESARIO PARA SU CORRECTA EJECUCION.</t>
  </si>
  <si>
    <t xml:space="preserve">      ACERO DE REFUERZO EN CIMENTACION #5  F'Y 4200 KG/CM2. INCLUYE: SUMINISTRO, HABILITADO, ARMADO, TRASLAPES, GANCHOS SILLETAS Y DESPERDICIOS, INCLUYE, HERRAMIENTA, MATERIALES, EQUIPO, MANO DE OBRA Y TODO LO NESARARIO PARA SU CORRECTA EJECUCION.</t>
  </si>
  <si>
    <t xml:space="preserve">      CIMBRA NO APARENTE, INCLUYENDO OBRA FALSA Y DESCIMBRADO EN CIMENTACIÓN, INCLUYE CIMBRADO Y DESCIMBRADO, HERRAMIENTA, MATERIALES, EQUIPO, MANO DE OBRA Y TODO LO NECESARIO PARA SU CORRECTA EJECUCION.</t>
  </si>
  <si>
    <t xml:space="preserve">      MURO DE ENRASE EN CIMENTACIÓN DE BLOCK HUECO DE CONCRETO DE 15X20X40 CM DE 15 CM DE ESPESOR, RELLENO CON CONCRETO F'C=100 KG/CM2. ASENTADO CON MORTERO CEM.-ARENA 1:5 . INCLUYE: MATERIALES, MANO DE OBRA, ACARREOS, DESPERDICIOS, HERRAMIENTA, LIMPIEZAS Y RETIRO DE SOBRANTES FUERA DE LA OBRA. A CUALQUIER ALTURA, HERRAMIENTA, MATERIALES, EQUIPO, MANO DE OBRA Y TODO LO NECESARIO PARA SU CORRECTA EJECUCION.</t>
  </si>
  <si>
    <t xml:space="preserve">      CONCRETO HIDRÁULICO EN CIMENTACIÓN, SIN INCLUIR MOLDES Y OBRA FALSA, RESISTENCIA F'C =250 KG/CM2, INCLUYE: COLOCADO, VIBRADO Y CURADO, HERRAMIENTA, MANO DE OBRA Y TODO LO NECESARIO PARA SU CORRECTA EJECUCION.</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</si>
  <si>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</si>
  <si>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 xml:space="preserve">      SUMINISTRO Y COLOCACIÓN DE CEMENTO GROUT. INCLUYE: MATERIAL, MANO DE OBRA, NIVELACIÓN, HERRAMIENTA, LIMPIEZAS, RETIRO DE SOBRANTES FUERA DE LA OBRA,  EQUIPO Y TODO LO NECESARIO PARA SU CORRECTA EJECUCION.</t>
  </si>
  <si>
    <t xml:space="preserve">   ESTRUCTURA METALICA</t>
  </si>
  <si>
    <t xml:space="preserve">      SUMINISTRO, HABILITADO Y MONTAJE DE ESTRUCTURA DE ACERO SOLDADA ASTM-A36 (COLUMNAS, CABRILLAS, CARGADORES, PLACAS, Y TENSORES).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 Y TODO LO NECESARIO PARA SU CORRECTO FUNCIONAMIENTO.</t>
  </si>
  <si>
    <t xml:space="preserve">      SUMINISTRO, HABILITADO Y MONTAJE DE ESTRUCTURA DE ACERO SOLDADA ASTM-A500B (PERFILES ESTRUCTURALES HUECOS).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 Y TODO LO NECESARIO PARA SU CORRECTO FUNCIONAMIENTO.</t>
  </si>
  <si>
    <t xml:space="preserve">      SUMINISTRO, HABILITADO Y MONTAJE DE ESTRUCTURA DE ACERO SOLDADA ASTM-A513 (PERFILES ESTRUCTURALES C).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 Y TODO LO NECESARIO PARA SU CORRECTO FUNCIONAMIENTO.</t>
  </si>
  <si>
    <t xml:space="preserve">      SUMINISTRO, HABILITADO, COLOCACIÓN LAMINA GALVANIZADA TROQUELADA CAL. 24 MCA. ZINTRO, R-101, O SIMILAR EN CALIDAD, DURACION Y TIEMPO DE GARANTIA, INCLUYE: CABALLETE, ELEMENTOS DE FIJACION, ACARREOS, MANIOBRAS, DESPERDICIO, TRASLAPES, FLETES, LIMPIEZA, RETIRO DE SOBRANTES FUERA DE LA OBRA, EQUIPO, HERRAMIENTA Y MANO DE OBRA A CUALQUIER ALTURA.</t>
  </si>
  <si>
    <t xml:space="preserve">      FABRICACIÓN Y COLOCACIÓN DE CANALÓN DE LÁMINA GALVANIZADA CALIBRE 18 SECCIÓN VARIABLE, PARA CAPTACIÓN Y DESAGÜE DE AGUA PLUVIAL EN TECHUMBRE DE LÁMINA (89 CM DE DESARROLLO), INCLUYE: MATERIALES, MANO DE OBRA, FLETE, ACARREOS, ELEVACIÓN, DESPERDICIOS, CORTES, TRASLAPES, AJUSTES, HERRAMIENTA Y EQUIPO.</t>
  </si>
  <si>
    <t xml:space="preserve">      PISO FIRME DE CONCRETO F´C=150 KG/CM2 DE 10 CM DE ESPESOR, ARMADO CON MALLA ELECTROSOLDADA 6-6, 10/10, ACABADO ESCOBILLADO CON BROCHA DE PELO, JUNTAS FRÍAS, ACABADO CON VOLTEADOR. INCLUYE: CIMBRA, ACARREOS, NIVELACIÓN, MATERIALES Y MANO DE OBRA.</t>
  </si>
  <si>
    <t xml:space="preserve">      BAJADA DE AGUA PLUVIAL CON TUBO DE PVC SANITARIO DE 6" DE DIAM Y 6 M DE ALTURA, FIJO A COLUMNA METALICA CON ABRAZADERAS. INCLUYE, CONEXIONES A CANALON,  HERRAMIENTA, MATERIALES, EQUIPO, MANO DE OBRA Y TODO LO NECESARIO PARA SU CORRECTA EJECUCION.</t>
  </si>
  <si>
    <t xml:space="preserve">      CANALIZACION SUBTERRANEA CON TUBERIA POLIDUCTO PVC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</si>
  <si>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 xml:space="preserve">      CANALIZACION AEREA CON TUBERIA GALVANIZADA DE 25 MM DE DIAMETRO, PARA ALIMENTACION DE ALUMBRADO EXTERIOR Y CABLEADO CON 2 CABLES CAL. 12 + 1 CABLE CAL. 12 DESNUDO. INCLUYE: FIJACION DE TUBERIA A ESTRUCTURA METALICA, CONEXION ELECTRICA A CIRCUITO, CONEXION DE CIRCUITO A FOTOCELDA, MATERIALES, EQUIPO, HERRAMIENTA, MANO DE OBRA Y TODO LO NECESARIO PARA SU CORRECTA INSTALACION.</t>
  </si>
  <si>
    <t xml:space="preserve">      SUMINISTRO E INSTALACION DE LUMINARIA TIPO LED SUSPENDIDO A CUALQUIER ALTURA, MARCA  CONSTRULITA, MODELO CAUSAR IN 8031 N BN A DE 75 W, 100/277V, 12,674 LM, 60Hz, O SIMILAR, INCLUYE: CAJA GALVANIZADA TIPO CHALUPA FIJADA A ESTRUCTURA METALICA, CONEXIÓN A CIRCUITO ELECTRICO, MATERIALES, HERRAMIENTA, EQUIPO, MANO DE OBRA Y TODO LO NECESARIO PARA SU CORRECTA INSTALACION.</t>
  </si>
  <si>
    <t xml:space="preserve">   RECONSTRUCCION DE EXPLANADA Y FORO</t>
  </si>
  <si>
    <t xml:space="preserve">      EXCAVACION CON EQUIPO PARA ZANJAS EN CUALQUIER TIPO DE MATERIAL Y A CUALQUIER PROFUNDIDAD, INCLUYE: EQUIPO, HERRAMIENTA Y MANO DE OBRA NECESARIA PARA LA CORRECTA EJECUCION DE LOS TRABAJOS.</t>
  </si>
  <si>
    <t xml:space="preserve">      SUMINISTRO Y COLOCACION DE TORNILLOS DE ACERO GRADO ASTM A325 DE 5/8" DE DIAMETRO POR 2-1/2" DE LARGO, INCLUYE: TUERCAS, ARANDELAS, TORNILLOS, MATERIAL, MANO DE OBRA, HERRAMIENTA, EQUIPO Y TODO LO NECESARIO PARA SU CORRECTA EJECUCION Y FUNCIONAMIENTO.</t>
  </si>
  <si>
    <t xml:space="preserve">      SUMINISTRO Y COLOCACION DE ANCLAS TIPO "T" DE ACERO GRADO ASTM A307 DE 3/4" DE DIAMETRO Y 55 CMS DE DESAROLLO, CON PLACA DE 5 CM X 5 CM DE 1/2" DE ESPESOR. INCLUYE TUERCAS, ARANDELAS, TORNILLOS, MANO DE OBRA, HERRAMIENTA, EQUIPO Y TODO LO NECESARIO PARA SU CORRECTA EJECUCION.</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</si>
  <si>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</si>
  <si>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 xml:space="preserve">      SUMINISTRO E INSTALACION DE TUBO DE 6" Ø, DE PVC SANITARIO, PARA DESCARGA PLUVIAL. INCLUYE: TRAZO Y NIVELACION, EXCAVACION, PLANTILLA APISONADA CON MATERIAL PRODUCTO DE EXCAVACION SIN CONTROL DE LABORATORIO, MATERIALES, HERRAMIENTAS, EQUIPO, MANO DE OBRA Y TODO LO NECESARIO PARA SU CORRECTA INSTALACION Y FUNCIONAMIENTO.</t>
  </si>
  <si>
    <t xml:space="preserve">      CONSTRUCCION DE REGISTRO PLUVIAL DE 70 X 70 CM A MEDIDAS EXTERIORES DE 1.00 M DE PROFUNDIDAD. INCLUYE: FIRME DE CONCRETO DE F'c=150KG/CM2 DE 10 CM DE ESPESOR REFORZADO CON VRS. #3 @ 15 CM EN AMBOS SENTIDOS, MUROS DE BLOCK DE 10 X 20 X 40 CM JUNTEADO CON MORTERO CEMENTO-ARENA PROP. 1:4 RELLENO CON CONCRETO DE F'c=150KG/CM2, ZARPERO Y AFINE INTERIOR CON MORTERO CEMENTO-ARENA PROP. 1:4, BROCAL DE CONCRETO DE 10 X 25 CM DE REFORZADO CON 2 VRS. #3 Y GRAPAS #2 @ 15 CM, MARCO METALICO DE SOLERA DE 1" X 1/8" Y CONTRAMARCO DE ANGULO DE 1-1/4" X 1-1/4" CAL. 1/8" AHOGADO EN BROCAL, TAPA CON REJILLA METALICA TIPO IRVING CON SOLERA DE 1" X 1/8".</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</si>
  <si>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</si>
  <si>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 xml:space="preserve">      CADENA DE DESPLANTE DE CONCRETO F'C=150 KG/CM2 DE 15 X 20 CM, ARMADA CON 4 VRS. NO 3 Y ESTRIBOS NO  2 @ 20 CM.  INCLUYE: SUMINISTRO DE MATERIALES, MANO DE OBRA, ANCLAJES NECESARIOS, CIMBRA COMÚN Y DESCIMBRA.  A CUALQUIER ALTURA.</t>
  </si>
  <si>
    <t xml:space="preserve">      APLANADO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</si>
  <si>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</si>
  <si>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 xml:space="preserve">      CONFORMACION DEL TERRENO NATURAL PARA CONSTRUCCION DE BANQUETA, CON MATERIAL TIPO A y/o B DE 0 A 20 CM DE ESPESOR PROMEDIO, PRODUCTO DE EXCAVACION, INCLUYE: AFLOJE, EXTRACCION, AMACISE, AFINE DE PLANTILLA, HERRAMIENTA Y MANO DE OBRA.</t>
  </si>
  <si>
    <t xml:space="preserve">      SUMINISTRO Y APLICACIÓN PINTURA EPOXICA COLOR NARANJA EN LINEAS DE CANCHA DE BASQUETBOL EN FRANJAS DE  5 CM. CONFORME A  DISEÑO Y ESPECIFICACIONES DE PROYECTO (VER PLANO) INCLUYE: LIMPIEZA, PREPARACIÓN DE LA SUPERFICIE, MATERIAL HERRAMIENTA Y MANO DE OBRA.</t>
  </si>
  <si>
    <t xml:space="preserve">      SUMINISTRO Y APLICACIÓN PINTURA EPOXICA COLOR BLANCO EN LINEAS DE CANCHA DE VOLIBOL EN FRANJAS DE  5 CM. CONFORME A  DISEÑO Y ESPECIFICACIONES DE PROYECTO (VER PLANO) INCLUYE: LIMPIEZA, PREPARACIÓN DE LA SUPERFICIE, MATERIAL HERRAMIENTA Y MANO DE OBRA.</t>
  </si>
  <si>
    <t xml:space="preserve">      SUMINISTRO Y COLOCACION DE TABLERO DE BASKET BOL  DE 1.80 X1.05 M.  MARCA SPALDING O SIMILAR A BASE DE ACRILICO DE 9 MM. Y MARCO DE ALUMINIO DE 2", INC. POSTE A BASE DE TUBO DE ACERO CED. 40 DE 4" DE DIAM., ACABADO EN PINTURA ESMALTE EN COLOR BLANCO, AHOGADO 70 CM. EN PISO CON MUERTO A BASE DE CONCRETO FC=150 KG/CM2 DE 0.40 M. DE DIAMETRO, INCLUYE ADEMAS ARO Y RED  DE LA MARCA SPALDING O SIMILAR, TODOS LOS MATERIALES, MANO DE OBRA HERRAMIENTA Y EQUIPO NECESARIO PARA LA CORRECTA EJECUCION DE LOS TRABAJOS.</t>
  </si>
  <si>
    <t xml:space="preserve">      DESMONTAJE CON RECUPERACION DE POSTE PARA TABLERO Y TABLERO DE BASKET BOL, INC. CARGA Y ACARREO AL SITIO INDICADO POR LA SUPERVISION, MATERIALES, MANO DE OBRA, HERRAMIENTA Y EQUIPO NECESARIO PARA LA CORRECTA EJECUCION DE LOS TRABAJOS.</t>
  </si>
  <si>
    <t xml:space="preserve">      SUMINISTRO Y APLICACION DE IMPERMEABILIZANTE ASFALTICO  FESTER VAPORTITE 550 O SIMILAR EN CALIDAD EN CIMENTACION. INCLUYE: LIMPIEZA DE SUPERFICIE, MATERIALES, HERRAMIENTAS, EQUIPO, MANO DE OBRA Y TODO LO NECESARIO PARA SU CORRECTA EJECUCION Y FUNCIONAMIENTO.</t>
  </si>
  <si>
    <t>CONSTRUCCION DE TECHADO EN AREA DE IMPARTICION DE EDUCACION FISICA EN ESCUELA SECUNDARIA GENERAL No.8 ROSARIO CASTELLANOS EN CALLE PEDRO JOSE MENDEZ EN LA COLONIA DEL RIO, DEL MUNICIPIO DE REYNOSA, TAMAULIPAS.</t>
  </si>
  <si>
    <t>P.U. Con Letra</t>
  </si>
  <si>
    <t xml:space="preserve">LICITACION PÚBLICA: </t>
  </si>
  <si>
    <t>AE-15</t>
  </si>
  <si>
    <t xml:space="preserve">DESCRIPCION DE LA OBRA: </t>
  </si>
  <si>
    <t>INICIO</t>
  </si>
  <si>
    <t>TERMINACION</t>
  </si>
  <si>
    <t>PLAZO DE EJECUCION</t>
  </si>
  <si>
    <t>57057002-075-2023</t>
  </si>
  <si>
    <t>Construcción de Techado en Area de Impartición de Educación Fisica en Escuela Secundaria General No. 8 Rosario Castellanos en calle Pedro Jose Mendez en la Colonia del Rio,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</si>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</sst>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1"/>
      <name val="Tahoma"/>
      <family val="2"/>
    </font>
    <font>
      <sz val="10"/>
      <name val="Arial"/>
      <family val="2"/>
    </font>
    <font>
      <sz val="8"/>
      <name val="Swis721 Lt BT"/>
      <family val="2"/>
    </font>
    <font>
      <sz val="7"/>
      <name val="Arial"/>
      <family val="2"/>
    </font>
    <font>
      <b/>
      <sz val="8"/>
      <name val="Swis721 Lt BT"/>
      <family val="2"/>
    </font>
    <font>
      <b/>
      <sz val="7"/>
      <name val="Arial"/>
      <family val="2"/>
    </font>
    <font>
      <b/>
      <sz val="8"/>
      <name val="Tahoma"/>
      <family val="2"/>
    </font>
    <font>
      <sz val="10"/>
      <color theme="0"/>
      <name val="Arial"/>
      <family val="2"/>
    </font>
    <font>
      <b/>
      <sz val="10"/>
      <color theme="0"/>
      <name val="Arial"/>
      <family val="2"/>
    </font>
    <font>
      <b/>
      <sz val="8"/>
      <color theme="0"/>
      <name val="Arial"/>
      <family val="2"/>
    </font>
    <font>
      <sz val="8"/>
      <color theme="0"/>
      <name val="Arial"/>
      <family val="2"/>
    </font>
    <font>
      <sz val="8"/>
      <color rgb="FFFF0000"/>
      <name val="Swis721 Lt BT"/>
      <family val="2"/>
    </font>
    <font>
      <sz val="8"/>
      <color rgb="FFFF0000"/>
      <name val="Arial"/>
      <family val="2"/>
    </font>
    <font>
      <sz val="7"/>
      <name val="Swis721 Lt BT"/>
      <family val="2"/>
    </font>
    <font>
      <sz val="8"/>
      <color theme="1"/>
      <name val="Arial"/>
      <family val="2"/>
    </font>
    <font>
      <b/>
      <sz val="7"/>
      <color rgb="FFFF0000"/>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000"/>
        <bgColor indexed="64"/>
      </patternFill>
    </fill>
  </fills>
  <borders count="15">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138">
    <xf numFmtId="0" fontId="0" fillId="0" borderId="0"/>
    <xf numFmtId="9"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16"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cellStyleXfs>
  <cellXfs count="130">
    <xf numFmtId="0" fontId="0" fillId="0" borderId="0" xfId="0"/>
    <xf numFmtId="0" fontId="11" fillId="0" borderId="0" xfId="0" applyFont="1" applyAlignment="1">
      <alignment horizontal="center"/>
    </xf>
    <xf numFmtId="0" fontId="11" fillId="2" borderId="0" xfId="0" applyFont="1" applyFill="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xf>
    <xf numFmtId="4" fontId="11" fillId="0" borderId="0" xfId="0" applyNumberFormat="1" applyFont="1" applyAlignment="1">
      <alignment horizontal="center"/>
    </xf>
    <xf numFmtId="0" fontId="14" fillId="0" borderId="0" xfId="0" applyFont="1" applyAlignment="1">
      <alignment horizontal="fill" vertical="top"/>
    </xf>
    <xf numFmtId="0" fontId="11" fillId="0" borderId="0" xfId="0" applyFont="1" applyAlignment="1">
      <alignment horizontal="justify"/>
    </xf>
    <xf numFmtId="2" fontId="14" fillId="0" borderId="0" xfId="0" applyNumberFormat="1" applyFont="1" applyAlignment="1">
      <alignment horizontal="center"/>
    </xf>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164" fontId="11" fillId="0" borderId="0" xfId="0" applyNumberFormat="1" applyFont="1" applyAlignment="1">
      <alignment horizontal="center"/>
    </xf>
    <xf numFmtId="15" fontId="13" fillId="2" borderId="0" xfId="0" applyNumberFormat="1" applyFont="1" applyFill="1"/>
    <xf numFmtId="0" fontId="20" fillId="4" borderId="8" xfId="0" applyFont="1" applyFill="1" applyBorder="1" applyAlignment="1">
      <alignment horizontal="center" vertical="center"/>
    </xf>
    <xf numFmtId="2" fontId="20" fillId="4" borderId="8" xfId="0" applyNumberFormat="1" applyFont="1" applyFill="1" applyBorder="1" applyAlignment="1">
      <alignment horizontal="center" vertical="center"/>
    </xf>
    <xf numFmtId="166" fontId="20" fillId="4" borderId="8" xfId="0" applyNumberFormat="1" applyFont="1" applyFill="1" applyBorder="1" applyAlignment="1">
      <alignment vertical="center"/>
    </xf>
    <xf numFmtId="0" fontId="18" fillId="0" borderId="8" xfId="0" applyFont="1" applyBorder="1" applyAlignment="1">
      <alignment horizontal="center" vertical="center"/>
    </xf>
    <xf numFmtId="0" fontId="20" fillId="0" borderId="8" xfId="0" applyFont="1" applyBorder="1" applyAlignment="1">
      <alignment horizontal="center" vertical="center"/>
    </xf>
    <xf numFmtId="166" fontId="18" fillId="0" borderId="8" xfId="0" applyNumberFormat="1" applyFont="1" applyBorder="1" applyAlignment="1">
      <alignment vertical="center"/>
    </xf>
    <xf numFmtId="0" fontId="20" fillId="0" borderId="0" xfId="0" applyFont="1"/>
    <xf numFmtId="4" fontId="20" fillId="0" borderId="0" xfId="0" applyNumberFormat="1" applyFont="1"/>
    <xf numFmtId="2" fontId="20" fillId="2" borderId="8" xfId="0" applyNumberFormat="1" applyFont="1" applyFill="1" applyBorder="1" applyAlignment="1">
      <alignment horizontal="center" vertical="center"/>
    </xf>
    <xf numFmtId="0" fontId="18" fillId="0" borderId="0" xfId="0" applyFont="1"/>
    <xf numFmtId="4" fontId="18" fillId="0" borderId="0" xfId="0" applyNumberFormat="1" applyFont="1"/>
    <xf numFmtId="0" fontId="18" fillId="0" borderId="0" xfId="0" applyFont="1" applyAlignment="1">
      <alignment horizontal="center" vertical="center"/>
    </xf>
    <xf numFmtId="0" fontId="20" fillId="0" borderId="0" xfId="0" applyFont="1" applyAlignment="1">
      <alignment horizontal="center" vertical="center"/>
    </xf>
    <xf numFmtId="4" fontId="20" fillId="0" borderId="0" xfId="0" applyNumberFormat="1" applyFont="1" applyAlignment="1">
      <alignment horizontal="center" vertical="center"/>
    </xf>
    <xf numFmtId="164" fontId="20" fillId="0" borderId="0" xfId="3" applyFont="1" applyFill="1" applyBorder="1" applyAlignment="1">
      <alignment horizontal="center" vertical="center"/>
    </xf>
    <xf numFmtId="0" fontId="18" fillId="0" borderId="0" xfId="0" applyFont="1" applyAlignment="1">
      <alignment horizontal="center"/>
    </xf>
    <xf numFmtId="4" fontId="18" fillId="0" borderId="0" xfId="0" applyNumberFormat="1" applyFont="1" applyAlignment="1">
      <alignment horizontal="center"/>
    </xf>
    <xf numFmtId="0" fontId="11" fillId="0" borderId="8" xfId="0" applyFont="1" applyBorder="1" applyAlignment="1">
      <alignment horizontal="justify" vertical="center" wrapText="1"/>
    </xf>
    <xf numFmtId="0" fontId="14" fillId="0" borderId="8" xfId="0" applyFont="1" applyBorder="1" applyAlignment="1">
      <alignment horizontal="center" vertical="center"/>
    </xf>
    <xf numFmtId="166" fontId="11" fillId="2" borderId="8" xfId="0" applyNumberFormat="1" applyFont="1" applyFill="1" applyBorder="1" applyAlignment="1">
      <alignment vertical="center"/>
    </xf>
    <xf numFmtId="0" fontId="14" fillId="4" borderId="8" xfId="0" applyFont="1" applyFill="1" applyBorder="1" applyAlignment="1">
      <alignment horizontal="justify" vertical="top" wrapText="1"/>
    </xf>
    <xf numFmtId="0" fontId="11" fillId="0" borderId="8" xfId="0" applyFont="1" applyBorder="1" applyAlignment="1">
      <alignment horizontal="justify" vertical="top" wrapText="1"/>
    </xf>
    <xf numFmtId="166" fontId="11" fillId="0" borderId="8" xfId="0" applyNumberFormat="1" applyFont="1" applyBorder="1" applyAlignment="1">
      <alignment vertical="center"/>
    </xf>
    <xf numFmtId="165" fontId="14" fillId="2" borderId="8" xfId="13" applyFont="1" applyFill="1" applyBorder="1" applyAlignment="1">
      <alignment horizontal="center" vertical="center"/>
    </xf>
    <xf numFmtId="165" fontId="14" fillId="0" borderId="8" xfId="13" applyFont="1" applyFill="1" applyBorder="1" applyAlignment="1">
      <alignment horizontal="center" vertical="center"/>
    </xf>
    <xf numFmtId="0" fontId="0" fillId="2" borderId="0" xfId="0" applyFill="1"/>
    <xf numFmtId="0" fontId="0" fillId="0" borderId="0" xfId="0" applyAlignment="1">
      <alignment vertical="center"/>
    </xf>
    <xf numFmtId="0" fontId="0" fillId="2" borderId="0" xfId="0" applyFill="1" applyAlignment="1">
      <alignment vertical="center"/>
    </xf>
    <xf numFmtId="0" fontId="21" fillId="0" borderId="0" xfId="0" applyFont="1" applyAlignment="1">
      <alignment horizontal="center"/>
    </xf>
    <xf numFmtId="4" fontId="0" fillId="0" borderId="0" xfId="0" applyNumberFormat="1"/>
    <xf numFmtId="0" fontId="0" fillId="0" borderId="7" xfId="0" applyBorder="1"/>
    <xf numFmtId="4" fontId="0" fillId="0" borderId="7" xfId="0" applyNumberFormat="1" applyBorder="1"/>
    <xf numFmtId="0" fontId="22" fillId="0" borderId="0" xfId="0" applyFont="1"/>
    <xf numFmtId="2" fontId="24" fillId="0" borderId="0" xfId="0" applyNumberFormat="1" applyFont="1" applyAlignment="1">
      <alignment horizontal="center"/>
    </xf>
    <xf numFmtId="0" fontId="24" fillId="2" borderId="0" xfId="0" applyFont="1" applyFill="1" applyAlignment="1">
      <alignment horizontal="center" vertical="center" wrapText="1"/>
    </xf>
    <xf numFmtId="0" fontId="24" fillId="3" borderId="4" xfId="0" applyFont="1" applyFill="1" applyBorder="1" applyAlignment="1">
      <alignment horizontal="center" vertical="top"/>
    </xf>
    <xf numFmtId="0" fontId="25" fillId="3" borderId="5" xfId="0" applyFont="1" applyFill="1" applyBorder="1" applyAlignment="1">
      <alignment horizontal="center"/>
    </xf>
    <xf numFmtId="0" fontId="24" fillId="3" borderId="5" xfId="0" applyFont="1" applyFill="1" applyBorder="1" applyAlignment="1">
      <alignment horizontal="center"/>
    </xf>
    <xf numFmtId="4" fontId="24" fillId="3" borderId="5" xfId="0" applyNumberFormat="1" applyFont="1" applyFill="1" applyBorder="1" applyAlignment="1">
      <alignment horizontal="center"/>
    </xf>
    <xf numFmtId="0" fontId="24" fillId="3" borderId="6" xfId="0" applyFont="1" applyFill="1" applyBorder="1" applyAlignment="1">
      <alignment horizontal="center"/>
    </xf>
    <xf numFmtId="10" fontId="24" fillId="2" borderId="0" xfId="1" applyNumberFormat="1" applyFont="1" applyFill="1" applyBorder="1" applyAlignment="1">
      <alignment horizontal="center" vertical="center"/>
    </xf>
    <xf numFmtId="0" fontId="0" fillId="0" borderId="0" xfId="0" applyAlignment="1">
      <alignment vertical="top" wrapText="1"/>
    </xf>
    <xf numFmtId="0" fontId="19" fillId="0" borderId="0" xfId="0" applyFont="1"/>
    <xf numFmtId="0" fontId="17" fillId="0" borderId="8" xfId="0" applyFont="1" applyBorder="1" applyAlignment="1">
      <alignment horizontal="justify" vertical="top" wrapText="1"/>
    </xf>
    <xf numFmtId="0" fontId="19" fillId="0" borderId="8" xfId="0" applyFont="1" applyBorder="1" applyAlignment="1">
      <alignment horizontal="center" vertical="center"/>
    </xf>
    <xf numFmtId="165" fontId="19" fillId="2" borderId="8" xfId="13" applyFont="1" applyFill="1" applyBorder="1" applyAlignment="1">
      <alignment horizontal="center" vertical="center"/>
    </xf>
    <xf numFmtId="0" fontId="11" fillId="0" borderId="0" xfId="0" applyFont="1"/>
    <xf numFmtId="0" fontId="11" fillId="0" borderId="0" xfId="0" applyFont="1" applyAlignment="1">
      <alignment horizontal="center" vertical="center"/>
    </xf>
    <xf numFmtId="0" fontId="11" fillId="0" borderId="0" xfId="0" applyFont="1" applyAlignment="1">
      <alignment vertical="top" wrapText="1"/>
    </xf>
    <xf numFmtId="166" fontId="20" fillId="2" borderId="8" xfId="0" applyNumberFormat="1" applyFont="1" applyFill="1" applyBorder="1" applyAlignment="1">
      <alignment vertical="center"/>
    </xf>
    <xf numFmtId="166" fontId="20" fillId="0" borderId="8" xfId="0" applyNumberFormat="1" applyFont="1" applyBorder="1" applyAlignment="1">
      <alignment vertical="center"/>
    </xf>
    <xf numFmtId="0" fontId="13" fillId="0" borderId="0" xfId="0" applyFont="1" applyAlignment="1">
      <alignment horizontal="center" vertical="center"/>
    </xf>
    <xf numFmtId="2" fontId="20" fillId="0" borderId="8" xfId="0" applyNumberFormat="1" applyFont="1" applyBorder="1" applyAlignment="1">
      <alignment horizontal="center" vertical="center"/>
    </xf>
    <xf numFmtId="4" fontId="18" fillId="0" borderId="0" xfId="3" applyNumberFormat="1" applyFont="1" applyBorder="1"/>
    <xf numFmtId="0" fontId="29" fillId="0" borderId="8" xfId="0" applyFont="1" applyBorder="1" applyAlignment="1">
      <alignment horizontal="justify" vertical="center" wrapText="1"/>
    </xf>
    <xf numFmtId="0" fontId="18" fillId="0" borderId="0" xfId="0" applyFont="1" applyAlignment="1">
      <alignment horizontal="fill" vertical="top"/>
    </xf>
    <xf numFmtId="0" fontId="11" fillId="0" borderId="0" xfId="0" applyFont="1" applyAlignment="1">
      <alignment horizontal="justify" vertical="justify"/>
    </xf>
    <xf numFmtId="164" fontId="0" fillId="0" borderId="0" xfId="0" applyNumberFormat="1"/>
    <xf numFmtId="164" fontId="30" fillId="0" borderId="9" xfId="3" applyFont="1" applyFill="1" applyBorder="1" applyAlignment="1">
      <alignment horizontal="center" vertical="center"/>
    </xf>
    <xf numFmtId="166" fontId="27" fillId="0" borderId="8" xfId="0" applyNumberFormat="1" applyFont="1" applyBorder="1" applyAlignment="1">
      <alignment vertical="center"/>
    </xf>
    <xf numFmtId="0" fontId="28" fillId="0" borderId="8" xfId="0" applyFont="1" applyBorder="1" applyAlignment="1">
      <alignment horizontal="center" vertical="center"/>
    </xf>
    <xf numFmtId="2" fontId="14" fillId="2" borderId="8" xfId="0" applyNumberFormat="1" applyFont="1" applyFill="1" applyBorder="1" applyAlignment="1">
      <alignment horizontal="center" vertical="center"/>
    </xf>
    <xf numFmtId="166" fontId="26" fillId="0" borderId="8" xfId="0" applyNumberFormat="1" applyFont="1" applyBorder="1" applyAlignment="1">
      <alignment vertical="center"/>
    </xf>
    <xf numFmtId="0" fontId="14" fillId="0" borderId="0" xfId="0" applyFont="1"/>
    <xf numFmtId="0" fontId="18" fillId="0" borderId="10" xfId="0" applyFont="1" applyBorder="1" applyAlignment="1">
      <alignment horizontal="center" vertical="center"/>
    </xf>
    <xf numFmtId="0" fontId="11" fillId="0" borderId="10" xfId="0" applyFont="1" applyBorder="1" applyAlignment="1">
      <alignment horizontal="justify" vertical="center" wrapText="1"/>
    </xf>
    <xf numFmtId="0" fontId="14" fillId="0" borderId="10" xfId="0" applyFont="1" applyBorder="1" applyAlignment="1">
      <alignment horizontal="center" vertical="center"/>
    </xf>
    <xf numFmtId="165" fontId="14" fillId="2" borderId="10" xfId="13" applyFont="1" applyFill="1" applyBorder="1" applyAlignment="1">
      <alignment horizontal="center" vertical="center"/>
    </xf>
    <xf numFmtId="166" fontId="11" fillId="2" borderId="10" xfId="20" applyNumberFormat="1" applyFont="1" applyFill="1" applyBorder="1" applyAlignment="1">
      <alignment vertical="center"/>
    </xf>
    <xf numFmtId="166" fontId="11" fillId="0" borderId="10" xfId="0" applyNumberFormat="1" applyFont="1" applyBorder="1" applyAlignment="1">
      <alignment vertical="center"/>
    </xf>
    <xf numFmtId="0" fontId="18" fillId="2" borderId="10" xfId="0" applyFont="1" applyFill="1" applyBorder="1" applyAlignment="1">
      <alignment horizontal="center" vertical="center"/>
    </xf>
    <xf numFmtId="0" fontId="11" fillId="0" borderId="10" xfId="0" applyFont="1" applyBorder="1" applyAlignment="1">
      <alignment horizontal="justify" vertical="top" wrapText="1"/>
    </xf>
    <xf numFmtId="166" fontId="27" fillId="0" borderId="10" xfId="0" applyNumberFormat="1" applyFont="1" applyBorder="1" applyAlignment="1">
      <alignment vertical="center"/>
    </xf>
    <xf numFmtId="0" fontId="13" fillId="5" borderId="7" xfId="0" applyFont="1" applyFill="1" applyBorder="1" applyAlignment="1">
      <alignment horizontal="justify" vertical="center" wrapText="1"/>
    </xf>
    <xf numFmtId="0" fontId="14" fillId="0" borderId="7" xfId="0" applyFont="1" applyBorder="1" applyAlignment="1">
      <alignment horizontal="center" vertical="center"/>
    </xf>
    <xf numFmtId="0" fontId="18" fillId="0" borderId="0" xfId="0" applyFont="1" applyAlignment="1">
      <alignment horizontal="justify" vertical="top" wrapText="1"/>
    </xf>
    <xf numFmtId="164" fontId="20" fillId="0" borderId="0" xfId="20" applyFont="1" applyFill="1" applyBorder="1" applyAlignment="1">
      <alignment horizontal="center" vertical="center"/>
    </xf>
    <xf numFmtId="0" fontId="18" fillId="0" borderId="0" xfId="0" applyFont="1" applyAlignment="1">
      <alignment horizontal="justify"/>
    </xf>
    <xf numFmtId="164" fontId="18" fillId="0" borderId="0" xfId="20" applyFont="1" applyAlignment="1">
      <alignment horizontal="center" vertical="center"/>
    </xf>
    <xf numFmtId="0" fontId="31" fillId="2" borderId="10" xfId="2" applyFont="1" applyFill="1" applyBorder="1" applyAlignment="1">
      <alignment horizontal="justify" vertical="top"/>
    </xf>
    <xf numFmtId="164" fontId="18" fillId="0" borderId="10" xfId="20" applyFont="1" applyFill="1" applyBorder="1" applyAlignment="1">
      <alignment horizontal="center" vertical="center"/>
    </xf>
    <xf numFmtId="4" fontId="31" fillId="0" borderId="10" xfId="2" applyNumberFormat="1" applyFont="1" applyBorder="1" applyAlignment="1">
      <alignment horizontal="center" vertical="center"/>
    </xf>
    <xf numFmtId="164" fontId="18" fillId="0" borderId="10" xfId="20" applyFont="1" applyFill="1" applyBorder="1" applyAlignment="1">
      <alignment vertical="center"/>
    </xf>
    <xf numFmtId="164" fontId="18" fillId="0" borderId="10" xfId="20" applyFont="1" applyBorder="1" applyAlignment="1">
      <alignment vertical="center"/>
    </xf>
    <xf numFmtId="164" fontId="20" fillId="6" borderId="10" xfId="20" applyFont="1" applyFill="1" applyBorder="1" applyAlignment="1">
      <alignment vertical="center"/>
    </xf>
    <xf numFmtId="168" fontId="20" fillId="4" borderId="10" xfId="0" applyNumberFormat="1" applyFont="1" applyFill="1" applyBorder="1" applyAlignment="1">
      <alignment horizontal="center" vertical="center"/>
    </xf>
    <xf numFmtId="0" fontId="20" fillId="4" borderId="10" xfId="2" applyFont="1" applyFill="1" applyBorder="1" applyAlignment="1">
      <alignment horizontal="justify" vertical="center" wrapText="1"/>
    </xf>
    <xf numFmtId="166" fontId="20" fillId="4" borderId="10" xfId="0" applyNumberFormat="1" applyFont="1" applyFill="1" applyBorder="1" applyAlignment="1">
      <alignment vertical="center"/>
    </xf>
    <xf numFmtId="166" fontId="20" fillId="6" borderId="8" xfId="0" applyNumberFormat="1" applyFont="1" applyFill="1" applyBorder="1" applyAlignment="1">
      <alignment vertical="center"/>
    </xf>
    <xf numFmtId="0" fontId="31" fillId="2" borderId="10" xfId="2" applyFont="1" applyFill="1" applyBorder="1" applyAlignment="1">
      <alignment horizontal="justify" vertical="top" wrapText="1"/>
    </xf>
    <xf numFmtId="0" fontId="18" fillId="0" borderId="11" xfId="0" applyFont="1" applyBorder="1" applyAlignment="1">
      <alignment horizontal="center" vertical="center"/>
    </xf>
    <xf numFmtId="0" fontId="31" fillId="0" borderId="11" xfId="2" applyFont="1" applyBorder="1" applyAlignment="1">
      <alignment horizontal="justify" vertical="top" wrapText="1"/>
    </xf>
    <xf numFmtId="164" fontId="18" fillId="0" borderId="11" xfId="20" applyFont="1" applyFill="1" applyBorder="1" applyAlignment="1">
      <alignment horizontal="center" vertical="center"/>
    </xf>
    <xf numFmtId="4" fontId="31" fillId="0" borderId="11" xfId="2" applyNumberFormat="1" applyFont="1" applyBorder="1" applyAlignment="1">
      <alignment horizontal="center" vertical="center"/>
    </xf>
    <xf numFmtId="164" fontId="18" fillId="0" borderId="11" xfId="20" applyFont="1" applyFill="1" applyBorder="1" applyAlignment="1">
      <alignment vertical="center"/>
    </xf>
    <xf numFmtId="166" fontId="20" fillId="0" borderId="0" xfId="20" applyNumberFormat="1" applyFont="1" applyFill="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5" fillId="0" borderId="0" xfId="0" applyFont="1" applyAlignment="1">
      <alignment horizontal="left"/>
    </xf>
    <xf numFmtId="0" fontId="23" fillId="3" borderId="1" xfId="0" applyFont="1" applyFill="1" applyBorder="1" applyAlignment="1">
      <alignment horizontal="center"/>
    </xf>
    <xf numFmtId="0" fontId="23" fillId="3" borderId="2" xfId="0" applyFont="1" applyFill="1" applyBorder="1" applyAlignment="1">
      <alignment horizontal="center"/>
    </xf>
    <xf numFmtId="0" fontId="23" fillId="3" borderId="3" xfId="0" applyFont="1" applyFill="1" applyBorder="1" applyAlignment="1">
      <alignment horizontal="center"/>
    </xf>
    <xf numFmtId="0" fontId="10" fillId="0" borderId="0" xfId="0" applyFont="1" applyAlignment="1">
      <alignment horizontal="center"/>
    </xf>
    <xf numFmtId="0" fontId="23" fillId="3" borderId="12" xfId="0" applyFont="1" applyFill="1" applyBorder="1" applyAlignment="1">
      <alignment horizontal="center"/>
    </xf>
    <xf numFmtId="0" fontId="24" fillId="3" borderId="13" xfId="0" applyFont="1" applyFill="1" applyBorder="1" applyAlignment="1">
      <alignment horizontal="center"/>
    </xf>
    <xf numFmtId="166" fontId="26" fillId="0" borderId="10" xfId="0" applyNumberFormat="1" applyFont="1" applyBorder="1" applyAlignment="1">
      <alignment vertical="center"/>
    </xf>
    <xf numFmtId="0" fontId="14" fillId="0" borderId="0" xfId="0" applyFont="1" applyAlignment="1">
      <alignment horizontal="center" vertical="center" wrapText="1"/>
    </xf>
    <xf numFmtId="0" fontId="10" fillId="0" borderId="0" xfId="0" applyFont="1" applyAlignment="1">
      <alignment horizontal="left" vertical="center"/>
    </xf>
    <xf numFmtId="0" fontId="32" fillId="0" borderId="0" xfId="0" applyFont="1" applyAlignment="1">
      <alignment horizontal="right" vertical="center"/>
    </xf>
    <xf numFmtId="0" fontId="14" fillId="0" borderId="0" xfId="0" applyFont="1" applyAlignment="1">
      <alignment horizontal="center" vertical="center" wrapText="1"/>
    </xf>
    <xf numFmtId="0" fontId="33" fillId="0" borderId="0" xfId="0" applyFont="1" applyAlignment="1">
      <alignment horizontal="justify" vertical="distributed" wrapText="1"/>
    </xf>
    <xf numFmtId="0" fontId="33" fillId="0" borderId="0" xfId="0" applyFont="1" applyAlignment="1">
      <alignment vertical="distributed" wrapText="1"/>
    </xf>
    <xf numFmtId="0" fontId="13" fillId="0" borderId="0" xfId="0" applyFont="1" applyAlignment="1">
      <alignment horizontal="right" vertical="center"/>
    </xf>
    <xf numFmtId="0" fontId="33" fillId="0" borderId="14" xfId="0" applyFont="1" applyBorder="1" applyAlignment="1">
      <alignment horizontal="justify" vertical="distributed" wrapText="1"/>
    </xf>
    <xf numFmtId="0" fontId="18" fillId="0" borderId="0" xfId="0" applyFont="1" applyAlignment="1">
      <alignment horizontal="right"/>
    </xf>
  </cellXfs>
  <cellStyles count="138">
    <cellStyle name="Comma 2" xfId="4" xr:uid="{00000000-0005-0000-0000-000000000000}"/>
    <cellStyle name="Comma 2 2" xfId="31" xr:uid="{00000000-0005-0000-0000-000001000000}"/>
    <cellStyle name="Comma 2 2 2" xfId="50" xr:uid="{00000000-0005-0000-0000-000002000000}"/>
    <cellStyle name="Comma 2 2 3" xfId="69" xr:uid="{00000000-0005-0000-0000-000003000000}"/>
    <cellStyle name="Comma 2 2 4" xfId="88" xr:uid="{00000000-0005-0000-0000-000004000000}"/>
    <cellStyle name="Comma 2 2 5" xfId="107" xr:uid="{00000000-0005-0000-0000-000005000000}"/>
    <cellStyle name="Comma 2 2 6" xfId="125" xr:uid="{00000000-0005-0000-0000-000006000000}"/>
    <cellStyle name="Comma 2 3" xfId="22" xr:uid="{00000000-0005-0000-0000-000007000000}"/>
    <cellStyle name="Comma 2 4" xfId="41" xr:uid="{00000000-0005-0000-0000-000008000000}"/>
    <cellStyle name="Comma 2 5" xfId="60" xr:uid="{00000000-0005-0000-0000-000009000000}"/>
    <cellStyle name="Comma 2 6" xfId="79" xr:uid="{00000000-0005-0000-0000-00000A000000}"/>
    <cellStyle name="Comma 2 7" xfId="98" xr:uid="{00000000-0005-0000-0000-00000B000000}"/>
    <cellStyle name="Comma 2 8" xfId="117" xr:uid="{00000000-0005-0000-0000-00000C000000}"/>
    <cellStyle name="Comma 3" xfId="5" xr:uid="{00000000-0005-0000-0000-00000D000000}"/>
    <cellStyle name="Comma 3 2" xfId="32" xr:uid="{00000000-0005-0000-0000-00000E000000}"/>
    <cellStyle name="Comma 3 2 2" xfId="51" xr:uid="{00000000-0005-0000-0000-00000F000000}"/>
    <cellStyle name="Comma 3 2 3" xfId="70" xr:uid="{00000000-0005-0000-0000-000010000000}"/>
    <cellStyle name="Comma 3 2 4" xfId="89" xr:uid="{00000000-0005-0000-0000-000011000000}"/>
    <cellStyle name="Comma 3 2 5" xfId="108" xr:uid="{00000000-0005-0000-0000-000012000000}"/>
    <cellStyle name="Comma 3 2 6" xfId="126" xr:uid="{00000000-0005-0000-0000-000013000000}"/>
    <cellStyle name="Comma 3 3" xfId="23" xr:uid="{00000000-0005-0000-0000-000014000000}"/>
    <cellStyle name="Comma 3 4" xfId="42" xr:uid="{00000000-0005-0000-0000-000015000000}"/>
    <cellStyle name="Comma 3 5" xfId="61" xr:uid="{00000000-0005-0000-0000-000016000000}"/>
    <cellStyle name="Comma 3 6" xfId="80" xr:uid="{00000000-0005-0000-0000-000017000000}"/>
    <cellStyle name="Comma 3 7" xfId="99" xr:uid="{00000000-0005-0000-0000-000018000000}"/>
    <cellStyle name="Comma 3 8" xfId="118" xr:uid="{00000000-0005-0000-0000-000019000000}"/>
    <cellStyle name="Currency 2" xfId="3" xr:uid="{00000000-0005-0000-0000-00001A000000}"/>
    <cellStyle name="Currency 2 2" xfId="6" xr:uid="{00000000-0005-0000-0000-00001B000000}"/>
    <cellStyle name="Currency 2 2 2" xfId="33" xr:uid="{00000000-0005-0000-0000-00001C000000}"/>
    <cellStyle name="Currency 2 2 2 2" xfId="52" xr:uid="{00000000-0005-0000-0000-00001D000000}"/>
    <cellStyle name="Currency 2 2 2 3" xfId="71" xr:uid="{00000000-0005-0000-0000-00001E000000}"/>
    <cellStyle name="Currency 2 2 2 4" xfId="90" xr:uid="{00000000-0005-0000-0000-00001F000000}"/>
    <cellStyle name="Currency 2 2 2 5" xfId="109" xr:uid="{00000000-0005-0000-0000-000020000000}"/>
    <cellStyle name="Currency 2 2 2 6" xfId="127" xr:uid="{00000000-0005-0000-0000-000021000000}"/>
    <cellStyle name="Currency 2 2 3" xfId="24" xr:uid="{00000000-0005-0000-0000-000022000000}"/>
    <cellStyle name="Currency 2 2 4" xfId="43" xr:uid="{00000000-0005-0000-0000-000023000000}"/>
    <cellStyle name="Currency 2 2 5" xfId="62" xr:uid="{00000000-0005-0000-0000-000024000000}"/>
    <cellStyle name="Currency 2 2 6" xfId="81" xr:uid="{00000000-0005-0000-0000-000025000000}"/>
    <cellStyle name="Currency 2 2 7" xfId="100" xr:uid="{00000000-0005-0000-0000-000026000000}"/>
    <cellStyle name="Currency 2 2 8" xfId="119" xr:uid="{00000000-0005-0000-0000-000027000000}"/>
    <cellStyle name="Currency 2 3" xfId="30" xr:uid="{00000000-0005-0000-0000-000028000000}"/>
    <cellStyle name="Currency 2 3 2" xfId="49" xr:uid="{00000000-0005-0000-0000-000029000000}"/>
    <cellStyle name="Currency 2 3 3" xfId="68" xr:uid="{00000000-0005-0000-0000-00002A000000}"/>
    <cellStyle name="Currency 2 3 4" xfId="87" xr:uid="{00000000-0005-0000-0000-00002B000000}"/>
    <cellStyle name="Currency 2 3 5" xfId="106" xr:uid="{00000000-0005-0000-0000-00002C000000}"/>
    <cellStyle name="Currency 2 3 6" xfId="124" xr:uid="{00000000-0005-0000-0000-00002D000000}"/>
    <cellStyle name="Currency 2 4" xfId="21" xr:uid="{00000000-0005-0000-0000-00002E000000}"/>
    <cellStyle name="Currency 2 5" xfId="40" xr:uid="{00000000-0005-0000-0000-00002F000000}"/>
    <cellStyle name="Currency 2 6" xfId="59" xr:uid="{00000000-0005-0000-0000-000030000000}"/>
    <cellStyle name="Currency 2 7" xfId="78" xr:uid="{00000000-0005-0000-0000-000031000000}"/>
    <cellStyle name="Currency 2 8" xfId="97" xr:uid="{00000000-0005-0000-0000-000032000000}"/>
    <cellStyle name="Currency 2 9" xfId="116" xr:uid="{00000000-0005-0000-0000-000033000000}"/>
    <cellStyle name="Currency 3" xfId="7" xr:uid="{00000000-0005-0000-0000-000034000000}"/>
    <cellStyle name="Currency 3 2" xfId="34" xr:uid="{00000000-0005-0000-0000-000035000000}"/>
    <cellStyle name="Currency 3 2 2" xfId="53" xr:uid="{00000000-0005-0000-0000-000036000000}"/>
    <cellStyle name="Currency 3 2 3" xfId="72" xr:uid="{00000000-0005-0000-0000-000037000000}"/>
    <cellStyle name="Currency 3 2 4" xfId="91" xr:uid="{00000000-0005-0000-0000-000038000000}"/>
    <cellStyle name="Currency 3 2 5" xfId="110" xr:uid="{00000000-0005-0000-0000-000039000000}"/>
    <cellStyle name="Currency 3 2 6" xfId="128" xr:uid="{00000000-0005-0000-0000-00003A000000}"/>
    <cellStyle name="Currency 3 3" xfId="25" xr:uid="{00000000-0005-0000-0000-00003B000000}"/>
    <cellStyle name="Currency 3 4" xfId="44" xr:uid="{00000000-0005-0000-0000-00003C000000}"/>
    <cellStyle name="Currency 3 5" xfId="63" xr:uid="{00000000-0005-0000-0000-00003D000000}"/>
    <cellStyle name="Currency 3 6" xfId="82" xr:uid="{00000000-0005-0000-0000-00003E000000}"/>
    <cellStyle name="Currency 3 7" xfId="101" xr:uid="{00000000-0005-0000-0000-00003F000000}"/>
    <cellStyle name="Currency 3 8" xfId="120" xr:uid="{00000000-0005-0000-0000-000040000000}"/>
    <cellStyle name="Euro" xfId="8" xr:uid="{00000000-0005-0000-0000-000041000000}"/>
    <cellStyle name="Euro 2" xfId="19" xr:uid="{00000000-0005-0000-0000-000042000000}"/>
    <cellStyle name="Millares" xfId="13" builtinId="3"/>
    <cellStyle name="Millares 2" xfId="36" xr:uid="{00000000-0005-0000-0000-000044000000}"/>
    <cellStyle name="Millares 2 2" xfId="55" xr:uid="{00000000-0005-0000-0000-000045000000}"/>
    <cellStyle name="Millares 2 3" xfId="74" xr:uid="{00000000-0005-0000-0000-000046000000}"/>
    <cellStyle name="Millares 2 4" xfId="93" xr:uid="{00000000-0005-0000-0000-000047000000}"/>
    <cellStyle name="Millares 2 5" xfId="112" xr:uid="{00000000-0005-0000-0000-000048000000}"/>
    <cellStyle name="Millares 2 6" xfId="130" xr:uid="{00000000-0005-0000-0000-000049000000}"/>
    <cellStyle name="Millares 3" xfId="27" xr:uid="{00000000-0005-0000-0000-00004A000000}"/>
    <cellStyle name="Millares 4" xfId="46" xr:uid="{00000000-0005-0000-0000-00004B000000}"/>
    <cellStyle name="Millares 5" xfId="65" xr:uid="{00000000-0005-0000-0000-00004C000000}"/>
    <cellStyle name="Millares 6" xfId="84" xr:uid="{00000000-0005-0000-0000-00004D000000}"/>
    <cellStyle name="Millares 7" xfId="103" xr:uid="{00000000-0005-0000-0000-00004E000000}"/>
    <cellStyle name="Moneda" xfId="20" builtinId="4"/>
    <cellStyle name="Moneda 2" xfId="9" xr:uid="{00000000-0005-0000-0000-000050000000}"/>
    <cellStyle name="Moneda 2 2" xfId="35" xr:uid="{00000000-0005-0000-0000-000051000000}"/>
    <cellStyle name="Moneda 2 2 2" xfId="54" xr:uid="{00000000-0005-0000-0000-000052000000}"/>
    <cellStyle name="Moneda 2 2 3" xfId="73" xr:uid="{00000000-0005-0000-0000-000053000000}"/>
    <cellStyle name="Moneda 2 2 4" xfId="92" xr:uid="{00000000-0005-0000-0000-000054000000}"/>
    <cellStyle name="Moneda 2 2 5" xfId="111" xr:uid="{00000000-0005-0000-0000-000055000000}"/>
    <cellStyle name="Moneda 2 2 6" xfId="129" xr:uid="{00000000-0005-0000-0000-000056000000}"/>
    <cellStyle name="Moneda 2 3" xfId="26" xr:uid="{00000000-0005-0000-0000-000057000000}"/>
    <cellStyle name="Moneda 2 4" xfId="45" xr:uid="{00000000-0005-0000-0000-000058000000}"/>
    <cellStyle name="Moneda 2 5" xfId="64" xr:uid="{00000000-0005-0000-0000-000059000000}"/>
    <cellStyle name="Moneda 2 6" xfId="83" xr:uid="{00000000-0005-0000-0000-00005A000000}"/>
    <cellStyle name="Moneda 2 7" xfId="102" xr:uid="{00000000-0005-0000-0000-00005B000000}"/>
    <cellStyle name="Moneda 2 8" xfId="121" xr:uid="{00000000-0005-0000-0000-00005C000000}"/>
    <cellStyle name="Moneda 3" xfId="39" xr:uid="{00000000-0005-0000-0000-00005D000000}"/>
    <cellStyle name="Moneda 4" xfId="58" xr:uid="{00000000-0005-0000-0000-00005E000000}"/>
    <cellStyle name="Moneda 4 2" xfId="137" xr:uid="{00000000-0005-0000-0000-00005F000000}"/>
    <cellStyle name="Moneda 5" xfId="77" xr:uid="{00000000-0005-0000-0000-000060000000}"/>
    <cellStyle name="Moneda 6" xfId="96" xr:uid="{00000000-0005-0000-0000-000061000000}"/>
    <cellStyle name="Moneda 7" xfId="115" xr:uid="{00000000-0005-0000-0000-000062000000}"/>
    <cellStyle name="Moneda 8" xfId="133" xr:uid="{00000000-0005-0000-0000-000063000000}"/>
    <cellStyle name="Normal" xfId="0" builtinId="0"/>
    <cellStyle name="Normal 11" xfId="135" xr:uid="{00000000-0005-0000-0000-000065000000}"/>
    <cellStyle name="Normal 2" xfId="2" xr:uid="{00000000-0005-0000-0000-000066000000}"/>
    <cellStyle name="Normal 2 2" xfId="134" xr:uid="{00000000-0005-0000-0000-000067000000}"/>
    <cellStyle name="Normal 3" xfId="14" xr:uid="{00000000-0005-0000-0000-000068000000}"/>
    <cellStyle name="Normal 3 2" xfId="16" xr:uid="{00000000-0005-0000-0000-000069000000}"/>
    <cellStyle name="Normal 4" xfId="15" xr:uid="{00000000-0005-0000-0000-00006A000000}"/>
    <cellStyle name="Normal 4 2" xfId="18" xr:uid="{00000000-0005-0000-0000-00006B000000}"/>
    <cellStyle name="Normal 4 3" xfId="37" xr:uid="{00000000-0005-0000-0000-00006C000000}"/>
    <cellStyle name="Normal 4 3 2" xfId="56" xr:uid="{00000000-0005-0000-0000-00006D000000}"/>
    <cellStyle name="Normal 4 3 3" xfId="75" xr:uid="{00000000-0005-0000-0000-00006E000000}"/>
    <cellStyle name="Normal 4 3 4" xfId="94" xr:uid="{00000000-0005-0000-0000-00006F000000}"/>
    <cellStyle name="Normal 4 3 5" xfId="113" xr:uid="{00000000-0005-0000-0000-000070000000}"/>
    <cellStyle name="Normal 4 3 6" xfId="131" xr:uid="{00000000-0005-0000-0000-000071000000}"/>
    <cellStyle name="Normal 4 4" xfId="28" xr:uid="{00000000-0005-0000-0000-000072000000}"/>
    <cellStyle name="Normal 4 5" xfId="47" xr:uid="{00000000-0005-0000-0000-000073000000}"/>
    <cellStyle name="Normal 4 6" xfId="66" xr:uid="{00000000-0005-0000-0000-000074000000}"/>
    <cellStyle name="Normal 4 7" xfId="85" xr:uid="{00000000-0005-0000-0000-000075000000}"/>
    <cellStyle name="Normal 4 8" xfId="104" xr:uid="{00000000-0005-0000-0000-000076000000}"/>
    <cellStyle name="Normal 4 9" xfId="122" xr:uid="{00000000-0005-0000-0000-000077000000}"/>
    <cellStyle name="Normal 5" xfId="17" xr:uid="{00000000-0005-0000-0000-000078000000}"/>
    <cellStyle name="Normal 5 2" xfId="38" xr:uid="{00000000-0005-0000-0000-000079000000}"/>
    <cellStyle name="Normal 5 2 2" xfId="57" xr:uid="{00000000-0005-0000-0000-00007A000000}"/>
    <cellStyle name="Normal 5 2 3" xfId="76" xr:uid="{00000000-0005-0000-0000-00007B000000}"/>
    <cellStyle name="Normal 5 2 4" xfId="95" xr:uid="{00000000-0005-0000-0000-00007C000000}"/>
    <cellStyle name="Normal 5 2 5" xfId="114" xr:uid="{00000000-0005-0000-0000-00007D000000}"/>
    <cellStyle name="Normal 5 2 6" xfId="132" xr:uid="{00000000-0005-0000-0000-00007E000000}"/>
    <cellStyle name="Normal 5 3" xfId="29" xr:uid="{00000000-0005-0000-0000-00007F000000}"/>
    <cellStyle name="Normal 5 4" xfId="48" xr:uid="{00000000-0005-0000-0000-000080000000}"/>
    <cellStyle name="Normal 5 5" xfId="67" xr:uid="{00000000-0005-0000-0000-000081000000}"/>
    <cellStyle name="Normal 5 6" xfId="86" xr:uid="{00000000-0005-0000-0000-000082000000}"/>
    <cellStyle name="Normal 5 7" xfId="105" xr:uid="{00000000-0005-0000-0000-000083000000}"/>
    <cellStyle name="Normal 5 8" xfId="123" xr:uid="{00000000-0005-0000-0000-000084000000}"/>
    <cellStyle name="Normal 8" xfId="136" xr:uid="{00000000-0005-0000-0000-000085000000}"/>
    <cellStyle name="Percent 2" xfId="1" xr:uid="{00000000-0005-0000-0000-000086000000}"/>
    <cellStyle name="Percent 2 2" xfId="10" xr:uid="{00000000-0005-0000-0000-000087000000}"/>
    <cellStyle name="Percent 3" xfId="11" xr:uid="{00000000-0005-0000-0000-000088000000}"/>
    <cellStyle name="Porcentual 2" xfId="12" xr:uid="{00000000-0005-0000-0000-000089000000}"/>
  </cellStyles>
  <dxfs count="0"/>
  <tableStyles count="0" defaultTableStyle="TableStyleMedium9" defaultPivotStyle="PivotStyleLight16"/>
  <colors>
    <mruColors>
      <color rgb="FF2F9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14836</xdr:rowOff>
    </xdr:from>
    <xdr:ext cx="1682115" cy="602588"/>
    <xdr:pic>
      <xdr:nvPicPr>
        <xdr:cNvPr id="2" name="2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4836"/>
          <a:ext cx="1682115" cy="602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526761</xdr:colOff>
      <xdr:row>0</xdr:row>
      <xdr:rowOff>61461</xdr:rowOff>
    </xdr:from>
    <xdr:ext cx="1505985" cy="543592"/>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9311" y="61461"/>
          <a:ext cx="1505985" cy="54359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83993</xdr:colOff>
      <xdr:row>0</xdr:row>
      <xdr:rowOff>0</xdr:rowOff>
    </xdr:from>
    <xdr:to>
      <xdr:col>3</xdr:col>
      <xdr:colOff>550718</xdr:colOff>
      <xdr:row>2</xdr:row>
      <xdr:rowOff>58615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2648" y="0"/>
          <a:ext cx="1353415" cy="564306"/>
        </a:xfrm>
        <a:prstGeom prst="rect">
          <a:avLst/>
        </a:prstGeom>
      </xdr:spPr>
    </xdr:pic>
    <xdr:clientData/>
  </xdr:twoCellAnchor>
  <xdr:twoCellAnchor editAs="oneCell">
    <xdr:from>
      <xdr:col>6</xdr:col>
      <xdr:colOff>230332</xdr:colOff>
      <xdr:row>0</xdr:row>
      <xdr:rowOff>40698</xdr:rowOff>
    </xdr:from>
    <xdr:to>
      <xdr:col>8</xdr:col>
      <xdr:colOff>554182</xdr:colOff>
      <xdr:row>2</xdr:row>
      <xdr:rowOff>12418</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alphaModFix amt="99000"/>
        </a:blip>
        <a:stretch>
          <a:fillRect/>
        </a:stretch>
      </xdr:blipFill>
      <xdr:spPr>
        <a:xfrm>
          <a:off x="5744441" y="40698"/>
          <a:ext cx="1737014" cy="477411"/>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104"/>
  <sheetViews>
    <sheetView topLeftCell="B1" workbookViewId="0"/>
  </sheetViews>
  <sheetFormatPr baseColWidth="10" defaultColWidth="9.109375" defaultRowHeight="13.2" x14ac:dyDescent="0.25"/>
  <cols>
    <col min="1" max="1" width="1.6640625" hidden="1" customWidth="1"/>
    <col min="2" max="2" width="9" style="1" customWidth="1"/>
    <col min="3" max="3" width="61.109375" style="7" customWidth="1"/>
    <col min="4" max="4" width="7.33203125" style="1" customWidth="1"/>
    <col min="5" max="5" width="11.6640625" style="5" customWidth="1"/>
    <col min="6" max="6" width="10.6640625" style="1" customWidth="1"/>
    <col min="7" max="7" width="17.44140625" style="1" customWidth="1"/>
    <col min="8" max="8" width="0.5546875" style="1" hidden="1" customWidth="1"/>
    <col min="9" max="9" width="4.44140625" customWidth="1"/>
    <col min="10" max="10" width="20.6640625" customWidth="1"/>
    <col min="11" max="11" width="8.33203125" customWidth="1"/>
    <col min="12" max="12" width="3.5546875" bestFit="1" customWidth="1"/>
    <col min="13" max="13" width="9.109375" customWidth="1"/>
    <col min="14" max="14" width="6.88671875" customWidth="1"/>
    <col min="15" max="15" width="7.88671875" bestFit="1" customWidth="1"/>
    <col min="16" max="16" width="6.6640625" bestFit="1" customWidth="1"/>
    <col min="17" max="17" width="7" bestFit="1" customWidth="1"/>
  </cols>
  <sheetData>
    <row r="1" spans="2:27" ht="24.9" customHeight="1" x14ac:dyDescent="0.25">
      <c r="B1" s="110" t="s">
        <v>0</v>
      </c>
      <c r="C1" s="110"/>
      <c r="D1" s="110"/>
      <c r="E1" s="110"/>
      <c r="F1" s="110"/>
      <c r="G1" s="110"/>
      <c r="I1" s="39"/>
      <c r="J1" s="2"/>
      <c r="K1" s="2"/>
      <c r="L1" s="39"/>
      <c r="M1" s="39"/>
    </row>
    <row r="2" spans="2:27" s="40" customFormat="1" ht="15" customHeight="1" x14ac:dyDescent="0.25">
      <c r="B2" s="111" t="s">
        <v>1</v>
      </c>
      <c r="C2" s="111"/>
      <c r="D2" s="111"/>
      <c r="E2" s="111"/>
      <c r="F2" s="111"/>
      <c r="G2" s="111"/>
      <c r="H2" s="65"/>
    </row>
    <row r="3" spans="2:27" s="40" customFormat="1" ht="12.75" customHeight="1" x14ac:dyDescent="0.25">
      <c r="B3" s="112" t="s">
        <v>59</v>
      </c>
      <c r="C3" s="112"/>
      <c r="D3" s="112"/>
      <c r="E3" s="112"/>
      <c r="F3" s="112"/>
      <c r="G3" s="112"/>
      <c r="H3" s="3"/>
      <c r="Y3" s="41"/>
      <c r="Z3" s="41"/>
      <c r="AA3" s="41"/>
    </row>
    <row r="4" spans="2:27" ht="12.75" hidden="1" customHeight="1" x14ac:dyDescent="0.25">
      <c r="B4" s="113"/>
      <c r="C4" s="113"/>
      <c r="D4" s="4"/>
      <c r="E4" s="42"/>
      <c r="F4" s="42"/>
      <c r="G4" s="42"/>
      <c r="H4" s="4"/>
      <c r="Y4" s="39"/>
      <c r="Z4" s="39"/>
      <c r="AA4" s="39"/>
    </row>
    <row r="5" spans="2:27" ht="17.25" customHeight="1" x14ac:dyDescent="0.25">
      <c r="C5" s="1"/>
      <c r="G5" s="13">
        <v>42857</v>
      </c>
      <c r="H5"/>
      <c r="Y5" s="39"/>
      <c r="Z5" s="39"/>
      <c r="AA5" s="39"/>
    </row>
    <row r="6" spans="2:27" ht="3.9" customHeight="1" thickBot="1" x14ac:dyDescent="0.3">
      <c r="B6" s="6"/>
      <c r="F6"/>
      <c r="G6"/>
      <c r="H6" s="8"/>
      <c r="Y6" s="39"/>
      <c r="Z6" s="39"/>
      <c r="AA6" s="39"/>
    </row>
    <row r="7" spans="2:27" s="46" customFormat="1" ht="13.8" thickTop="1" x14ac:dyDescent="0.25">
      <c r="B7" s="114" t="s">
        <v>2</v>
      </c>
      <c r="C7" s="115"/>
      <c r="D7" s="115"/>
      <c r="E7" s="115"/>
      <c r="F7" s="115"/>
      <c r="G7" s="116"/>
      <c r="H7" s="47"/>
      <c r="Y7" s="48"/>
      <c r="Z7" s="48"/>
      <c r="AA7" s="48"/>
    </row>
    <row r="8" spans="2:27" s="46" customFormat="1" ht="13.8" thickBot="1" x14ac:dyDescent="0.3">
      <c r="B8" s="49" t="s">
        <v>3</v>
      </c>
      <c r="C8" s="50" t="s">
        <v>4</v>
      </c>
      <c r="D8" s="51" t="s">
        <v>5</v>
      </c>
      <c r="E8" s="52" t="s">
        <v>6</v>
      </c>
      <c r="F8" s="51" t="s">
        <v>7</v>
      </c>
      <c r="G8" s="53" t="s">
        <v>8</v>
      </c>
      <c r="H8" s="47"/>
      <c r="Y8" s="48"/>
      <c r="Z8" s="54"/>
      <c r="AA8" s="54"/>
    </row>
    <row r="9" spans="2:27" ht="3.9" customHeight="1" thickTop="1" x14ac:dyDescent="0.25">
      <c r="B9"/>
      <c r="C9" s="60"/>
      <c r="D9"/>
      <c r="E9" s="43"/>
      <c r="F9"/>
      <c r="G9"/>
      <c r="H9" s="8"/>
      <c r="Y9" s="39"/>
      <c r="Z9" s="39"/>
      <c r="AA9" s="39"/>
    </row>
    <row r="10" spans="2:27" s="20" customFormat="1" ht="13.5" customHeight="1" x14ac:dyDescent="0.2">
      <c r="B10" s="14"/>
      <c r="C10" s="34" t="s">
        <v>60</v>
      </c>
      <c r="D10" s="14"/>
      <c r="E10" s="15"/>
      <c r="F10" s="16"/>
      <c r="G10" s="16"/>
      <c r="H10" s="21"/>
    </row>
    <row r="11" spans="2:27" s="20" customFormat="1" ht="12" customHeight="1" x14ac:dyDescent="0.2">
      <c r="B11" s="17" t="s">
        <v>28</v>
      </c>
      <c r="C11" s="31" t="s">
        <v>61</v>
      </c>
      <c r="D11" s="32" t="s">
        <v>17</v>
      </c>
      <c r="E11" s="38"/>
      <c r="F11" s="36">
        <v>7.5</v>
      </c>
      <c r="G11" s="19"/>
      <c r="H11" s="21"/>
    </row>
    <row r="12" spans="2:27" s="20" customFormat="1" ht="10.199999999999999" x14ac:dyDescent="0.2">
      <c r="B12" s="17">
        <v>3001021</v>
      </c>
      <c r="C12" s="31" t="s">
        <v>62</v>
      </c>
      <c r="D12" s="32" t="s">
        <v>17</v>
      </c>
      <c r="E12" s="38"/>
      <c r="F12" s="36">
        <v>25.81</v>
      </c>
      <c r="G12" s="19">
        <f t="shared" ref="G12:G78" si="0">F12*E12</f>
        <v>0</v>
      </c>
      <c r="H12" s="21"/>
    </row>
    <row r="13" spans="2:27" s="20" customFormat="1" ht="10.199999999999999" x14ac:dyDescent="0.2">
      <c r="B13" s="17" t="s">
        <v>44</v>
      </c>
      <c r="C13" s="31" t="s">
        <v>116</v>
      </c>
      <c r="D13" s="32" t="s">
        <v>17</v>
      </c>
      <c r="E13" s="38"/>
      <c r="F13" s="36">
        <v>20.67</v>
      </c>
      <c r="G13" s="19">
        <f t="shared" si="0"/>
        <v>0</v>
      </c>
      <c r="H13" s="21"/>
    </row>
    <row r="14" spans="2:27" s="20" customFormat="1" ht="10.199999999999999" x14ac:dyDescent="0.2">
      <c r="B14" s="17" t="s">
        <v>136</v>
      </c>
      <c r="C14" s="31" t="s">
        <v>137</v>
      </c>
      <c r="D14" s="32" t="s">
        <v>17</v>
      </c>
      <c r="E14" s="38"/>
      <c r="F14" s="36">
        <v>25.81</v>
      </c>
      <c r="G14" s="19">
        <f>E14*F14</f>
        <v>0</v>
      </c>
      <c r="H14" s="21"/>
    </row>
    <row r="15" spans="2:27" s="20" customFormat="1" ht="10.199999999999999" x14ac:dyDescent="0.2">
      <c r="B15" s="17" t="s">
        <v>63</v>
      </c>
      <c r="C15" s="31" t="s">
        <v>64</v>
      </c>
      <c r="D15" s="32" t="s">
        <v>10</v>
      </c>
      <c r="E15" s="38"/>
      <c r="F15" s="36">
        <v>253.58</v>
      </c>
      <c r="G15" s="19">
        <f t="shared" si="0"/>
        <v>0</v>
      </c>
      <c r="H15" s="21"/>
    </row>
    <row r="16" spans="2:27" s="20" customFormat="1" ht="10.199999999999999" x14ac:dyDescent="0.2">
      <c r="B16" s="17" t="s">
        <v>45</v>
      </c>
      <c r="C16" s="31" t="s">
        <v>117</v>
      </c>
      <c r="D16" s="32" t="s">
        <v>10</v>
      </c>
      <c r="E16" s="38"/>
      <c r="F16" s="36">
        <v>191.45</v>
      </c>
      <c r="G16" s="19">
        <f t="shared" si="0"/>
        <v>0</v>
      </c>
      <c r="H16" s="21"/>
    </row>
    <row r="17" spans="2:8" s="20" customFormat="1" ht="20.25" customHeight="1" x14ac:dyDescent="0.2">
      <c r="B17" s="17" t="s">
        <v>138</v>
      </c>
      <c r="C17" s="31" t="s">
        <v>139</v>
      </c>
      <c r="D17" s="32" t="s">
        <v>10</v>
      </c>
      <c r="E17" s="38"/>
      <c r="F17" s="36">
        <v>144.77000000000001</v>
      </c>
      <c r="G17" s="19">
        <f>E17*F17</f>
        <v>0</v>
      </c>
      <c r="H17" s="21"/>
    </row>
    <row r="18" spans="2:8" s="20" customFormat="1" ht="19.5" customHeight="1" x14ac:dyDescent="0.2">
      <c r="B18" s="17" t="s">
        <v>46</v>
      </c>
      <c r="C18" s="31" t="s">
        <v>140</v>
      </c>
      <c r="D18" s="32" t="s">
        <v>10</v>
      </c>
      <c r="E18" s="38"/>
      <c r="F18" s="36">
        <v>202.7</v>
      </c>
      <c r="G18" s="19">
        <f>E18*F18</f>
        <v>0</v>
      </c>
      <c r="H18" s="21"/>
    </row>
    <row r="19" spans="2:8" s="20" customFormat="1" ht="20.399999999999999" x14ac:dyDescent="0.2">
      <c r="B19" s="17" t="s">
        <v>118</v>
      </c>
      <c r="C19" s="31" t="s">
        <v>119</v>
      </c>
      <c r="D19" s="32" t="s">
        <v>10</v>
      </c>
      <c r="E19" s="38"/>
      <c r="F19" s="36">
        <v>54.19</v>
      </c>
      <c r="G19" s="19">
        <f t="shared" si="0"/>
        <v>0</v>
      </c>
      <c r="H19" s="21"/>
    </row>
    <row r="20" spans="2:8" s="20" customFormat="1" ht="20.399999999999999" x14ac:dyDescent="0.2">
      <c r="B20" s="17" t="s">
        <v>47</v>
      </c>
      <c r="C20" s="31" t="s">
        <v>120</v>
      </c>
      <c r="D20" s="32" t="s">
        <v>10</v>
      </c>
      <c r="E20" s="38"/>
      <c r="F20" s="36">
        <v>71.040000000000006</v>
      </c>
      <c r="G20" s="19">
        <f t="shared" si="0"/>
        <v>0</v>
      </c>
      <c r="H20" s="21"/>
    </row>
    <row r="21" spans="2:8" s="20" customFormat="1" ht="20.399999999999999" x14ac:dyDescent="0.2">
      <c r="B21" s="17" t="s">
        <v>58</v>
      </c>
      <c r="C21" s="31" t="s">
        <v>99</v>
      </c>
      <c r="D21" s="32" t="s">
        <v>10</v>
      </c>
      <c r="E21" s="38"/>
      <c r="F21" s="36">
        <v>273.25</v>
      </c>
      <c r="G21" s="19">
        <f t="shared" si="0"/>
        <v>0</v>
      </c>
      <c r="H21" s="21"/>
    </row>
    <row r="22" spans="2:8" s="20" customFormat="1" ht="20.399999999999999" x14ac:dyDescent="0.2">
      <c r="B22" s="17">
        <v>3002050</v>
      </c>
      <c r="C22" s="31" t="s">
        <v>65</v>
      </c>
      <c r="D22" s="32" t="s">
        <v>10</v>
      </c>
      <c r="E22" s="38"/>
      <c r="F22" s="36">
        <v>144.77000000000001</v>
      </c>
      <c r="G22" s="19">
        <f t="shared" si="0"/>
        <v>0</v>
      </c>
      <c r="H22" s="21"/>
    </row>
    <row r="23" spans="2:8" s="20" customFormat="1" ht="20.399999999999999" x14ac:dyDescent="0.2">
      <c r="B23" s="17">
        <v>3002052</v>
      </c>
      <c r="C23" s="31" t="s">
        <v>66</v>
      </c>
      <c r="D23" s="32" t="s">
        <v>10</v>
      </c>
      <c r="E23" s="38"/>
      <c r="F23" s="36">
        <v>54.19</v>
      </c>
      <c r="G23" s="19">
        <f t="shared" si="0"/>
        <v>0</v>
      </c>
      <c r="H23" s="21"/>
    </row>
    <row r="24" spans="2:8" s="20" customFormat="1" ht="20.399999999999999" x14ac:dyDescent="0.2">
      <c r="B24" s="17">
        <v>3002053</v>
      </c>
      <c r="C24" s="31" t="s">
        <v>67</v>
      </c>
      <c r="D24" s="32" t="s">
        <v>10</v>
      </c>
      <c r="E24" s="38"/>
      <c r="F24" s="36">
        <v>202.7</v>
      </c>
      <c r="G24" s="19">
        <f t="shared" si="0"/>
        <v>0</v>
      </c>
      <c r="H24" s="21"/>
    </row>
    <row r="25" spans="2:8" s="20" customFormat="1" ht="20.399999999999999" x14ac:dyDescent="0.2">
      <c r="B25" s="17">
        <v>3002058</v>
      </c>
      <c r="C25" s="31" t="s">
        <v>68</v>
      </c>
      <c r="D25" s="32" t="s">
        <v>10</v>
      </c>
      <c r="E25" s="38"/>
      <c r="F25" s="36">
        <v>71.040000000000006</v>
      </c>
      <c r="G25" s="19">
        <f t="shared" si="0"/>
        <v>0</v>
      </c>
      <c r="H25" s="21"/>
    </row>
    <row r="26" spans="2:8" s="20" customFormat="1" ht="10.199999999999999" x14ac:dyDescent="0.2">
      <c r="B26" s="17" t="s">
        <v>29</v>
      </c>
      <c r="C26" s="31" t="s">
        <v>69</v>
      </c>
      <c r="D26" s="32" t="s">
        <v>10</v>
      </c>
      <c r="E26" s="38"/>
      <c r="F26" s="36">
        <v>656.48</v>
      </c>
      <c r="G26" s="19">
        <f t="shared" si="0"/>
        <v>0</v>
      </c>
      <c r="H26" s="21"/>
    </row>
    <row r="27" spans="2:8" s="20" customFormat="1" ht="19.5" customHeight="1" x14ac:dyDescent="0.2">
      <c r="B27" s="17" t="s">
        <v>48</v>
      </c>
      <c r="C27" s="31" t="s">
        <v>100</v>
      </c>
      <c r="D27" s="32" t="s">
        <v>10</v>
      </c>
      <c r="E27" s="38"/>
      <c r="F27" s="36">
        <v>303.52</v>
      </c>
      <c r="G27" s="19">
        <f t="shared" si="0"/>
        <v>0</v>
      </c>
      <c r="H27" s="21"/>
    </row>
    <row r="28" spans="2:8" s="20" customFormat="1" ht="10.199999999999999" x14ac:dyDescent="0.2">
      <c r="B28" s="17" t="s">
        <v>141</v>
      </c>
      <c r="C28" s="31" t="s">
        <v>69</v>
      </c>
      <c r="D28" s="32" t="s">
        <v>10</v>
      </c>
      <c r="E28" s="38"/>
      <c r="F28" s="36">
        <v>656.48</v>
      </c>
      <c r="G28" s="19">
        <f>E28*F28</f>
        <v>0</v>
      </c>
      <c r="H28" s="21"/>
    </row>
    <row r="29" spans="2:8" s="20" customFormat="1" ht="21" customHeight="1" x14ac:dyDescent="0.2">
      <c r="B29" s="17">
        <v>3002039</v>
      </c>
      <c r="C29" s="31" t="s">
        <v>100</v>
      </c>
      <c r="D29" s="32" t="s">
        <v>10</v>
      </c>
      <c r="E29" s="38"/>
      <c r="F29" s="36">
        <v>303.52</v>
      </c>
      <c r="G29" s="19">
        <f t="shared" si="0"/>
        <v>0</v>
      </c>
      <c r="H29" s="21"/>
    </row>
    <row r="30" spans="2:8" s="20" customFormat="1" ht="10.199999999999999" x14ac:dyDescent="0.2">
      <c r="B30" s="17" t="s">
        <v>30</v>
      </c>
      <c r="C30" s="31" t="s">
        <v>70</v>
      </c>
      <c r="D30" s="32" t="s">
        <v>17</v>
      </c>
      <c r="E30" s="38"/>
      <c r="F30" s="36">
        <v>47.55</v>
      </c>
      <c r="G30" s="19">
        <f t="shared" si="0"/>
        <v>0</v>
      </c>
      <c r="H30" s="21"/>
    </row>
    <row r="31" spans="2:8" s="20" customFormat="1" ht="10.199999999999999" x14ac:dyDescent="0.2">
      <c r="B31" s="17" t="s">
        <v>71</v>
      </c>
      <c r="C31" s="31" t="s">
        <v>72</v>
      </c>
      <c r="D31" s="32" t="s">
        <v>17</v>
      </c>
      <c r="E31" s="38"/>
      <c r="F31" s="36">
        <v>64.33</v>
      </c>
      <c r="G31" s="19">
        <f t="shared" si="0"/>
        <v>0</v>
      </c>
      <c r="H31" s="21"/>
    </row>
    <row r="32" spans="2:8" s="20" customFormat="1" ht="10.199999999999999" x14ac:dyDescent="0.2">
      <c r="B32" s="17" t="s">
        <v>49</v>
      </c>
      <c r="C32" s="31" t="s">
        <v>73</v>
      </c>
      <c r="D32" s="32" t="s">
        <v>17</v>
      </c>
      <c r="E32" s="38"/>
      <c r="F32" s="36">
        <v>15.55</v>
      </c>
      <c r="G32" s="19">
        <f t="shared" si="0"/>
        <v>0</v>
      </c>
      <c r="H32" s="21"/>
    </row>
    <row r="33" spans="2:8" s="20" customFormat="1" ht="10.199999999999999" x14ac:dyDescent="0.2">
      <c r="B33" s="17" t="s">
        <v>50</v>
      </c>
      <c r="C33" s="31" t="s">
        <v>121</v>
      </c>
      <c r="D33" s="32" t="s">
        <v>17</v>
      </c>
      <c r="E33" s="38"/>
      <c r="F33" s="36">
        <v>7.96</v>
      </c>
      <c r="G33" s="19">
        <f t="shared" si="0"/>
        <v>0</v>
      </c>
      <c r="H33" s="21"/>
    </row>
    <row r="34" spans="2:8" s="20" customFormat="1" ht="10.199999999999999" x14ac:dyDescent="0.2">
      <c r="B34" s="17">
        <v>3003080</v>
      </c>
      <c r="C34" s="31" t="s">
        <v>73</v>
      </c>
      <c r="D34" s="32" t="s">
        <v>17</v>
      </c>
      <c r="E34" s="38"/>
      <c r="F34" s="36">
        <v>15.55</v>
      </c>
      <c r="G34" s="19">
        <f t="shared" si="0"/>
        <v>0</v>
      </c>
      <c r="H34" s="21"/>
    </row>
    <row r="35" spans="2:8" s="20" customFormat="1" ht="10.199999999999999" x14ac:dyDescent="0.2">
      <c r="B35" s="17">
        <v>3003082</v>
      </c>
      <c r="C35" s="31" t="s">
        <v>101</v>
      </c>
      <c r="D35" s="32" t="s">
        <v>17</v>
      </c>
      <c r="E35" s="38"/>
      <c r="F35" s="36">
        <v>28.01</v>
      </c>
      <c r="G35" s="19">
        <f t="shared" si="0"/>
        <v>0</v>
      </c>
      <c r="H35" s="21"/>
    </row>
    <row r="36" spans="2:8" s="20" customFormat="1" ht="10.199999999999999" x14ac:dyDescent="0.2">
      <c r="B36" s="17">
        <v>3004080</v>
      </c>
      <c r="C36" s="31" t="s">
        <v>74</v>
      </c>
      <c r="D36" s="32" t="s">
        <v>17</v>
      </c>
      <c r="E36" s="38"/>
      <c r="F36" s="36">
        <v>7.96</v>
      </c>
      <c r="G36" s="19">
        <f t="shared" si="0"/>
        <v>0</v>
      </c>
      <c r="H36" s="21"/>
    </row>
    <row r="37" spans="2:8" s="20" customFormat="1" ht="10.199999999999999" x14ac:dyDescent="0.2">
      <c r="B37" s="17">
        <v>3004082</v>
      </c>
      <c r="C37" s="31" t="s">
        <v>102</v>
      </c>
      <c r="D37" s="32" t="s">
        <v>17</v>
      </c>
      <c r="E37" s="38"/>
      <c r="F37" s="36">
        <v>10.8</v>
      </c>
      <c r="G37" s="19">
        <f t="shared" si="0"/>
        <v>0</v>
      </c>
      <c r="H37" s="21"/>
    </row>
    <row r="38" spans="2:8" s="20" customFormat="1" ht="10.199999999999999" x14ac:dyDescent="0.2">
      <c r="B38" s="17" t="s">
        <v>53</v>
      </c>
      <c r="C38" s="31" t="s">
        <v>75</v>
      </c>
      <c r="D38" s="32" t="s">
        <v>17</v>
      </c>
      <c r="E38" s="38"/>
      <c r="F38" s="36">
        <v>21.12</v>
      </c>
      <c r="G38" s="19">
        <f t="shared" si="0"/>
        <v>0</v>
      </c>
      <c r="H38" s="21"/>
    </row>
    <row r="39" spans="2:8" s="20" customFormat="1" ht="10.199999999999999" x14ac:dyDescent="0.2">
      <c r="B39" s="17" t="s">
        <v>76</v>
      </c>
      <c r="C39" s="31" t="s">
        <v>77</v>
      </c>
      <c r="D39" s="32" t="s">
        <v>17</v>
      </c>
      <c r="E39" s="38"/>
      <c r="F39" s="36">
        <v>54.44</v>
      </c>
      <c r="G39" s="19">
        <f t="shared" si="0"/>
        <v>0</v>
      </c>
      <c r="H39" s="21"/>
    </row>
    <row r="40" spans="2:8" s="20" customFormat="1" ht="20.399999999999999" x14ac:dyDescent="0.2">
      <c r="B40" s="17" t="s">
        <v>103</v>
      </c>
      <c r="C40" s="31" t="s">
        <v>122</v>
      </c>
      <c r="D40" s="32" t="s">
        <v>10</v>
      </c>
      <c r="E40" s="38"/>
      <c r="F40" s="36">
        <v>123</v>
      </c>
      <c r="G40" s="19">
        <f t="shared" si="0"/>
        <v>0</v>
      </c>
      <c r="H40" s="21"/>
    </row>
    <row r="41" spans="2:8" s="20" customFormat="1" ht="20.399999999999999" x14ac:dyDescent="0.2">
      <c r="B41" s="17" t="s">
        <v>31</v>
      </c>
      <c r="C41" s="31" t="s">
        <v>78</v>
      </c>
      <c r="D41" s="32" t="s">
        <v>10</v>
      </c>
      <c r="E41" s="38"/>
      <c r="F41" s="36">
        <v>303.52</v>
      </c>
      <c r="G41" s="19">
        <f t="shared" si="0"/>
        <v>0</v>
      </c>
      <c r="H41" s="21"/>
    </row>
    <row r="42" spans="2:8" s="20" customFormat="1" ht="20.399999999999999" x14ac:dyDescent="0.2">
      <c r="B42" s="17" t="s">
        <v>32</v>
      </c>
      <c r="C42" s="31" t="s">
        <v>79</v>
      </c>
      <c r="D42" s="32" t="s">
        <v>10</v>
      </c>
      <c r="E42" s="38"/>
      <c r="F42" s="36">
        <v>123</v>
      </c>
      <c r="G42" s="19">
        <f t="shared" si="0"/>
        <v>0</v>
      </c>
      <c r="H42" s="21"/>
    </row>
    <row r="43" spans="2:8" s="20" customFormat="1" ht="10.199999999999999" x14ac:dyDescent="0.2">
      <c r="B43" s="17" t="s">
        <v>127</v>
      </c>
      <c r="C43" s="31" t="s">
        <v>128</v>
      </c>
      <c r="D43" s="32" t="s">
        <v>81</v>
      </c>
      <c r="E43" s="38"/>
      <c r="F43" s="36">
        <v>424.81</v>
      </c>
      <c r="G43" s="19">
        <f t="shared" si="0"/>
        <v>0</v>
      </c>
      <c r="H43" s="21"/>
    </row>
    <row r="44" spans="2:8" s="20" customFormat="1" ht="10.199999999999999" x14ac:dyDescent="0.2">
      <c r="B44" s="17">
        <v>3006008</v>
      </c>
      <c r="C44" s="31" t="s">
        <v>80</v>
      </c>
      <c r="D44" s="32" t="s">
        <v>81</v>
      </c>
      <c r="E44" s="38"/>
      <c r="F44" s="36">
        <v>424.81</v>
      </c>
      <c r="G44" s="19">
        <f t="shared" si="0"/>
        <v>0</v>
      </c>
      <c r="H44" s="21"/>
    </row>
    <row r="45" spans="2:8" s="20" customFormat="1" ht="10.199999999999999" x14ac:dyDescent="0.2">
      <c r="B45" s="17">
        <v>3006001</v>
      </c>
      <c r="C45" s="31" t="s">
        <v>82</v>
      </c>
      <c r="D45" s="32" t="s">
        <v>83</v>
      </c>
      <c r="E45" s="38"/>
      <c r="F45" s="36">
        <v>3275.16</v>
      </c>
      <c r="G45" s="19">
        <f t="shared" si="0"/>
        <v>0</v>
      </c>
      <c r="H45" s="21"/>
    </row>
    <row r="46" spans="2:8" s="20" customFormat="1" ht="26.25" customHeight="1" x14ac:dyDescent="0.2">
      <c r="B46" s="17" t="s">
        <v>55</v>
      </c>
      <c r="C46" s="31" t="s">
        <v>84</v>
      </c>
      <c r="D46" s="32" t="s">
        <v>13</v>
      </c>
      <c r="E46" s="38"/>
      <c r="F46" s="36">
        <v>1144.18</v>
      </c>
      <c r="G46" s="19">
        <f t="shared" si="0"/>
        <v>0</v>
      </c>
      <c r="H46" s="21"/>
    </row>
    <row r="47" spans="2:8" s="20" customFormat="1" ht="26.25" customHeight="1" x14ac:dyDescent="0.2">
      <c r="B47" s="17" t="s">
        <v>33</v>
      </c>
      <c r="C47" s="31" t="s">
        <v>85</v>
      </c>
      <c r="D47" s="32" t="s">
        <v>34</v>
      </c>
      <c r="E47" s="38"/>
      <c r="F47" s="36">
        <v>1878.99</v>
      </c>
      <c r="G47" s="19">
        <f t="shared" si="0"/>
        <v>0</v>
      </c>
      <c r="H47" s="21"/>
    </row>
    <row r="48" spans="2:8" s="20" customFormat="1" ht="10.199999999999999" x14ac:dyDescent="0.2">
      <c r="B48" s="17" t="s">
        <v>129</v>
      </c>
      <c r="C48" s="31" t="s">
        <v>130</v>
      </c>
      <c r="D48" s="32" t="s">
        <v>18</v>
      </c>
      <c r="E48" s="38"/>
      <c r="F48" s="36">
        <v>319.93</v>
      </c>
      <c r="G48" s="19">
        <f t="shared" si="0"/>
        <v>0</v>
      </c>
      <c r="H48" s="21"/>
    </row>
    <row r="49" spans="2:8" s="20" customFormat="1" ht="26.25" customHeight="1" x14ac:dyDescent="0.2">
      <c r="B49" s="17" t="s">
        <v>86</v>
      </c>
      <c r="C49" s="31" t="s">
        <v>87</v>
      </c>
      <c r="D49" s="32" t="s">
        <v>18</v>
      </c>
      <c r="E49" s="38"/>
      <c r="F49" s="36">
        <v>410.48</v>
      </c>
      <c r="G49" s="19">
        <f t="shared" si="0"/>
        <v>0</v>
      </c>
      <c r="H49" s="21"/>
    </row>
    <row r="50" spans="2:8" s="20" customFormat="1" ht="10.199999999999999" x14ac:dyDescent="0.2">
      <c r="B50" s="17" t="s">
        <v>54</v>
      </c>
      <c r="C50" s="31" t="s">
        <v>88</v>
      </c>
      <c r="D50" s="32" t="s">
        <v>18</v>
      </c>
      <c r="E50" s="38"/>
      <c r="F50" s="36">
        <v>75.75</v>
      </c>
      <c r="G50" s="19">
        <f t="shared" si="0"/>
        <v>0</v>
      </c>
      <c r="H50" s="21"/>
    </row>
    <row r="51" spans="2:8" s="20" customFormat="1" ht="20.399999999999999" x14ac:dyDescent="0.2">
      <c r="B51" s="17" t="s">
        <v>35</v>
      </c>
      <c r="C51" s="31" t="s">
        <v>89</v>
      </c>
      <c r="D51" s="32" t="s">
        <v>36</v>
      </c>
      <c r="E51" s="38"/>
      <c r="F51" s="36">
        <v>93.17</v>
      </c>
      <c r="G51" s="19">
        <f t="shared" si="0"/>
        <v>0</v>
      </c>
      <c r="H51" s="21"/>
    </row>
    <row r="52" spans="2:8" s="20" customFormat="1" ht="10.199999999999999" x14ac:dyDescent="0.2">
      <c r="B52" s="17" t="s">
        <v>131</v>
      </c>
      <c r="C52" s="31" t="s">
        <v>132</v>
      </c>
      <c r="D52" s="32" t="s">
        <v>18</v>
      </c>
      <c r="E52" s="38"/>
      <c r="F52" s="36">
        <v>5.57</v>
      </c>
      <c r="G52" s="19">
        <f t="shared" si="0"/>
        <v>0</v>
      </c>
      <c r="H52" s="21"/>
    </row>
    <row r="53" spans="2:8" s="20" customFormat="1" ht="10.199999999999999" x14ac:dyDescent="0.2">
      <c r="B53" s="17">
        <v>3008001</v>
      </c>
      <c r="C53" s="31" t="s">
        <v>90</v>
      </c>
      <c r="D53" s="32" t="s">
        <v>18</v>
      </c>
      <c r="E53" s="38"/>
      <c r="F53" s="36">
        <v>5.57</v>
      </c>
      <c r="G53" s="19">
        <f t="shared" si="0"/>
        <v>0</v>
      </c>
      <c r="H53" s="21"/>
    </row>
    <row r="54" spans="2:8" s="20" customFormat="1" ht="20.399999999999999" x14ac:dyDescent="0.2">
      <c r="B54" s="17" t="s">
        <v>37</v>
      </c>
      <c r="C54" s="31" t="s">
        <v>133</v>
      </c>
      <c r="D54" s="32" t="s">
        <v>13</v>
      </c>
      <c r="E54" s="38"/>
      <c r="F54" s="36">
        <v>1251.1600000000001</v>
      </c>
      <c r="G54" s="19">
        <f t="shared" si="0"/>
        <v>0</v>
      </c>
      <c r="H54" s="21"/>
    </row>
    <row r="55" spans="2:8" s="20" customFormat="1" ht="20.399999999999999" x14ac:dyDescent="0.2">
      <c r="B55" s="17" t="s">
        <v>51</v>
      </c>
      <c r="C55" s="68" t="s">
        <v>91</v>
      </c>
      <c r="D55" s="32" t="s">
        <v>13</v>
      </c>
      <c r="E55" s="38"/>
      <c r="F55" s="36">
        <v>2009.1</v>
      </c>
      <c r="G55" s="19">
        <f t="shared" si="0"/>
        <v>0</v>
      </c>
      <c r="H55" s="21"/>
    </row>
    <row r="56" spans="2:8" s="20" customFormat="1" ht="20.399999999999999" x14ac:dyDescent="0.2">
      <c r="B56" s="17">
        <v>3006050</v>
      </c>
      <c r="C56" s="31" t="s">
        <v>111</v>
      </c>
      <c r="D56" s="32" t="s">
        <v>17</v>
      </c>
      <c r="E56" s="38"/>
      <c r="F56" s="36">
        <v>1251.1600000000001</v>
      </c>
      <c r="G56" s="19">
        <f t="shared" si="0"/>
        <v>0</v>
      </c>
      <c r="H56" s="21"/>
    </row>
    <row r="57" spans="2:8" s="20" customFormat="1" ht="10.199999999999999" x14ac:dyDescent="0.2">
      <c r="B57" s="17" t="s">
        <v>38</v>
      </c>
      <c r="C57" s="31" t="s">
        <v>92</v>
      </c>
      <c r="D57" s="32" t="s">
        <v>17</v>
      </c>
      <c r="E57" s="38"/>
      <c r="F57" s="36">
        <v>16.05</v>
      </c>
      <c r="G57" s="19">
        <f t="shared" si="0"/>
        <v>0</v>
      </c>
      <c r="H57" s="21"/>
    </row>
    <row r="58" spans="2:8" s="20" customFormat="1" ht="10.199999999999999" x14ac:dyDescent="0.2">
      <c r="B58" s="17" t="s">
        <v>134</v>
      </c>
      <c r="C58" s="31" t="s">
        <v>135</v>
      </c>
      <c r="D58" s="32" t="s">
        <v>17</v>
      </c>
      <c r="E58" s="38"/>
      <c r="F58" s="36">
        <v>16.05</v>
      </c>
      <c r="G58" s="19">
        <f>E58*F58</f>
        <v>0</v>
      </c>
      <c r="H58" s="21"/>
    </row>
    <row r="59" spans="2:8" s="20" customFormat="1" ht="20.399999999999999" x14ac:dyDescent="0.2">
      <c r="B59" s="17" t="s">
        <v>39</v>
      </c>
      <c r="C59" s="31" t="s">
        <v>93</v>
      </c>
      <c r="D59" s="32" t="s">
        <v>10</v>
      </c>
      <c r="E59" s="38"/>
      <c r="F59" s="36">
        <v>22.17</v>
      </c>
      <c r="G59" s="19">
        <f t="shared" si="0"/>
        <v>0</v>
      </c>
      <c r="H59" s="21"/>
    </row>
    <row r="60" spans="2:8" s="20" customFormat="1" ht="20.399999999999999" x14ac:dyDescent="0.2">
      <c r="B60" s="17" t="s">
        <v>40</v>
      </c>
      <c r="C60" s="31" t="s">
        <v>94</v>
      </c>
      <c r="D60" s="32" t="s">
        <v>41</v>
      </c>
      <c r="E60" s="38"/>
      <c r="F60" s="36">
        <v>8.42</v>
      </c>
      <c r="G60" s="19">
        <f t="shared" si="0"/>
        <v>0</v>
      </c>
      <c r="H60" s="21"/>
    </row>
    <row r="61" spans="2:8" s="20" customFormat="1" ht="10.199999999999999" x14ac:dyDescent="0.2">
      <c r="B61" s="17" t="s">
        <v>56</v>
      </c>
      <c r="C61" s="31" t="s">
        <v>95</v>
      </c>
      <c r="D61" s="32" t="s">
        <v>43</v>
      </c>
      <c r="E61" s="38"/>
      <c r="F61" s="36">
        <v>438.78</v>
      </c>
      <c r="G61" s="19">
        <f t="shared" si="0"/>
        <v>0</v>
      </c>
      <c r="H61" s="21"/>
    </row>
    <row r="62" spans="2:8" s="20" customFormat="1" ht="10.199999999999999" x14ac:dyDescent="0.2">
      <c r="B62" s="17" t="s">
        <v>112</v>
      </c>
      <c r="C62" s="31" t="s">
        <v>113</v>
      </c>
      <c r="D62" s="32" t="s">
        <v>43</v>
      </c>
      <c r="E62" s="38"/>
      <c r="F62" s="36">
        <v>376.12</v>
      </c>
      <c r="G62" s="19">
        <f t="shared" si="0"/>
        <v>0</v>
      </c>
      <c r="H62" s="21"/>
    </row>
    <row r="63" spans="2:8" s="20" customFormat="1" ht="10.199999999999999" x14ac:dyDescent="0.2">
      <c r="B63" s="17" t="s">
        <v>42</v>
      </c>
      <c r="C63" s="31" t="s">
        <v>96</v>
      </c>
      <c r="D63" s="32" t="s">
        <v>43</v>
      </c>
      <c r="E63" s="38"/>
      <c r="F63" s="36">
        <v>313.42</v>
      </c>
      <c r="G63" s="19">
        <f t="shared" si="0"/>
        <v>0</v>
      </c>
      <c r="H63" s="21"/>
    </row>
    <row r="64" spans="2:8" s="20" customFormat="1" ht="10.199999999999999" x14ac:dyDescent="0.2">
      <c r="B64" s="17" t="s">
        <v>57</v>
      </c>
      <c r="C64" s="31" t="s">
        <v>97</v>
      </c>
      <c r="D64" s="32" t="s">
        <v>17</v>
      </c>
      <c r="E64" s="38"/>
      <c r="F64" s="36">
        <v>706.87</v>
      </c>
      <c r="G64" s="19">
        <f t="shared" si="0"/>
        <v>0</v>
      </c>
      <c r="H64" s="21"/>
    </row>
    <row r="65" spans="2:8" s="20" customFormat="1" ht="10.199999999999999" x14ac:dyDescent="0.2">
      <c r="B65" s="17" t="s">
        <v>114</v>
      </c>
      <c r="C65" s="31" t="s">
        <v>115</v>
      </c>
      <c r="D65" s="32" t="s">
        <v>17</v>
      </c>
      <c r="E65" s="38"/>
      <c r="F65" s="36">
        <v>299.91000000000003</v>
      </c>
      <c r="G65" s="19">
        <f t="shared" si="0"/>
        <v>0</v>
      </c>
      <c r="H65" s="21"/>
    </row>
    <row r="66" spans="2:8" s="20" customFormat="1" ht="10.199999999999999" x14ac:dyDescent="0.2">
      <c r="B66" s="17" t="s">
        <v>52</v>
      </c>
      <c r="C66" s="31" t="s">
        <v>98</v>
      </c>
      <c r="D66" s="32" t="s">
        <v>17</v>
      </c>
      <c r="E66" s="38"/>
      <c r="F66" s="36">
        <v>141.44</v>
      </c>
      <c r="G66" s="19">
        <f t="shared" si="0"/>
        <v>0</v>
      </c>
      <c r="H66" s="21"/>
    </row>
    <row r="67" spans="2:8" s="20" customFormat="1" ht="87.75" customHeight="1" x14ac:dyDescent="0.2">
      <c r="B67" s="17">
        <v>3006012</v>
      </c>
      <c r="C67" s="31" t="s">
        <v>23</v>
      </c>
      <c r="D67" s="32" t="s">
        <v>20</v>
      </c>
      <c r="E67" s="38"/>
      <c r="F67" s="36">
        <v>1854.19</v>
      </c>
      <c r="G67" s="19">
        <f>+E67*F67</f>
        <v>0</v>
      </c>
      <c r="H67" s="21"/>
    </row>
    <row r="68" spans="2:8" s="20" customFormat="1" ht="81.599999999999994" x14ac:dyDescent="0.2">
      <c r="B68" s="17">
        <v>3006013</v>
      </c>
      <c r="C68" s="31" t="s">
        <v>24</v>
      </c>
      <c r="D68" s="32" t="s">
        <v>20</v>
      </c>
      <c r="E68" s="38"/>
      <c r="F68" s="36">
        <v>2537.5</v>
      </c>
      <c r="G68" s="19">
        <f t="shared" si="0"/>
        <v>0</v>
      </c>
      <c r="H68" s="21"/>
    </row>
    <row r="69" spans="2:8" s="20" customFormat="1" ht="51" x14ac:dyDescent="0.2">
      <c r="B69" s="17">
        <v>3006031</v>
      </c>
      <c r="C69" s="31" t="s">
        <v>25</v>
      </c>
      <c r="D69" s="32" t="s">
        <v>13</v>
      </c>
      <c r="E69" s="38"/>
      <c r="F69" s="36">
        <v>1026.3900000000001</v>
      </c>
      <c r="G69" s="19">
        <f t="shared" si="0"/>
        <v>0</v>
      </c>
      <c r="H69" s="21"/>
    </row>
    <row r="70" spans="2:8" s="20" customFormat="1" ht="20.399999999999999" x14ac:dyDescent="0.2">
      <c r="B70" s="17" t="s">
        <v>123</v>
      </c>
      <c r="C70" s="31" t="s">
        <v>124</v>
      </c>
      <c r="D70" s="32" t="s">
        <v>21</v>
      </c>
      <c r="E70" s="38"/>
      <c r="F70" s="36">
        <v>7081.01</v>
      </c>
      <c r="G70" s="19">
        <f t="shared" si="0"/>
        <v>0</v>
      </c>
      <c r="H70" s="21"/>
    </row>
    <row r="71" spans="2:8" s="20" customFormat="1" ht="20.399999999999999" x14ac:dyDescent="0.2">
      <c r="B71" s="17" t="s">
        <v>125</v>
      </c>
      <c r="C71" s="31" t="s">
        <v>126</v>
      </c>
      <c r="D71" s="32" t="s">
        <v>21</v>
      </c>
      <c r="E71" s="38"/>
      <c r="F71" s="36">
        <v>8055.12</v>
      </c>
      <c r="G71" s="19">
        <f t="shared" si="0"/>
        <v>0</v>
      </c>
      <c r="H71" s="21"/>
    </row>
    <row r="72" spans="2:8" s="20" customFormat="1" ht="20.399999999999999" x14ac:dyDescent="0.2">
      <c r="B72" s="17">
        <v>3006105</v>
      </c>
      <c r="C72" s="31" t="s">
        <v>104</v>
      </c>
      <c r="D72" s="32" t="s">
        <v>21</v>
      </c>
      <c r="E72" s="38"/>
      <c r="F72" s="36">
        <v>5222.29</v>
      </c>
      <c r="G72" s="19">
        <f t="shared" si="0"/>
        <v>0</v>
      </c>
      <c r="H72" s="21"/>
    </row>
    <row r="73" spans="2:8" s="20" customFormat="1" ht="20.399999999999999" x14ac:dyDescent="0.2">
      <c r="B73" s="17">
        <v>3006108</v>
      </c>
      <c r="C73" s="31" t="s">
        <v>105</v>
      </c>
      <c r="D73" s="32" t="s">
        <v>21</v>
      </c>
      <c r="E73" s="38"/>
      <c r="F73" s="36">
        <v>7081.01</v>
      </c>
      <c r="G73" s="19">
        <f t="shared" si="0"/>
        <v>0</v>
      </c>
      <c r="H73" s="21"/>
    </row>
    <row r="74" spans="2:8" s="20" customFormat="1" ht="20.399999999999999" x14ac:dyDescent="0.2">
      <c r="B74" s="17">
        <v>3006111</v>
      </c>
      <c r="C74" s="31" t="s">
        <v>106</v>
      </c>
      <c r="D74" s="32" t="s">
        <v>21</v>
      </c>
      <c r="E74" s="38"/>
      <c r="F74" s="36">
        <v>8554.33</v>
      </c>
      <c r="G74" s="19">
        <f t="shared" si="0"/>
        <v>0</v>
      </c>
      <c r="H74" s="21"/>
    </row>
    <row r="75" spans="2:8" s="20" customFormat="1" ht="20.399999999999999" x14ac:dyDescent="0.2">
      <c r="B75" s="17">
        <v>3006114</v>
      </c>
      <c r="C75" s="31" t="s">
        <v>107</v>
      </c>
      <c r="D75" s="32" t="s">
        <v>21</v>
      </c>
      <c r="E75" s="38"/>
      <c r="F75" s="36">
        <v>10199.23</v>
      </c>
      <c r="G75" s="19">
        <f t="shared" si="0"/>
        <v>0</v>
      </c>
      <c r="H75" s="21"/>
    </row>
    <row r="76" spans="2:8" s="20" customFormat="1" ht="20.399999999999999" x14ac:dyDescent="0.2">
      <c r="B76" s="17">
        <v>3006116</v>
      </c>
      <c r="C76" s="31" t="s">
        <v>108</v>
      </c>
      <c r="D76" s="32" t="s">
        <v>21</v>
      </c>
      <c r="E76" s="38"/>
      <c r="F76" s="36">
        <v>11279.87</v>
      </c>
      <c r="G76" s="19">
        <f t="shared" si="0"/>
        <v>0</v>
      </c>
      <c r="H76" s="21"/>
    </row>
    <row r="77" spans="2:8" s="20" customFormat="1" ht="20.399999999999999" x14ac:dyDescent="0.2">
      <c r="B77" s="17">
        <v>3006117</v>
      </c>
      <c r="C77" s="31" t="s">
        <v>109</v>
      </c>
      <c r="D77" s="32" t="s">
        <v>21</v>
      </c>
      <c r="E77" s="38"/>
      <c r="F77" s="36">
        <v>11934.62</v>
      </c>
      <c r="G77" s="19">
        <f t="shared" si="0"/>
        <v>0</v>
      </c>
      <c r="H77" s="21"/>
    </row>
    <row r="78" spans="2:8" s="20" customFormat="1" ht="20.399999999999999" x14ac:dyDescent="0.2">
      <c r="B78" s="17">
        <v>3006119</v>
      </c>
      <c r="C78" s="31" t="s">
        <v>110</v>
      </c>
      <c r="D78" s="32" t="s">
        <v>81</v>
      </c>
      <c r="E78" s="38"/>
      <c r="F78" s="36">
        <v>12928.91</v>
      </c>
      <c r="G78" s="19">
        <f t="shared" si="0"/>
        <v>0</v>
      </c>
      <c r="H78" s="21"/>
    </row>
    <row r="79" spans="2:8" s="20" customFormat="1" ht="10.199999999999999" x14ac:dyDescent="0.2">
      <c r="B79" s="17"/>
      <c r="C79" s="31"/>
      <c r="D79" s="32"/>
      <c r="E79" s="37"/>
      <c r="F79" s="33"/>
      <c r="G79" s="64">
        <f>SUM(G11:G78)</f>
        <v>0</v>
      </c>
      <c r="H79" s="21"/>
    </row>
    <row r="80" spans="2:8" s="20" customFormat="1" ht="10.199999999999999" hidden="1" x14ac:dyDescent="0.2">
      <c r="B80" s="17"/>
      <c r="C80" s="31"/>
      <c r="D80" s="14"/>
      <c r="E80" s="15"/>
      <c r="F80" s="16"/>
      <c r="G80" s="16"/>
      <c r="H80" s="21"/>
    </row>
    <row r="81" spans="2:22" s="20" customFormat="1" ht="10.199999999999999" hidden="1" x14ac:dyDescent="0.2">
      <c r="B81" s="17"/>
      <c r="C81" s="31"/>
      <c r="D81" s="18" t="s">
        <v>18</v>
      </c>
      <c r="E81" s="66"/>
      <c r="F81" s="36">
        <v>114.3</v>
      </c>
      <c r="G81" s="63">
        <f t="shared" ref="G81:G87" si="1">E81*F81</f>
        <v>0</v>
      </c>
      <c r="H81" s="21"/>
    </row>
    <row r="82" spans="2:22" s="20" customFormat="1" ht="10.199999999999999" hidden="1" x14ac:dyDescent="0.2">
      <c r="B82" s="17"/>
      <c r="C82" s="31"/>
      <c r="D82" s="18" t="s">
        <v>10</v>
      </c>
      <c r="E82" s="66"/>
      <c r="F82" s="36">
        <v>54.19</v>
      </c>
      <c r="G82" s="63">
        <f t="shared" si="1"/>
        <v>0</v>
      </c>
      <c r="H82" s="21"/>
    </row>
    <row r="83" spans="2:22" s="20" customFormat="1" ht="10.199999999999999" hidden="1" x14ac:dyDescent="0.2">
      <c r="B83" s="17"/>
      <c r="C83" s="31"/>
      <c r="D83" s="18" t="s">
        <v>10</v>
      </c>
      <c r="E83" s="66"/>
      <c r="F83" s="36">
        <v>2122.58</v>
      </c>
      <c r="G83" s="63">
        <f t="shared" si="1"/>
        <v>0</v>
      </c>
      <c r="H83" s="21"/>
    </row>
    <row r="84" spans="2:22" s="20" customFormat="1" ht="10.199999999999999" hidden="1" x14ac:dyDescent="0.2">
      <c r="B84" s="17"/>
      <c r="C84" s="31"/>
      <c r="D84" s="18" t="s">
        <v>10</v>
      </c>
      <c r="E84" s="66"/>
      <c r="F84" s="36">
        <v>2476.89</v>
      </c>
      <c r="G84" s="63">
        <f t="shared" si="1"/>
        <v>0</v>
      </c>
      <c r="H84" s="21"/>
    </row>
    <row r="85" spans="2:22" s="20" customFormat="1" ht="10.199999999999999" hidden="1" x14ac:dyDescent="0.2">
      <c r="B85" s="17"/>
      <c r="C85" s="31"/>
      <c r="D85" s="18" t="s">
        <v>27</v>
      </c>
      <c r="E85" s="66"/>
      <c r="F85" s="36">
        <v>26.65</v>
      </c>
      <c r="G85" s="63">
        <f t="shared" si="1"/>
        <v>0</v>
      </c>
      <c r="H85" s="21"/>
    </row>
    <row r="86" spans="2:22" s="20" customFormat="1" ht="10.199999999999999" hidden="1" x14ac:dyDescent="0.2">
      <c r="B86" s="17"/>
      <c r="C86" s="31"/>
      <c r="D86" s="18" t="s">
        <v>27</v>
      </c>
      <c r="E86" s="66"/>
      <c r="F86" s="36">
        <v>26.65</v>
      </c>
      <c r="G86" s="63">
        <f t="shared" si="1"/>
        <v>0</v>
      </c>
      <c r="H86" s="21"/>
    </row>
    <row r="87" spans="2:22" s="20" customFormat="1" ht="10.199999999999999" hidden="1" x14ac:dyDescent="0.2">
      <c r="B87" s="17"/>
      <c r="C87" s="31"/>
      <c r="D87" s="18" t="s">
        <v>13</v>
      </c>
      <c r="E87" s="66"/>
      <c r="F87" s="36">
        <v>1951.04</v>
      </c>
      <c r="G87" s="63">
        <f t="shared" si="1"/>
        <v>0</v>
      </c>
      <c r="H87" s="21"/>
    </row>
    <row r="88" spans="2:22" s="20" customFormat="1" ht="10.199999999999999" hidden="1" x14ac:dyDescent="0.2">
      <c r="B88" s="17"/>
      <c r="C88" s="31"/>
      <c r="D88" s="18"/>
      <c r="E88" s="22"/>
      <c r="F88" s="19"/>
      <c r="G88" s="63">
        <f>SUM(G81:G87)</f>
        <v>0</v>
      </c>
      <c r="H88" s="21"/>
    </row>
    <row r="89" spans="2:22" s="25" customFormat="1" ht="10.199999999999999" x14ac:dyDescent="0.2">
      <c r="B89" s="69"/>
      <c r="C89" s="70"/>
      <c r="D89" s="29"/>
      <c r="E89" s="24"/>
      <c r="F89" s="67"/>
      <c r="G89" s="67"/>
      <c r="H89" s="27"/>
      <c r="I89" s="23"/>
      <c r="J89" s="23"/>
      <c r="K89" s="23"/>
      <c r="L89" s="23"/>
      <c r="M89" s="23"/>
      <c r="N89" s="23"/>
      <c r="O89" s="23"/>
      <c r="P89" s="23"/>
      <c r="Q89" s="23"/>
      <c r="R89" s="23"/>
      <c r="S89" s="23"/>
      <c r="T89" s="23"/>
      <c r="U89" s="23"/>
      <c r="V89" s="23"/>
    </row>
    <row r="90" spans="2:22" s="23" customFormat="1" ht="14.25" customHeight="1" x14ac:dyDescent="0.2">
      <c r="B90" s="25"/>
      <c r="C90" s="61"/>
      <c r="D90" s="25"/>
      <c r="E90" s="26"/>
      <c r="F90" s="27" t="s">
        <v>14</v>
      </c>
      <c r="G90" s="27" t="e">
        <f>#REF!+#REF!+#REF!+#REF!+#REF!+#REF!+#REF!+#REF!+#REF!</f>
        <v>#REF!</v>
      </c>
    </row>
    <row r="91" spans="2:22" s="23" customFormat="1" ht="13.5" customHeight="1" x14ac:dyDescent="0.2">
      <c r="B91" s="25"/>
      <c r="C91" s="61"/>
      <c r="D91" s="25"/>
      <c r="E91" s="26"/>
      <c r="F91" s="27" t="s">
        <v>15</v>
      </c>
      <c r="G91" s="27" t="e">
        <f>G90*0.16</f>
        <v>#REF!</v>
      </c>
      <c r="H91" s="29"/>
    </row>
    <row r="92" spans="2:22" ht="13.5" customHeight="1" x14ac:dyDescent="0.25">
      <c r="B92" s="25"/>
      <c r="C92" s="61"/>
      <c r="D92" s="25"/>
      <c r="E92" s="26"/>
      <c r="F92" s="28" t="s">
        <v>16</v>
      </c>
      <c r="G92" s="28" t="e">
        <f>SUM(G90:G91)</f>
        <v>#REF!</v>
      </c>
    </row>
    <row r="93" spans="2:22" x14ac:dyDescent="0.25">
      <c r="B93" s="55"/>
      <c r="C93" s="62"/>
      <c r="D93" s="55"/>
      <c r="E93" s="55"/>
      <c r="F93" s="55"/>
      <c r="G93" s="55"/>
      <c r="J93" s="71"/>
    </row>
    <row r="94" spans="2:22" ht="13.8" thickBot="1" x14ac:dyDescent="0.3">
      <c r="B94" s="55"/>
      <c r="C94" s="62"/>
      <c r="D94" s="55"/>
      <c r="E94" s="55"/>
      <c r="F94" s="55"/>
      <c r="G94" s="55"/>
    </row>
    <row r="95" spans="2:22" ht="13.8" thickBot="1" x14ac:dyDescent="0.3">
      <c r="B95" s="23"/>
      <c r="C95" s="60"/>
      <c r="D95" s="23"/>
      <c r="E95" s="24"/>
      <c r="F95" s="23"/>
      <c r="G95" s="72">
        <v>1507645.93</v>
      </c>
    </row>
    <row r="96" spans="2:22" x14ac:dyDescent="0.25">
      <c r="B96" s="29"/>
      <c r="D96" s="29"/>
      <c r="E96" s="30"/>
      <c r="F96" s="29"/>
      <c r="G96" s="29"/>
    </row>
    <row r="97" spans="3:8" x14ac:dyDescent="0.25">
      <c r="G97" s="12"/>
    </row>
    <row r="99" spans="3:8" x14ac:dyDescent="0.25">
      <c r="F99" s="12"/>
    </row>
    <row r="100" spans="3:8" x14ac:dyDescent="0.25">
      <c r="H100"/>
    </row>
    <row r="101" spans="3:8" x14ac:dyDescent="0.25">
      <c r="H101"/>
    </row>
    <row r="103" spans="3:8" x14ac:dyDescent="0.25">
      <c r="C103" s="1"/>
      <c r="E103"/>
      <c r="F103"/>
      <c r="G103"/>
    </row>
    <row r="104" spans="3:8" x14ac:dyDescent="0.25">
      <c r="C104" s="1"/>
      <c r="E104"/>
      <c r="F104"/>
      <c r="G104"/>
    </row>
  </sheetData>
  <mergeCells count="5">
    <mergeCell ref="B1:G1"/>
    <mergeCell ref="B2:G2"/>
    <mergeCell ref="B3:G3"/>
    <mergeCell ref="B4:C4"/>
    <mergeCell ref="B7:G7"/>
  </mergeCells>
  <printOptions horizontalCentered="1"/>
  <pageMargins left="0" right="0" top="0.19685039370078741" bottom="0.39370078740157483" header="0" footer="0.39370078740157483"/>
  <pageSetup scale="49" fitToHeight="3"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67"/>
  <sheetViews>
    <sheetView tabSelected="1" view="pageBreakPreview" zoomScale="110" zoomScaleNormal="100" zoomScaleSheetLayoutView="110" workbookViewId="0">
      <selection activeCell="D60" sqref="D60"/>
    </sheetView>
  </sheetViews>
  <sheetFormatPr baseColWidth="10" defaultColWidth="9.109375" defaultRowHeight="13.2" x14ac:dyDescent="0.25"/>
  <cols>
    <col min="1" max="1" width="3.5546875" customWidth="1"/>
    <col min="2" max="2" width="1.109375" customWidth="1"/>
    <col min="3" max="3" width="12.88671875" style="1" customWidth="1"/>
    <col min="4" max="4" width="47.33203125" style="7" customWidth="1"/>
    <col min="5" max="5" width="6.6640625" style="1" customWidth="1"/>
    <col min="6" max="6" width="8.77734375" style="5" customWidth="1"/>
    <col min="7" max="7" width="9.33203125" style="1" customWidth="1"/>
    <col min="8" max="8" width="11.33203125" style="1" customWidth="1"/>
    <col min="9" max="9" width="9.5546875" style="1" customWidth="1"/>
    <col min="10" max="10" width="0.5546875" style="1" hidden="1" customWidth="1"/>
    <col min="11" max="11" width="0.6640625" customWidth="1"/>
  </cols>
  <sheetData>
    <row r="1" spans="1:10" ht="24.75" customHeight="1" x14ac:dyDescent="0.3">
      <c r="C1" s="117" t="s">
        <v>142</v>
      </c>
      <c r="D1" s="117"/>
      <c r="E1" s="117"/>
      <c r="F1" s="117"/>
      <c r="G1" s="117"/>
      <c r="H1" s="117"/>
      <c r="I1" s="117"/>
    </row>
    <row r="2" spans="1:10" s="40" customFormat="1" ht="15" customHeight="1" x14ac:dyDescent="0.25">
      <c r="C2" s="111" t="s">
        <v>1</v>
      </c>
      <c r="D2" s="111"/>
      <c r="E2" s="111"/>
      <c r="F2" s="111"/>
      <c r="G2" s="111"/>
      <c r="H2" s="111"/>
      <c r="I2" s="111"/>
      <c r="J2" s="65"/>
    </row>
    <row r="3" spans="1:10" s="40" customFormat="1" ht="15" customHeight="1" x14ac:dyDescent="0.25">
      <c r="C3" s="112" t="s">
        <v>26</v>
      </c>
      <c r="D3" s="112"/>
      <c r="E3" s="112"/>
      <c r="F3" s="112"/>
      <c r="G3" s="112"/>
      <c r="H3" s="112"/>
      <c r="I3" s="112"/>
      <c r="J3" s="3"/>
    </row>
    <row r="4" spans="1:10" s="40" customFormat="1" ht="24.6" customHeight="1" x14ac:dyDescent="0.25">
      <c r="C4" s="121" t="s">
        <v>194</v>
      </c>
      <c r="D4" s="122" t="s">
        <v>200</v>
      </c>
      <c r="E4" s="65"/>
      <c r="F4" s="65"/>
      <c r="G4" s="65"/>
      <c r="H4" s="65"/>
      <c r="I4" s="123" t="s">
        <v>195</v>
      </c>
      <c r="J4" s="3"/>
    </row>
    <row r="5" spans="1:10" s="40" customFormat="1" ht="15" customHeight="1" x14ac:dyDescent="0.25">
      <c r="C5" s="65"/>
      <c r="D5" s="65"/>
      <c r="E5" s="65"/>
      <c r="F5" s="65"/>
      <c r="G5" s="65"/>
      <c r="H5" s="65"/>
      <c r="I5" s="65"/>
      <c r="J5" s="3"/>
    </row>
    <row r="6" spans="1:10" s="40" customFormat="1" ht="16.95" customHeight="1" x14ac:dyDescent="0.25">
      <c r="C6" s="124" t="s">
        <v>196</v>
      </c>
      <c r="D6" s="125" t="s">
        <v>201</v>
      </c>
      <c r="E6" s="125"/>
      <c r="F6" s="125"/>
      <c r="G6" s="125"/>
      <c r="H6" s="126"/>
      <c r="I6" s="127" t="s">
        <v>197</v>
      </c>
      <c r="J6" s="3"/>
    </row>
    <row r="7" spans="1:10" s="40" customFormat="1" ht="16.95" customHeight="1" x14ac:dyDescent="0.25">
      <c r="C7" s="124"/>
      <c r="D7" s="125"/>
      <c r="E7" s="125"/>
      <c r="F7" s="125"/>
      <c r="G7" s="125"/>
      <c r="H7" s="126"/>
      <c r="I7" s="127" t="s">
        <v>198</v>
      </c>
      <c r="J7" s="3"/>
    </row>
    <row r="8" spans="1:10" ht="16.95" customHeight="1" thickBot="1" x14ac:dyDescent="0.3">
      <c r="C8" s="124"/>
      <c r="D8" s="128"/>
      <c r="E8" s="128"/>
      <c r="F8" s="128"/>
      <c r="G8" s="128"/>
      <c r="H8" s="126"/>
      <c r="I8" s="127" t="s">
        <v>199</v>
      </c>
      <c r="J8" s="8"/>
    </row>
    <row r="9" spans="1:10" s="46" customFormat="1" ht="13.8" thickTop="1" x14ac:dyDescent="0.25">
      <c r="C9" s="114" t="s">
        <v>2</v>
      </c>
      <c r="D9" s="115"/>
      <c r="E9" s="115"/>
      <c r="F9" s="115"/>
      <c r="G9" s="115"/>
      <c r="H9" s="118"/>
      <c r="I9" s="116"/>
      <c r="J9" s="47"/>
    </row>
    <row r="10" spans="1:10" s="46" customFormat="1" ht="13.8" thickBot="1" x14ac:dyDescent="0.3">
      <c r="C10" s="49" t="s">
        <v>3</v>
      </c>
      <c r="D10" s="50" t="s">
        <v>4</v>
      </c>
      <c r="E10" s="51" t="s">
        <v>5</v>
      </c>
      <c r="F10" s="52" t="s">
        <v>6</v>
      </c>
      <c r="G10" s="51" t="s">
        <v>7</v>
      </c>
      <c r="H10" s="119" t="s">
        <v>193</v>
      </c>
      <c r="I10" s="53" t="s">
        <v>8</v>
      </c>
      <c r="J10" s="47"/>
    </row>
    <row r="11" spans="1:10" ht="3.9" customHeight="1" thickTop="1" thickBot="1" x14ac:dyDescent="0.3">
      <c r="C11"/>
      <c r="D11" s="60"/>
      <c r="E11"/>
      <c r="F11" s="43"/>
      <c r="G11"/>
      <c r="H11"/>
      <c r="I11"/>
      <c r="J11" s="8"/>
    </row>
    <row r="12" spans="1:10" ht="68.400000000000006" customHeight="1" thickTop="1" x14ac:dyDescent="0.25">
      <c r="C12" s="88" t="s">
        <v>143</v>
      </c>
      <c r="D12" s="87" t="s">
        <v>192</v>
      </c>
      <c r="E12" s="44"/>
      <c r="F12" s="45"/>
      <c r="G12" s="9"/>
      <c r="H12" s="9"/>
      <c r="I12" s="9"/>
      <c r="J12" s="8"/>
    </row>
    <row r="13" spans="1:10" s="10" customFormat="1" x14ac:dyDescent="0.25">
      <c r="C13" s="99" t="s">
        <v>145</v>
      </c>
      <c r="D13" s="100" t="s">
        <v>9</v>
      </c>
      <c r="E13" s="101"/>
      <c r="F13" s="101"/>
      <c r="G13" s="101"/>
      <c r="H13" s="101"/>
      <c r="I13" s="101"/>
      <c r="J13" s="11"/>
    </row>
    <row r="14" spans="1:10" s="77" customFormat="1" ht="57.6" x14ac:dyDescent="0.25">
      <c r="A14" s="10"/>
      <c r="B14" s="10"/>
      <c r="C14" s="78" t="s">
        <v>149</v>
      </c>
      <c r="D14" s="93" t="s">
        <v>150</v>
      </c>
      <c r="E14" s="94" t="s">
        <v>18</v>
      </c>
      <c r="F14" s="95">
        <v>612.75</v>
      </c>
      <c r="G14" s="96"/>
      <c r="H14" s="96"/>
      <c r="I14" s="97"/>
      <c r="J14" s="11"/>
    </row>
    <row r="15" spans="1:10" s="77" customFormat="1" ht="48" x14ac:dyDescent="0.25">
      <c r="A15" s="10"/>
      <c r="B15" s="10"/>
      <c r="C15" s="78">
        <v>4001082</v>
      </c>
      <c r="D15" s="93" t="s">
        <v>151</v>
      </c>
      <c r="E15" s="94" t="s">
        <v>19</v>
      </c>
      <c r="F15" s="95">
        <v>14.96</v>
      </c>
      <c r="G15" s="96"/>
      <c r="H15" s="96"/>
      <c r="I15" s="97"/>
      <c r="J15" s="11"/>
    </row>
    <row r="16" spans="1:10" s="77" customFormat="1" ht="38.4" x14ac:dyDescent="0.25">
      <c r="A16" s="10"/>
      <c r="B16" s="10"/>
      <c r="C16" s="78">
        <v>4001081</v>
      </c>
      <c r="D16" s="93" t="s">
        <v>152</v>
      </c>
      <c r="E16" s="94" t="s">
        <v>10</v>
      </c>
      <c r="F16" s="95">
        <v>55.47</v>
      </c>
      <c r="G16" s="96"/>
      <c r="H16" s="96"/>
      <c r="I16" s="97"/>
      <c r="J16" s="11"/>
    </row>
    <row r="17" spans="1:10" s="77" customFormat="1" ht="48" x14ac:dyDescent="0.25">
      <c r="A17" s="10"/>
      <c r="B17" s="10"/>
      <c r="C17" s="104">
        <v>4000010</v>
      </c>
      <c r="D17" s="105" t="s">
        <v>190</v>
      </c>
      <c r="E17" s="106" t="s">
        <v>13</v>
      </c>
      <c r="F17" s="107">
        <v>2</v>
      </c>
      <c r="G17" s="108"/>
      <c r="H17" s="108"/>
      <c r="I17" s="97"/>
      <c r="J17" s="11"/>
    </row>
    <row r="18" spans="1:10" s="77" customFormat="1" ht="38.4" x14ac:dyDescent="0.25">
      <c r="A18" s="10"/>
      <c r="B18" s="10"/>
      <c r="C18" s="78" t="s">
        <v>153</v>
      </c>
      <c r="D18" s="93" t="s">
        <v>154</v>
      </c>
      <c r="E18" s="94" t="s">
        <v>18</v>
      </c>
      <c r="F18" s="95">
        <v>10</v>
      </c>
      <c r="G18" s="96"/>
      <c r="H18" s="96"/>
      <c r="I18" s="97"/>
      <c r="J18" s="11"/>
    </row>
    <row r="19" spans="1:10" s="77" customFormat="1" x14ac:dyDescent="0.25">
      <c r="B19" s="10"/>
      <c r="C19" s="31"/>
      <c r="D19" s="31" t="s">
        <v>22</v>
      </c>
      <c r="E19" s="32"/>
      <c r="F19" s="37"/>
      <c r="G19" s="73"/>
      <c r="H19" s="86"/>
      <c r="I19" s="98"/>
      <c r="J19" s="11"/>
    </row>
    <row r="20" spans="1:10" s="77" customFormat="1" x14ac:dyDescent="0.25">
      <c r="B20" s="10"/>
      <c r="C20" s="99" t="s">
        <v>146</v>
      </c>
      <c r="D20" s="100" t="s">
        <v>155</v>
      </c>
      <c r="E20" s="101"/>
      <c r="F20" s="101"/>
      <c r="G20" s="101"/>
      <c r="H20" s="101"/>
      <c r="I20" s="101"/>
      <c r="J20" s="11"/>
    </row>
    <row r="21" spans="1:10" s="77" customFormat="1" ht="38.4" x14ac:dyDescent="0.2">
      <c r="C21" s="78">
        <v>3002052</v>
      </c>
      <c r="D21" s="93" t="s">
        <v>176</v>
      </c>
      <c r="E21" s="94" t="s">
        <v>10</v>
      </c>
      <c r="F21" s="95">
        <v>111.9</v>
      </c>
      <c r="G21" s="96"/>
      <c r="H21" s="96"/>
      <c r="I21" s="97"/>
      <c r="J21" s="11"/>
    </row>
    <row r="22" spans="1:10" s="77" customFormat="1" ht="38.4" x14ac:dyDescent="0.2">
      <c r="C22" s="78">
        <v>3002002</v>
      </c>
      <c r="D22" s="93" t="s">
        <v>11</v>
      </c>
      <c r="E22" s="94" t="s">
        <v>10</v>
      </c>
      <c r="F22" s="95">
        <v>14.63</v>
      </c>
      <c r="G22" s="96"/>
      <c r="H22" s="96"/>
      <c r="I22" s="97"/>
      <c r="J22" s="11"/>
    </row>
    <row r="23" spans="1:10" s="77" customFormat="1" ht="38.4" x14ac:dyDescent="0.2">
      <c r="C23" s="78">
        <v>4002003</v>
      </c>
      <c r="D23" s="93" t="s">
        <v>156</v>
      </c>
      <c r="E23" s="94" t="s">
        <v>18</v>
      </c>
      <c r="F23" s="95">
        <v>54.6</v>
      </c>
      <c r="G23" s="96"/>
      <c r="H23" s="96"/>
      <c r="I23" s="97"/>
      <c r="J23" s="11"/>
    </row>
    <row r="24" spans="1:10" s="77" customFormat="1" ht="38.4" x14ac:dyDescent="0.2">
      <c r="C24" s="78">
        <v>4002013</v>
      </c>
      <c r="D24" s="93" t="s">
        <v>161</v>
      </c>
      <c r="E24" s="94" t="s">
        <v>10</v>
      </c>
      <c r="F24" s="95">
        <v>11.9</v>
      </c>
      <c r="G24" s="96"/>
      <c r="H24" s="96"/>
      <c r="I24" s="97"/>
      <c r="J24" s="11"/>
    </row>
    <row r="25" spans="1:10" s="77" customFormat="1" ht="38.4" x14ac:dyDescent="0.2">
      <c r="C25" s="78">
        <v>4002020</v>
      </c>
      <c r="D25" s="93" t="s">
        <v>157</v>
      </c>
      <c r="E25" s="94" t="s">
        <v>27</v>
      </c>
      <c r="F25" s="95">
        <v>203.28</v>
      </c>
      <c r="G25" s="96"/>
      <c r="H25" s="96"/>
      <c r="I25" s="97"/>
      <c r="J25" s="11"/>
    </row>
    <row r="26" spans="1:10" s="77" customFormat="1" ht="48" x14ac:dyDescent="0.2">
      <c r="C26" s="78">
        <v>4002022</v>
      </c>
      <c r="D26" s="93" t="s">
        <v>158</v>
      </c>
      <c r="E26" s="94" t="s">
        <v>27</v>
      </c>
      <c r="F26" s="95">
        <v>697</v>
      </c>
      <c r="G26" s="96"/>
      <c r="H26" s="96"/>
      <c r="I26" s="97"/>
      <c r="J26" s="11"/>
    </row>
    <row r="27" spans="1:10" s="77" customFormat="1" ht="38.4" x14ac:dyDescent="0.2">
      <c r="C27" s="78">
        <v>4002015</v>
      </c>
      <c r="D27" s="93" t="s">
        <v>159</v>
      </c>
      <c r="E27" s="94" t="s">
        <v>18</v>
      </c>
      <c r="F27" s="95">
        <v>47.6</v>
      </c>
      <c r="G27" s="96"/>
      <c r="H27" s="96"/>
      <c r="I27" s="97"/>
      <c r="J27" s="11"/>
    </row>
    <row r="28" spans="1:10" s="77" customFormat="1" ht="57.6" x14ac:dyDescent="0.2">
      <c r="C28" s="78">
        <v>4002036</v>
      </c>
      <c r="D28" s="93" t="s">
        <v>162</v>
      </c>
      <c r="E28" s="94" t="s">
        <v>10</v>
      </c>
      <c r="F28" s="95">
        <v>97.27</v>
      </c>
      <c r="G28" s="96"/>
      <c r="H28" s="96"/>
      <c r="I28" s="97"/>
      <c r="J28" s="11"/>
    </row>
    <row r="29" spans="1:10" s="77" customFormat="1" ht="38.4" x14ac:dyDescent="0.2">
      <c r="C29" s="78">
        <v>4003042</v>
      </c>
      <c r="D29" s="93" t="s">
        <v>163</v>
      </c>
      <c r="E29" s="94" t="s">
        <v>10</v>
      </c>
      <c r="F29" s="95">
        <v>0.1</v>
      </c>
      <c r="G29" s="96"/>
      <c r="H29" s="96"/>
      <c r="I29" s="97"/>
      <c r="J29" s="11"/>
    </row>
    <row r="30" spans="1:10" s="77" customFormat="1" ht="48" x14ac:dyDescent="0.2">
      <c r="C30" s="78">
        <v>4003065</v>
      </c>
      <c r="D30" s="93" t="s">
        <v>178</v>
      </c>
      <c r="E30" s="94" t="s">
        <v>13</v>
      </c>
      <c r="F30" s="95">
        <v>60</v>
      </c>
      <c r="G30" s="96"/>
      <c r="H30" s="96"/>
      <c r="I30" s="97"/>
      <c r="J30" s="11"/>
    </row>
    <row r="31" spans="1:10" s="77" customFormat="1" ht="48" x14ac:dyDescent="0.2">
      <c r="C31" s="78">
        <v>4004088</v>
      </c>
      <c r="D31" s="103" t="s">
        <v>191</v>
      </c>
      <c r="E31" s="94" t="s">
        <v>18</v>
      </c>
      <c r="F31" s="95">
        <v>83.5</v>
      </c>
      <c r="G31" s="96"/>
      <c r="H31" s="96"/>
      <c r="I31" s="97"/>
      <c r="J31" s="11"/>
    </row>
    <row r="32" spans="1:10" s="77" customFormat="1" ht="10.199999999999999" x14ac:dyDescent="0.2">
      <c r="C32" s="78"/>
      <c r="D32" s="79"/>
      <c r="E32" s="80"/>
      <c r="F32" s="81"/>
      <c r="G32" s="82"/>
      <c r="H32" s="82"/>
      <c r="I32" s="98"/>
      <c r="J32" s="11"/>
    </row>
    <row r="33" spans="2:10" s="77" customFormat="1" x14ac:dyDescent="0.25">
      <c r="B33" s="10"/>
      <c r="C33" s="99" t="s">
        <v>144</v>
      </c>
      <c r="D33" s="100" t="s">
        <v>164</v>
      </c>
      <c r="E33" s="101"/>
      <c r="F33" s="101"/>
      <c r="G33" s="101"/>
      <c r="H33" s="101"/>
      <c r="I33" s="101"/>
      <c r="J33" s="11"/>
    </row>
    <row r="34" spans="2:10" s="77" customFormat="1" ht="96" x14ac:dyDescent="0.2">
      <c r="C34" s="78">
        <v>4003070</v>
      </c>
      <c r="D34" s="93" t="s">
        <v>165</v>
      </c>
      <c r="E34" s="94" t="s">
        <v>27</v>
      </c>
      <c r="F34" s="95">
        <v>9284.98</v>
      </c>
      <c r="G34" s="96"/>
      <c r="H34" s="96"/>
      <c r="I34" s="97"/>
      <c r="J34" s="11"/>
    </row>
    <row r="35" spans="2:10" s="77" customFormat="1" ht="96" x14ac:dyDescent="0.2">
      <c r="C35" s="78">
        <v>4003071</v>
      </c>
      <c r="D35" s="93" t="s">
        <v>166</v>
      </c>
      <c r="E35" s="94" t="s">
        <v>27</v>
      </c>
      <c r="F35" s="95">
        <v>2089.3200000000002</v>
      </c>
      <c r="G35" s="96"/>
      <c r="H35" s="96"/>
      <c r="I35" s="97"/>
      <c r="J35" s="11"/>
    </row>
    <row r="36" spans="2:10" s="77" customFormat="1" ht="86.4" x14ac:dyDescent="0.2">
      <c r="C36" s="78">
        <v>4003072</v>
      </c>
      <c r="D36" s="93" t="s">
        <v>167</v>
      </c>
      <c r="E36" s="94" t="s">
        <v>27</v>
      </c>
      <c r="F36" s="95">
        <v>3383.5</v>
      </c>
      <c r="G36" s="96"/>
      <c r="H36" s="96"/>
      <c r="I36" s="97"/>
      <c r="J36" s="11"/>
    </row>
    <row r="37" spans="2:10" s="77" customFormat="1" ht="48" x14ac:dyDescent="0.2">
      <c r="C37" s="78">
        <v>4003084</v>
      </c>
      <c r="D37" s="93" t="s">
        <v>177</v>
      </c>
      <c r="E37" s="94" t="s">
        <v>13</v>
      </c>
      <c r="F37" s="95">
        <v>110</v>
      </c>
      <c r="G37" s="96"/>
      <c r="H37" s="96"/>
      <c r="I37" s="97"/>
      <c r="J37" s="11"/>
    </row>
    <row r="38" spans="2:10" s="77" customFormat="1" ht="57.6" x14ac:dyDescent="0.2">
      <c r="C38" s="78">
        <v>4003047</v>
      </c>
      <c r="D38" s="93" t="s">
        <v>168</v>
      </c>
      <c r="E38" s="94" t="s">
        <v>18</v>
      </c>
      <c r="F38" s="95">
        <v>552.34</v>
      </c>
      <c r="G38" s="96"/>
      <c r="H38" s="96"/>
      <c r="I38" s="97"/>
      <c r="J38" s="11"/>
    </row>
    <row r="39" spans="2:10" s="77" customFormat="1" ht="57.6" x14ac:dyDescent="0.2">
      <c r="C39" s="78">
        <v>4003048</v>
      </c>
      <c r="D39" s="93" t="s">
        <v>169</v>
      </c>
      <c r="E39" s="94" t="s">
        <v>19</v>
      </c>
      <c r="F39" s="95">
        <v>57</v>
      </c>
      <c r="G39" s="96"/>
      <c r="H39" s="96"/>
      <c r="I39" s="97"/>
      <c r="J39" s="11"/>
    </row>
    <row r="40" spans="2:10" s="77" customFormat="1" ht="10.199999999999999" x14ac:dyDescent="0.2">
      <c r="B40" s="20"/>
      <c r="C40" s="84"/>
      <c r="D40" s="85"/>
      <c r="E40" s="80"/>
      <c r="F40" s="83"/>
      <c r="G40" s="86"/>
      <c r="H40" s="86"/>
      <c r="I40" s="98"/>
      <c r="J40" s="11"/>
    </row>
    <row r="41" spans="2:10" s="77" customFormat="1" ht="10.199999999999999" x14ac:dyDescent="0.2">
      <c r="B41" s="56"/>
      <c r="C41" s="99" t="s">
        <v>147</v>
      </c>
      <c r="D41" s="100" t="s">
        <v>12</v>
      </c>
      <c r="E41" s="101"/>
      <c r="F41" s="101"/>
      <c r="G41" s="101"/>
      <c r="H41" s="101"/>
      <c r="I41" s="101"/>
      <c r="J41" s="11"/>
    </row>
    <row r="42" spans="2:10" s="77" customFormat="1" ht="48" x14ac:dyDescent="0.2">
      <c r="C42" s="78">
        <v>4003049</v>
      </c>
      <c r="D42" s="93" t="s">
        <v>171</v>
      </c>
      <c r="E42" s="94" t="s">
        <v>19</v>
      </c>
      <c r="F42" s="95">
        <v>31.84</v>
      </c>
      <c r="G42" s="96"/>
      <c r="H42" s="96"/>
      <c r="I42" s="97"/>
      <c r="J42" s="11"/>
    </row>
    <row r="43" spans="2:10" s="77" customFormat="1" ht="57.6" x14ac:dyDescent="0.2">
      <c r="C43" s="78">
        <v>4003100</v>
      </c>
      <c r="D43" s="93" t="s">
        <v>180</v>
      </c>
      <c r="E43" s="94" t="s">
        <v>19</v>
      </c>
      <c r="F43" s="95">
        <v>48</v>
      </c>
      <c r="G43" s="96"/>
      <c r="H43" s="96"/>
      <c r="I43" s="97"/>
      <c r="J43" s="11"/>
    </row>
    <row r="44" spans="2:10" s="77" customFormat="1" ht="115.2" x14ac:dyDescent="0.2">
      <c r="C44" s="78">
        <v>4003083</v>
      </c>
      <c r="D44" s="93" t="s">
        <v>181</v>
      </c>
      <c r="E44" s="94" t="s">
        <v>13</v>
      </c>
      <c r="F44" s="95">
        <v>4</v>
      </c>
      <c r="G44" s="96"/>
      <c r="H44" s="96"/>
      <c r="I44" s="97"/>
      <c r="J44" s="11"/>
    </row>
    <row r="45" spans="2:10" s="77" customFormat="1" ht="57.6" x14ac:dyDescent="0.2">
      <c r="C45" s="78">
        <v>3007010</v>
      </c>
      <c r="D45" s="93" t="s">
        <v>172</v>
      </c>
      <c r="E45" s="94" t="s">
        <v>19</v>
      </c>
      <c r="F45" s="95">
        <v>1.9</v>
      </c>
      <c r="G45" s="96"/>
      <c r="H45" s="96"/>
      <c r="I45" s="97"/>
      <c r="J45" s="11"/>
    </row>
    <row r="46" spans="2:10" s="77" customFormat="1" ht="67.2" x14ac:dyDescent="0.2">
      <c r="C46" s="78">
        <v>4003082</v>
      </c>
      <c r="D46" s="93" t="s">
        <v>173</v>
      </c>
      <c r="E46" s="94" t="s">
        <v>19</v>
      </c>
      <c r="F46" s="95">
        <v>62.38</v>
      </c>
      <c r="G46" s="96"/>
      <c r="H46" s="96"/>
      <c r="I46" s="97"/>
      <c r="J46" s="11"/>
    </row>
    <row r="47" spans="2:10" s="77" customFormat="1" ht="67.2" x14ac:dyDescent="0.2">
      <c r="C47" s="78">
        <v>4003105</v>
      </c>
      <c r="D47" s="93" t="s">
        <v>174</v>
      </c>
      <c r="E47" s="94" t="s">
        <v>13</v>
      </c>
      <c r="F47" s="95">
        <v>6</v>
      </c>
      <c r="G47" s="96"/>
      <c r="H47" s="96"/>
      <c r="I47" s="97"/>
      <c r="J47" s="11"/>
    </row>
    <row r="48" spans="2:10" s="77" customFormat="1" ht="10.199999999999999" x14ac:dyDescent="0.2">
      <c r="B48" s="56"/>
      <c r="C48" s="74"/>
      <c r="D48" s="57"/>
      <c r="E48" s="58"/>
      <c r="F48" s="59"/>
      <c r="G48" s="76"/>
      <c r="H48" s="120"/>
      <c r="I48" s="102"/>
      <c r="J48" s="11"/>
    </row>
    <row r="49" spans="2:11" s="77" customFormat="1" ht="10.199999999999999" x14ac:dyDescent="0.2">
      <c r="B49" s="20"/>
      <c r="C49" s="99" t="s">
        <v>148</v>
      </c>
      <c r="D49" s="100" t="s">
        <v>175</v>
      </c>
      <c r="E49" s="101"/>
      <c r="F49" s="101"/>
      <c r="G49" s="101"/>
      <c r="H49" s="101"/>
      <c r="I49" s="101"/>
      <c r="J49" s="11"/>
    </row>
    <row r="50" spans="2:11" s="77" customFormat="1" ht="48" x14ac:dyDescent="0.2">
      <c r="C50" s="78">
        <v>3003010</v>
      </c>
      <c r="D50" s="93" t="s">
        <v>186</v>
      </c>
      <c r="E50" s="94" t="s">
        <v>18</v>
      </c>
      <c r="F50" s="95">
        <v>633.65</v>
      </c>
      <c r="G50" s="96"/>
      <c r="H50" s="96"/>
      <c r="I50" s="97"/>
      <c r="J50" s="11"/>
    </row>
    <row r="51" spans="2:11" s="77" customFormat="1" ht="67.2" x14ac:dyDescent="0.2">
      <c r="C51" s="78">
        <v>4002038</v>
      </c>
      <c r="D51" s="93" t="s">
        <v>179</v>
      </c>
      <c r="E51" s="94" t="s">
        <v>10</v>
      </c>
      <c r="F51" s="95">
        <v>2.2999999999999998</v>
      </c>
      <c r="G51" s="96"/>
      <c r="H51" s="96"/>
      <c r="I51" s="97"/>
      <c r="J51" s="11"/>
    </row>
    <row r="52" spans="2:11" s="77" customFormat="1" ht="48" x14ac:dyDescent="0.2">
      <c r="C52" s="78">
        <v>4004009</v>
      </c>
      <c r="D52" s="93" t="s">
        <v>170</v>
      </c>
      <c r="E52" s="94" t="s">
        <v>18</v>
      </c>
      <c r="F52" s="95">
        <v>644.89</v>
      </c>
      <c r="G52" s="96"/>
      <c r="H52" s="96"/>
      <c r="I52" s="97"/>
      <c r="J52" s="11"/>
    </row>
    <row r="53" spans="2:11" s="77" customFormat="1" ht="67.2" x14ac:dyDescent="0.2">
      <c r="C53" s="78">
        <v>4004065</v>
      </c>
      <c r="D53" s="93" t="s">
        <v>182</v>
      </c>
      <c r="E53" s="94" t="s">
        <v>18</v>
      </c>
      <c r="F53" s="95">
        <v>10</v>
      </c>
      <c r="G53" s="96"/>
      <c r="H53" s="96"/>
      <c r="I53" s="97"/>
      <c r="J53" s="11"/>
    </row>
    <row r="54" spans="2:11" s="77" customFormat="1" ht="76.8" x14ac:dyDescent="0.2">
      <c r="C54" s="78">
        <v>4002027</v>
      </c>
      <c r="D54" s="93" t="s">
        <v>160</v>
      </c>
      <c r="E54" s="94" t="s">
        <v>18</v>
      </c>
      <c r="F54" s="95">
        <v>4.5599999999999996</v>
      </c>
      <c r="G54" s="96"/>
      <c r="H54" s="96"/>
      <c r="I54" s="97"/>
      <c r="J54" s="11"/>
    </row>
    <row r="55" spans="2:11" s="77" customFormat="1" ht="38.4" x14ac:dyDescent="0.2">
      <c r="C55" s="78">
        <v>4002042</v>
      </c>
      <c r="D55" s="93" t="s">
        <v>183</v>
      </c>
      <c r="E55" s="94" t="s">
        <v>19</v>
      </c>
      <c r="F55" s="95">
        <v>10.83</v>
      </c>
      <c r="G55" s="96"/>
      <c r="H55" s="96"/>
      <c r="I55" s="97"/>
      <c r="J55" s="11"/>
    </row>
    <row r="56" spans="2:11" s="77" customFormat="1" ht="38.4" x14ac:dyDescent="0.2">
      <c r="C56" s="78">
        <v>4005002</v>
      </c>
      <c r="D56" s="103" t="s">
        <v>184</v>
      </c>
      <c r="E56" s="94" t="s">
        <v>18</v>
      </c>
      <c r="F56" s="95">
        <v>2.71</v>
      </c>
      <c r="G56" s="96"/>
      <c r="H56" s="96"/>
      <c r="I56" s="97"/>
      <c r="J56" s="11"/>
    </row>
    <row r="57" spans="2:11" s="77" customFormat="1" ht="57.6" x14ac:dyDescent="0.2">
      <c r="C57" s="78">
        <v>4005050</v>
      </c>
      <c r="D57" s="103" t="s">
        <v>185</v>
      </c>
      <c r="E57" s="94" t="s">
        <v>18</v>
      </c>
      <c r="F57" s="95">
        <v>2.71</v>
      </c>
      <c r="G57" s="96"/>
      <c r="H57" s="96"/>
      <c r="I57" s="97"/>
      <c r="J57" s="11"/>
    </row>
    <row r="58" spans="2:11" s="77" customFormat="1" ht="48" x14ac:dyDescent="0.2">
      <c r="C58" s="78">
        <v>4004043</v>
      </c>
      <c r="D58" s="103" t="s">
        <v>187</v>
      </c>
      <c r="E58" s="94" t="s">
        <v>19</v>
      </c>
      <c r="F58" s="95">
        <v>202.91</v>
      </c>
      <c r="G58" s="96"/>
      <c r="H58" s="96"/>
      <c r="I58" s="97"/>
      <c r="J58" s="11"/>
    </row>
    <row r="59" spans="2:11" s="77" customFormat="1" ht="48" x14ac:dyDescent="0.2">
      <c r="C59" s="78">
        <v>4004044</v>
      </c>
      <c r="D59" s="103" t="s">
        <v>188</v>
      </c>
      <c r="E59" s="94" t="s">
        <v>19</v>
      </c>
      <c r="F59" s="95">
        <v>105</v>
      </c>
      <c r="G59" s="96"/>
      <c r="H59" s="96"/>
      <c r="I59" s="97"/>
      <c r="J59" s="11"/>
    </row>
    <row r="60" spans="2:11" s="77" customFormat="1" ht="86.4" x14ac:dyDescent="0.2">
      <c r="C60" s="78">
        <v>4004040</v>
      </c>
      <c r="D60" s="103" t="s">
        <v>189</v>
      </c>
      <c r="E60" s="94" t="s">
        <v>13</v>
      </c>
      <c r="F60" s="95">
        <v>2</v>
      </c>
      <c r="G60" s="96"/>
      <c r="H60" s="96"/>
      <c r="I60" s="97"/>
      <c r="J60" s="11"/>
    </row>
    <row r="61" spans="2:11" s="77" customFormat="1" ht="10.199999999999999" x14ac:dyDescent="0.2">
      <c r="B61" s="20"/>
      <c r="C61" s="35"/>
      <c r="D61" s="35"/>
      <c r="E61" s="32"/>
      <c r="F61" s="75"/>
      <c r="G61" s="73"/>
      <c r="H61" s="86"/>
      <c r="I61" s="102"/>
      <c r="J61" s="11"/>
    </row>
    <row r="62" spans="2:11" s="20" customFormat="1" ht="7.5" customHeight="1" x14ac:dyDescent="0.25">
      <c r="C62" s="25"/>
      <c r="D62" s="89"/>
      <c r="E62" s="29"/>
      <c r="F62" s="30"/>
      <c r="G62" s="29"/>
      <c r="H62" s="29"/>
      <c r="I62" s="67"/>
      <c r="J62" s="21"/>
      <c r="K62"/>
    </row>
    <row r="63" spans="2:11" s="25" customFormat="1" ht="12.75" customHeight="1" x14ac:dyDescent="0.25">
      <c r="F63" s="26"/>
      <c r="G63" s="27" t="s">
        <v>14</v>
      </c>
      <c r="H63" s="27"/>
      <c r="I63" s="109"/>
      <c r="J63" s="27"/>
      <c r="K63"/>
    </row>
    <row r="64" spans="2:11" s="25" customFormat="1" ht="12.75" customHeight="1" x14ac:dyDescent="0.25">
      <c r="F64" s="26"/>
      <c r="G64" s="27" t="s">
        <v>15</v>
      </c>
      <c r="H64" s="27"/>
      <c r="I64" s="90"/>
      <c r="J64" s="27"/>
    </row>
    <row r="65" spans="3:11" s="25" customFormat="1" ht="12.75" customHeight="1" x14ac:dyDescent="0.2">
      <c r="D65" s="91"/>
      <c r="E65" s="29"/>
      <c r="F65" s="30"/>
      <c r="G65" s="26" t="s">
        <v>16</v>
      </c>
      <c r="H65" s="26"/>
      <c r="I65" s="90"/>
      <c r="J65" s="27"/>
      <c r="K65" s="92"/>
    </row>
    <row r="66" spans="3:11" s="23" customFormat="1" ht="12.75" customHeight="1" x14ac:dyDescent="0.2">
      <c r="D66" s="91"/>
      <c r="E66" s="29"/>
      <c r="F66" s="30"/>
      <c r="G66" s="29"/>
      <c r="H66" s="29"/>
      <c r="I66" s="90"/>
    </row>
    <row r="67" spans="3:11" s="23" customFormat="1" ht="9.6" x14ac:dyDescent="0.2">
      <c r="C67" s="23" t="s">
        <v>202</v>
      </c>
      <c r="E67" s="23" t="s">
        <v>203</v>
      </c>
      <c r="F67" s="24"/>
      <c r="I67" s="129" t="s">
        <v>204</v>
      </c>
      <c r="J67" s="29"/>
    </row>
  </sheetData>
  <mergeCells count="6">
    <mergeCell ref="C1:I1"/>
    <mergeCell ref="C2:I2"/>
    <mergeCell ref="C3:I3"/>
    <mergeCell ref="C9:I9"/>
    <mergeCell ref="C6:C8"/>
    <mergeCell ref="D6:G8"/>
  </mergeCells>
  <printOptions horizontalCentered="1"/>
  <pageMargins left="0.5" right="0" top="0.196850393700787" bottom="0.39370078740157499" header="0" footer="0.39370078740157499"/>
  <pageSetup scale="96" orientation="portrait" r:id="rId1"/>
  <headerFooter alignWithMargins="0">
    <oddFooter>&amp;RHoja &amp;P de &amp;N</oddFooter>
  </headerFooter>
  <rowBreaks count="1" manualBreakCount="1">
    <brk id="61"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FACTIBILIDAD</vt:lpstr>
      <vt:lpstr>TECHUMBRE SEC GRAL 8</vt:lpstr>
      <vt:lpstr>FACTIBILIDAD!Área_de_impresión</vt:lpstr>
      <vt:lpstr>'TECHUMBRE SEC GRAL 8'!Área_de_impresión</vt:lpstr>
      <vt:lpstr>FACTIBILIDAD!Títulos_a_imprimir</vt:lpstr>
      <vt:lpstr>'TECHUMBRE SEC GRAL 8'!Títulos_a_imprimir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2022-08-18T18:26:02Z</cp:lastPrinted>
  <dcterms:created xsi:type="dcterms:W3CDTF">2014-06-26T15:10:42Z</dcterms:created>
  <dcterms:modified xsi:type="dcterms:W3CDTF">2023-07-02T20:46:25Z</dcterms:modified>
</cp:coreProperties>
</file>