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C:\Users\Ruben\Desktop\2023\Bases de Licitacion\Estatales\074_Techumbre Esc Prim Carlos Fuentes\"/>
    </mc:Choice>
  </mc:AlternateContent>
  <xr:revisionPtr revIDLastSave="0" documentId="13_ncr:1_{0ABC827E-47F0-42AC-BB88-2E3D7394EA93}" xr6:coauthVersionLast="47" xr6:coauthVersionMax="47" xr10:uidLastSave="{00000000-0000-0000-0000-000000000000}"/>
  <bookViews>
    <workbookView xWindow="-108" yWindow="-108" windowWidth="23256" windowHeight="12576" firstSheet="1" activeTab="1" xr2:uid="{00000000-000D-0000-FFFF-FFFF00000000}"/>
  </bookViews>
  <sheets>
    <sheet name="FACTIBILIDAD" sheetId="36" state="hidden" r:id="rId1"/>
    <sheet name="TECH-PRIM CARLOS -JUNTA" sheetId="38" r:id="rId2"/>
  </sheets>
  <definedNames>
    <definedName name="_xlnm.Print_Area" localSheetId="0">FACTIBILIDAD!$B$1:$G$96</definedName>
    <definedName name="_xlnm.Print_Area" localSheetId="1">'TECH-PRIM CARLOS -JUNTA'!$C$1:$I$57</definedName>
    <definedName name="_xlnm.Print_Titles" localSheetId="0">FACTIBILIDAD!$1:$9</definedName>
    <definedName name="_xlnm.Print_Titles" localSheetId="1">'TECH-PRIM CARLOS -JUNTA'!$1:$11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36" l="1"/>
  <c r="G15" i="36"/>
  <c r="G16" i="36"/>
  <c r="G19" i="36"/>
  <c r="G20" i="36"/>
  <c r="G21" i="36"/>
  <c r="G22" i="36"/>
  <c r="G23" i="36"/>
  <c r="G24" i="36"/>
  <c r="G25" i="36"/>
  <c r="G26" i="36"/>
  <c r="G27"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9" i="36"/>
  <c r="G60" i="36"/>
  <c r="G61" i="36"/>
  <c r="G62" i="36"/>
  <c r="G63" i="36"/>
  <c r="G64" i="36"/>
  <c r="G65" i="36"/>
  <c r="G66" i="36"/>
  <c r="G68" i="36"/>
  <c r="G69" i="36"/>
  <c r="G70" i="36"/>
  <c r="G71" i="36"/>
  <c r="G72" i="36"/>
  <c r="G73" i="36"/>
  <c r="G74" i="36"/>
  <c r="G75" i="36"/>
  <c r="G76" i="36"/>
  <c r="G77" i="36"/>
  <c r="G78" i="36"/>
  <c r="G67" i="36" l="1"/>
  <c r="G58" i="36"/>
  <c r="G28" i="36"/>
  <c r="G18" i="36"/>
  <c r="G17" i="36"/>
  <c r="G14" i="36"/>
  <c r="G87" i="36" l="1"/>
  <c r="G86" i="36"/>
  <c r="G85" i="36"/>
  <c r="G84" i="36"/>
  <c r="G83" i="36"/>
  <c r="G82" i="36"/>
  <c r="G81" i="36"/>
  <c r="G88" i="36" l="1"/>
  <c r="G12" i="36" l="1"/>
  <c r="G79" i="36" l="1"/>
  <c r="G90" i="36"/>
  <c r="G91" i="36" s="1"/>
  <c r="G92" i="36" s="1"/>
</calcChain>
</file>

<file path=xl/sharedStrings.xml><?xml version="1.0" encoding="utf-8"?>
<sst xmlns="http://schemas.openxmlformats.org/spreadsheetml/2006/main" count="301" uniqueCount="195">
  <si>
    <t>R. AYUNTAMIENTO, CD. REYNOSA, TAM.</t>
  </si>
  <si>
    <t>SECRETARIA DE OBRAS PUBLICAS</t>
  </si>
  <si>
    <t>CATALOGO DE CONCEPTOS INTERNO</t>
  </si>
  <si>
    <t>Clave</t>
  </si>
  <si>
    <t>D  e  s  c  r  i  p  c  i  ó  n</t>
  </si>
  <si>
    <t>Unidad</t>
  </si>
  <si>
    <t>Cantidad</t>
  </si>
  <si>
    <t>P. Unitario</t>
  </si>
  <si>
    <t>Importe</t>
  </si>
  <si>
    <t xml:space="preserve">   PRELIMINARES</t>
  </si>
  <si>
    <t>M3</t>
  </si>
  <si>
    <t xml:space="preserve">      CARGA MECÁNICA Y ACARREO EN CAMIÓN DEL MATERIAL PRODUCTO DE CORTE A TIRO LIBRE FUERA DE LA OBRA, VOLUMEN MEDIDO COMPACTO, INCLUYE: EQUIPO, HERRAMIENTA Y MANO DE OBRA.</t>
  </si>
  <si>
    <t xml:space="preserve">   INSTALACIONES</t>
  </si>
  <si>
    <t>PZA</t>
  </si>
  <si>
    <t>SUBTOTAL</t>
  </si>
  <si>
    <t>IVA 16%</t>
  </si>
  <si>
    <t>TOTAL</t>
  </si>
  <si>
    <t>M</t>
  </si>
  <si>
    <t>M2</t>
  </si>
  <si>
    <t>ML</t>
  </si>
  <si>
    <t>CAJA</t>
  </si>
  <si>
    <t>POZO</t>
  </si>
  <si>
    <t xml:space="preserve"> </t>
  </si>
  <si>
    <t xml:space="preserve">      RENIVELACION DE CAJA DE VALVULAS DE TIPO 1 ( DE 0.98 X 0.98 X 0.87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</si>
  <si>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CAJA DE VALVULAS DE TIPO 2 ( DE 1.28 X 1.18 X 1.27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</si>
  <si>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</si>
  <si>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DESARROLLO URBANO Y MEDIO AMBIENTE</t>
  </si>
  <si>
    <t>KG</t>
  </si>
  <si>
    <t>1005-01</t>
  </si>
  <si>
    <t>1130-01</t>
  </si>
  <si>
    <t>EXT-02</t>
  </si>
  <si>
    <t>1131-06</t>
  </si>
  <si>
    <t>1131-05</t>
  </si>
  <si>
    <t>3110-08</t>
  </si>
  <si>
    <t>JGO</t>
  </si>
  <si>
    <t>1140-02</t>
  </si>
  <si>
    <t>HR</t>
  </si>
  <si>
    <t>3111-38</t>
  </si>
  <si>
    <t>1000-28</t>
  </si>
  <si>
    <t>9000-05</t>
  </si>
  <si>
    <t>9002-05</t>
  </si>
  <si>
    <t>M3-KM</t>
  </si>
  <si>
    <t>INT-02</t>
  </si>
  <si>
    <t>INTER</t>
  </si>
  <si>
    <t>1000-20</t>
  </si>
  <si>
    <t>1000-04</t>
  </si>
  <si>
    <t>1040-02</t>
  </si>
  <si>
    <t>1103-02</t>
  </si>
  <si>
    <t>1130-02</t>
  </si>
  <si>
    <t>A3</t>
  </si>
  <si>
    <t>9060 04</t>
  </si>
  <si>
    <t>3111-39</t>
  </si>
  <si>
    <t>8037 03</t>
  </si>
  <si>
    <t>9060 09</t>
  </si>
  <si>
    <t>1150 01B</t>
  </si>
  <si>
    <t>PV16-01</t>
  </si>
  <si>
    <t>INT-06</t>
  </si>
  <si>
    <t>8037 08C</t>
  </si>
  <si>
    <t>1104-02</t>
  </si>
  <si>
    <t>MOVILIDAD, DESARROLLO URBANO Y MEDIO AMBIENTE</t>
  </si>
  <si>
    <t>OBRA CIVIL</t>
  </si>
  <si>
    <t xml:space="preserve">TRAZO Y NIVELACION DEL AREA DE TRABAJO </t>
  </si>
  <si>
    <t xml:space="preserve">TRAZO Y CORTE CON CORTADORA DE DISCO EN PAVIMENTO DE CONCRETO </t>
  </si>
  <si>
    <t>1000-05</t>
  </si>
  <si>
    <t xml:space="preserve">RUPTURA Y DEMOLICION DE PAVIMENTO CONCRETO </t>
  </si>
  <si>
    <t xml:space="preserve">EXCAVACION A MANO PARA ZANJAS EN MATERIAL COMUN EN SECO HASTA 2.00 M DE PROFUNDIDAD </t>
  </si>
  <si>
    <t xml:space="preserve">EXCAVACION  CON EQUIPO PARA ZANJAS EN MATERIAL COMUN EN SECO EN ZONA B DE 0.00 A 2.00 M DE PROFUNDIDAD </t>
  </si>
  <si>
    <t xml:space="preserve">EXCAVACION A MANO PARA ZANJAS EN MATERIAL COMUN EN AGUA  HASTA 2.00 M DE PROFUNDIDAD </t>
  </si>
  <si>
    <t xml:space="preserve">EXCAVACION CON EQUIPO  PARA ZANJAS EN MATERIAL COMUN EN AGUA EN ZONA B DE 0.00 A 2.00 M DE PROFUNDIDAD </t>
  </si>
  <si>
    <t>PLANTILLA EN ZANJAS PARA INSTALAR TUBERIA DE PILANCON</t>
  </si>
  <si>
    <t xml:space="preserve">EXTRACCION DE TUBERIA DE CONCRETO DAÑADA DE 20 CM DE DIAMETRO </t>
  </si>
  <si>
    <t>EXT-06</t>
  </si>
  <si>
    <t xml:space="preserve">EXTRACCION DE TUBERIA DE CONCRETO DAÑADA DE 45 CM DE DIAMETRO </t>
  </si>
  <si>
    <t>INSTALACION DE TUBERIA PVC SANITARIO SERIE METRICA (SERIE-20) DE 8"</t>
  </si>
  <si>
    <t>ACARREO DE TUBERIA DE PVC SANITARIO SERIE METRICA (SERIE-20) DE 8"</t>
  </si>
  <si>
    <t>INSTALACION DE TUBERIA PVC SANITARIO NOVAFORT 18" DE DIAMETRO</t>
  </si>
  <si>
    <t>A8-B</t>
  </si>
  <si>
    <t xml:space="preserve">ACARREO DE TUBERIA DE PVC NOVAFORT DE 18" DIAMETRO </t>
  </si>
  <si>
    <t xml:space="preserve">RELLENO EN ZANJAS COMPACTADO AL 90 % DE PROCTOR CON MATERIAL PRODUCTO DE BANCO </t>
  </si>
  <si>
    <t>RELLENO EN ZANJAS COMPACTADO AL 90 % DE PROCTOR CON MATERIAL PRODUCTO DE EXCAVACION</t>
  </si>
  <si>
    <t xml:space="preserve">REPOSICION DE TOMA DOMICILIARIA DE 1/2" DE DIAMETRO </t>
  </si>
  <si>
    <t>REP</t>
  </si>
  <si>
    <t>DESCARGA DOMICILIARIA DE 6" DE DIAMETRO (6.00 M DE "B") SUM-MO (PVC)</t>
  </si>
  <si>
    <t>DES</t>
  </si>
  <si>
    <t>RENIVELACION DE POZO DE VISITA, INCLUYE EXCAVACION, RELLENO, CIMBRA, TABIQUE, CONCRETO, ETC.</t>
  </si>
  <si>
    <t xml:space="preserve">SUMINISTRO E INSTALACION DE BROCAL Y TAPA DE POLIETILENO SANITARIO (PESADO) PARA POZO DE VISITA </t>
  </si>
  <si>
    <t>1001-11</t>
  </si>
  <si>
    <t xml:space="preserve">REPOSICION DE PAVIMENTO DE CONCREO F'C=200 KG/CM 2 DE 15 CM DE ESPESOR </t>
  </si>
  <si>
    <t>ADEME METALICO DESLIZANTE</t>
  </si>
  <si>
    <t>BOMBEO Y ACHIQUE CON BOMBA AUTOCEBANTE PROPIEDAD DEL CONTRATISTA DE 3" DE DIAMETRO Y 6 H.P.</t>
  </si>
  <si>
    <t>LIMPIEZA Y BARRIDO DEL AREA</t>
  </si>
  <si>
    <t>DESAZOLVE Y LIMPIEZA, RETIRO DE  MATERIAL DENTRO DEL POZO DE VISITA DE 4.00 M DE PROFUNDIDAD Y 18 " A 24" DIAMETRO</t>
  </si>
  <si>
    <t xml:space="preserve">SEÑALAMIENTO, DESVIOS, BANDEREROS Y LUCES NECESARIAS </t>
  </si>
  <si>
    <t>ACARREO PRIMER KILOMETRO PRODUCTO DE EXCAVACION EN CAMION INCLUYE CARGA MECANICA</t>
  </si>
  <si>
    <t xml:space="preserve">ACARREO KILOMETROS SUBSECUENTES AL  PRIMER KILOMETRO PRODUCTO DE EXCAVACION EN CAMION </t>
  </si>
  <si>
    <t>INTERCONEXION EN TUIBERIA DE 45 CM DE DIAMETRO A LOS POZOS DE VISITA</t>
  </si>
  <si>
    <t>INTERCONEXION EN TUIBERIA DE 20 CM DE  DIAMETRO A LOS POZOS DE VISITA</t>
  </si>
  <si>
    <t>TUBO PVC SANITARIO NOVAFORT DE 18" DE DIAMETRO (SUMINISTRO)</t>
  </si>
  <si>
    <t>TUBO PVC SANITARIO SERIE METRICA (SERIE-20) DE 8" DE DIAMETRO</t>
  </si>
  <si>
    <t xml:space="preserve">EXCAVACION A MANO PARA ZANJA EN MATERIAL "C" EN SECO HASTA ZONA B DE 0.00 A  A 2.00 M DE PROFUNDIDAD </t>
  </si>
  <si>
    <t xml:space="preserve">PLANTILLA APISONADA AL 85 % PROCTOR EN ZANJAS CON MATERIAL PRODUCTO DE BANCO </t>
  </si>
  <si>
    <t>INSTALACION DE TUBERIA PVC SANITARIO SERIE METRICA (SERIE-20)  DE 12 "</t>
  </si>
  <si>
    <t>ACARREO DE TUBERIA PVC SANITARIO SERIE METRICA (SERE-20) DE 12"</t>
  </si>
  <si>
    <t>1131 05</t>
  </si>
  <si>
    <t xml:space="preserve">POZO DE VISITA TIPO COMUN HASTA 1.25 M DE PROFUNDIDAD INCLUYE BROCAL Y TAPA Fo. Fo. </t>
  </si>
  <si>
    <t xml:space="preserve">POZO DE VISITA TIPO COMUN HASTA 2.00 M DE PROFUNDIDAD INCLUYE BROCAL Y TAPA Fo. Fo. </t>
  </si>
  <si>
    <t xml:space="preserve">POZO DE VISITA TIPO COMUN HASTA 2.75 M DE PROFUNDIDAD INCLUYE BROCAL Y TAPA Fo. Fo. </t>
  </si>
  <si>
    <t xml:space="preserve">POZO DE VISITA TIPO COMUN HASTA 3.50 M DE PROFUNDIDAD INCLUYE BROCAL Y TAPA Fo. Fo. </t>
  </si>
  <si>
    <t xml:space="preserve">POZO DE VISITA TIPO COMUN HASTA 4.00 M DE PROFUNDIDAD INCLUYE BROCAL Y TAPA Fo. Fo. </t>
  </si>
  <si>
    <t xml:space="preserve">POZO DE VISITA TIPO COMUN HASTA 4.25 M DE PROFUNDIDAD INCLUYE BROCAL Y TAPA Fo. Fo. </t>
  </si>
  <si>
    <t xml:space="preserve">POZO DE VISITA TIPO COMUN HASTA 4.75 M DE PROFUNDIDAD INCLUYE BROCAL Y TAPA Fo. Fo. </t>
  </si>
  <si>
    <t>DESAZOLVE, LIMPIEZA, RETIRO DE MATERIAL DENTRO DEL POZO DE VISITA DE 2.00 M DE PROFUNDIDAD  Y 8" A 12"</t>
  </si>
  <si>
    <t>INT-04</t>
  </si>
  <si>
    <t>INTERCONEXION EN TUBERIA DE 30 CM DE DIAM A LOS POZOS DE VISITA</t>
  </si>
  <si>
    <t>8007-5D</t>
  </si>
  <si>
    <t>TUBO PVC SANITARIO SERIE METRICA (SERIE-20) DE 12" DE DIAMETRO</t>
  </si>
  <si>
    <t xml:space="preserve">TRAZO Y CORTE CON CORTADORA DE DISCO EN PAVIMENTO ASFALTICO </t>
  </si>
  <si>
    <t xml:space="preserve">RUPTURA Y DEMOLICION DE PAVIMENTO ASFALTICO </t>
  </si>
  <si>
    <t>1102-02</t>
  </si>
  <si>
    <t xml:space="preserve">EXCAVACION CON EQUIPO PARA ZANJA EN MATERIAL COMUN EN SECO EN ZONA B DE 0.00 A 2.00 M  DE PROFUNDIDAD </t>
  </si>
  <si>
    <t xml:space="preserve">EXCAVACION CON EQUIPO PARA ZANJA EN MATERIAL COMUN ENAGUA  EN ZONA B DE 0.00 A 2.00 M  DE PROFUNDIDAD </t>
  </si>
  <si>
    <t>ACARREO DE TUBERIA PVC SANITARIO SERIE METRICA (SERIE-20) DE 8"</t>
  </si>
  <si>
    <t>RELLENO EN ZANJAS COMPACTADOAL 90 % DE PROCTOR CON MATERIAL PRODUCTO DE EXCAVACION</t>
  </si>
  <si>
    <t>3060-05</t>
  </si>
  <si>
    <t xml:space="preserve">POZO DE VISITA TIPO COMUN HASTA 2.00M DE PROFUNDIDAD INCLUYE BROCAL Y TAPA DE Fo. Fo. </t>
  </si>
  <si>
    <t>3060-07</t>
  </si>
  <si>
    <t xml:space="preserve">POZO DE VISITA TIPO COMUN HASTA 2.50M DE PROFUNDIDAD INCLUYE BROCAL Y TAPA DE Fo. Fo. </t>
  </si>
  <si>
    <t>2302 01</t>
  </si>
  <si>
    <t>REPOSICION DE TOMA DOMICILIARIA DE 1/2" DE DIAMETRO</t>
  </si>
  <si>
    <t>1001-06</t>
  </si>
  <si>
    <t>REPOSICION DE PAVIMENTO ASFALTICO CON CARPETA DE 7.5 CM DE ESPESOR</t>
  </si>
  <si>
    <t>1005 03</t>
  </si>
  <si>
    <t xml:space="preserve">LIMPIEZA Y BARRIDO DEL AREA </t>
  </si>
  <si>
    <t>DESAZOLVE, LIMPIEZA, RETIRO DE MATERIAL DENTRO DEL POZO DE VISITA DE 2.00 M DE PROFUNDIDAD Y 8" A 12 " DIAMETRO</t>
  </si>
  <si>
    <t>2000 28</t>
  </si>
  <si>
    <t>SEÑALAMIENTO, DESVIOS, BANDEREROS Y LUCES NECESARIAS</t>
  </si>
  <si>
    <t>1000 21</t>
  </si>
  <si>
    <t>TRAZO Y CORTE CON CORTADORA DE DISCO EN PAVIMENTO DE CONCRETO</t>
  </si>
  <si>
    <t>1010-02</t>
  </si>
  <si>
    <t xml:space="preserve">EXCAVACION A MANO PARA ZANJAS EN MATERIAL COMUN EN SECO HASTA 2.00  M DE PROFUNDIDAD </t>
  </si>
  <si>
    <t xml:space="preserve">EXCAVACION A MANO PARA ZANJA EN MATERIAL COMUN EN AGUA HASTA 2.00 M DE PROFUNDIDAD </t>
  </si>
  <si>
    <t>1130 05</t>
  </si>
  <si>
    <t>MUNICIPIO DE REYNOSA, TAMAULIPAS</t>
  </si>
  <si>
    <t>I</t>
  </si>
  <si>
    <t>I-3</t>
  </si>
  <si>
    <t>I-1</t>
  </si>
  <si>
    <t>I-2</t>
  </si>
  <si>
    <t>I-4</t>
  </si>
  <si>
    <t>4001051-B</t>
  </si>
  <si>
    <t xml:space="preserve">      LIMPIA, TRAZO Y NIVELACIÓN DEL TERRENO EN ÁREA EDIFICABLE. (ESTRUCTURA METALICA). INC. DESHIERBE Y RETIRO DE MALEZA, EQUIPO TOPOGRÁFICO, BANCOS DE NIVEL, MOJONERAS, MATERIALES, DESPERDICIOS, LIMPIEZA Y RETIRO DE SOBRANTES FUERA DE OBRA, FLETES, EQUIPO, HERRAMIENTA Y MANO DE OBRA.  Y TODO LO NECESARIO PARA SU CORRECTA EJECUCION.</t>
  </si>
  <si>
    <t xml:space="preserve">      CORTE CON CORTADORA DE DISCO EN PISOS DE CONCRETO HIDRAULICO PARA DEMOLICIÓN DEL MISMO, INCLUYE TRAZO Y MATERIALES, MANO DE OBRA, HERRAMIENTA, EQUIPO, LIMPIEZA DEL AREA DE TRABAJO Y TODO LO NECESARIO PARA SU CORRECTA EJECUCIÓN, EN OBRAS DE PAVIMENTACION.</t>
  </si>
  <si>
    <t xml:space="preserve">   CIMENTACION</t>
  </si>
  <si>
    <t xml:space="preserve">      PLANTILLA PARA DESPLANTE DE 5 CM. DE ESPESOR, DE CONCRETO HIDRÁULICO F'C =100 KG/CM2, INCLUYE: MATERIALES, HERRAMIENTA, EQUIPO, MANO DE OBRA Y TODO LO NECESARIO PARA SU CORRECTA EJECUCION.</t>
  </si>
  <si>
    <t xml:space="preserve">      ACERO DE REFUERZO EN CIMENTACIÓN, LIMITE ELÁSTICO F'Y=4200 KG/CM2. (CORRUGADA # 3) 3/8" Ø, INCLUYE:  HERRAMIENTA, MATERIALES, EQUIPO, MANO DE OBRA Y TODO LO NECESARIO PARA SU CORRECTA EJECUCION.</t>
  </si>
  <si>
    <t xml:space="preserve">      ACERO DE REFUERZO EN CIMENTACION #5  F'Y 4200 KG/CM2. INCLUYE: SUMINISTRO, HABILITADO, ARMADO, TRASLAPES, GANCHOS SILLETAS Y DESPERDICIOS, INCLUYE, HERRAMIENTA, MATERIALES, EQUIPO, MANO DE OBRA Y TODO LO NESARARIO PARA SU CORRECTA EJECUCION.</t>
  </si>
  <si>
    <t xml:space="preserve">      CIMBRA NO APARENTE, INCLUYENDO OBRA FALSA Y DESCIMBRADO EN CIMENTACIÓN, INCLUYE CIMBRADO Y DESCIMBRADO, HERRAMIENTA, MATERIALES, EQUIPO, MANO DE OBRA Y TODO LO NECESARIO PARA SU CORRECTA EJECUCION.</t>
  </si>
  <si>
    <t xml:space="preserve">      CONCRETO HIDRÁULICO EN CIMENTACIÓN, SIN INCLUIR MOLDES Y OBRA FALSA, RESISTENCIA F'C =250 KG/CM2, INCLUYE: COLOCADO, VIBRADO Y CURADO, HERRAMIENTA, MANO DE OBRA Y TODO LO NECESARIO PARA SU CORRECTA EJECUCION.</t>
  </si>
  <si>
    <t xml:space="preserve">      RELLENO DE ZANJAS PARA CIMENTACIONES CON MATERIAL PRODUCTO DE LA EXCAVACIÓN, COMPACTADO AL 90% DE LA PRUEBA PROCTOR EN CAPAS DE 20 CM: DE ESPESOR. INCLUYE: ACARREOS, TRASPALEOS, INCORPORACIÓN DE AGUA, LIMPIEZA Y RETIRO DE SOBRANTES DE OBRA, EQUIPO, HERRAMIENTA Y MANO DE OBRA Y TODO LO NECESARIO PARA SU CORRECTA EJECUCION.</t>
  </si>
  <si>
    <t xml:space="preserve">      SUMINISTRO Y COLOCACIÓN DE CEMENTO GROUT. INCLUYE: MATERIAL, MANO DE OBRA, NIVELACIÓN, HERRAMIENTA, LIMPIEZAS, RETIRO DE SOBRANTES FUERA DE LA OBRA,  EQUIPO Y TODO LO NECESARIO PARA SU CORRECTA EJECUCION.</t>
  </si>
  <si>
    <t xml:space="preserve">   ESTRUCTURA METALICA</t>
  </si>
  <si>
    <t xml:space="preserve">      SUMINISTRO, HABILITADO Y MONTAJE DE ESTRUCTURA DE ACERO SOLDADA ASTM-A36 (COLUMNAS, CABRILLAS, CARGADORES, PLACAS, Y TENSORES). INCLUYE: PRIMARIO EPÓXICO ANTICORROSIVO BLANCO DE ALTO DESEMPEÑO OSEL ORO O SIMILAR EN CALIDAD A DOS MANOS, FLETES Y ACARREOS HASTA EL LUGAR DE LA OBRA, HERRAMIENTA, ANDAMIOS,  EQUIPO Y TODAS LAS PRUEBAS DE CALIDAD REQUERIDAS COMO SOLDADORES, PRUEBAS DE ULTRASONIDO, RADIOGRÁFICA, PARTÍCULAS MAGNÉTICAS Y LIQUIDO PENETRANTE, A CUALQUIER ALTURA Y TODO LO NECESARIO PARA SU CORRECTO FUNCIONAMIENTO.</t>
  </si>
  <si>
    <t xml:space="preserve">      SUMINISTRO, HABILITADO Y MONTAJE DE ESTRUCTURA DE ACERO SOLDADA ASTM-A500B (PERFILES ESTRUCTURALES HUECOS). INCLUYE: PRIMARIO EPÓXICO ANTICORROSIVO BLANCO DE ALTO DESEMPEÑO OSEL ORO O SIMILAR EN CALIDAD A DOS MANOS, FLETES Y ACARREOS HASTA EL LUGAR DE LA OBRA, HERRAMIENTA, ANDAMIOS,  EQUIPO Y TODAS LAS PRUEBAS DE CALIDAD REQUERIDAS COMO SOLDADORES, PRUEBAS DE ULTRASONIDO, RADIOGRÁFICA, PARTÍCULAS MAGNÉTICAS Y LIQUIDO PENETRANTE, A CUALQUIER ALTURA Y TODO LO NECESARIO PARA SU CORRECTO FUNCIONAMIENTO.</t>
  </si>
  <si>
    <t xml:space="preserve">      SUMINISTRO, HABILITADO Y MONTAJE DE ESTRUCTURA DE ACERO SOLDADA ASTM-A513 (PERFILES ESTRUCTURALES C). INCLUYE: PRIMARIO EPÓXICO ANTICORROSIVO BLANCO DE ALTO DESEMPEÑO OSEL ORO O SIMILAR EN CALIDAD A DOS MANOS, FLETES Y ACARREOS HASTA EL LUGAR DE LA OBRA, HERRAMIENTA, ANDAMIOS,  EQUIPO Y TODAS LAS PRUEBAS DE CALIDAD REQUERIDAS COMO SOLDADORES, PRUEBAS DE ULTRASONIDO, RADIOGRÁFICA, PARTÍCULAS MAGNÉTICAS Y LIQUIDO PENETRANTE, A CUALQUIER ALTURA Y TODO LO NECESARIO PARA SU CORRECTO FUNCIONAMIENTO.</t>
  </si>
  <si>
    <t xml:space="preserve">      SUMINISTRO, HABILITADO, COLOCACIÓN LAMINA GALVANIZADA TROQUELADA CAL. 24 MCA. ZINTRO, R-101, O SIMILAR EN CALIDAD, DURACION Y TIEMPO DE GARANTIA, INCLUYE: CABALLETE, ELEMENTOS DE FIJACION, ACARREOS, MANIOBRAS, DESPERDICIO, TRASLAPES, FLETES, LIMPIEZA, RETIRO DE SOBRANTES FUERA DE LA OBRA, EQUIPO, HERRAMIENTA Y MANO DE OBRA A CUALQUIER ALTURA.</t>
  </si>
  <si>
    <t xml:space="preserve">      FABRICACIÓN Y COLOCACIÓN DE CANALÓN DE LÁMINA GALVANIZADA CALIBRE 18 SECCIÓN VARIABLE, PARA CAPTACIÓN Y DESAGÜE DE AGUA PLUVIAL EN TECHUMBRE DE LÁMINA (89 CM DE DESARROLLO), INCLUYE: MATERIALES, MANO DE OBRA, FLETE, ACARREOS, ELEVACIÓN, DESPERDICIOS, CORTES, TRASLAPES, AJUSTES, HERRAMIENTA Y EQUIPO.</t>
  </si>
  <si>
    <t xml:space="preserve">      PISO FIRME DE CONCRETO F´C=150 KG/CM2 DE 10 CM DE ESPESOR, ARMADO CON MALLA ELECTROSOLDADA 6-6, 10/10, ACABADO ESCOBILLADO CON BROCHA DE PELO, JUNTAS FRÍAS, ACABADO CON VOLTEADOR. INCLUYE: CIMBRA, ACARREOS, NIVELACIÓN, MATERIALES Y MANO DE OBRA.</t>
  </si>
  <si>
    <t xml:space="preserve">      BAJADA DE AGUA PLUVIAL CON TUBO DE PVC SANITARIO DE 6" DE DIAM Y 6 M DE ALTURA, FIJO A COLUMNA METALICA CON ABRAZADERAS. INCLUYE, CONEXIONES A CANALON,  HERRAMIENTA, MATERIALES, EQUIPO, MANO DE OBRA Y TODO LO NECESARIO PARA SU CORRECTA EJECUCION.</t>
  </si>
  <si>
    <t xml:space="preserve">      CANALIZACION SUBTERRANEA CON TUBERIA POLIDUCTO PVC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</si>
  <si>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 xml:space="preserve">      CANALIZACION AEREA CON TUBERIA GALVANIZADA DE 25 MM DE DIAMETRO, PARA ALIMENTACION DE ALUMBRADO EXTERIOR Y CABLEADO CON 2 CABLES CAL. 12 + 1 CABLE CAL. 12 DESNUDO. INCLUYE: FIJACION DE TUBERIA A ESTRUCTURA METALICA, CONEXION ELECTRICA A CIRCUITO, CONEXION DE CIRCUITO A FOTOCELDA, MATERIALES, EQUIPO, HERRAMIENTA, MANO DE OBRA Y TODO LO NECESARIO PARA SU CORRECTA INSTALACION.</t>
  </si>
  <si>
    <t xml:space="preserve">      SUMINISTRO E INSTALACION DE LUMINARIA TIPO LED SUSPENDIDO A CUALQUIER ALTURA, MARCA  CONSTRULITA, MODELO CAUSAR IN 8031 N BN A DE 75 W, 100/277V, 12,674 LM, 60Hz, O SIMILAR, INCLUYE: CAJA GALVANIZADA TIPO CHALUPA FIJADA A ESTRUCTURA METALICA, CONEXIÓN A CIRCUITO ELECTRICO, MATERIALES, HERRAMIENTA, EQUIPO, MANO DE OBRA Y TODO LO NECESARIO PARA SU CORRECTA INSTALACION.</t>
  </si>
  <si>
    <t xml:space="preserve">      EXCAVACION CON EQUIPO PARA ZANJAS EN CUALQUIER TIPO DE MATERIAL Y A CUALQUIER PROFUNDIDAD, INCLUYE: EQUIPO, HERRAMIENTA Y MANO DE OBRA NECESARIA PARA LA CORRECTA EJECUCION DE LOS TRABAJOS.</t>
  </si>
  <si>
    <t xml:space="preserve">      SUMINISTRO Y COLOCACION DE ANCLAS TIPO "T" DE ACERO GRADO ASTM A307 DE 3/4" DE DIAMETRO Y 55 CMS DE DESAROLLO, CON PLACA DE 5 CM X 5 CM DE 1/2" DE ESPESOR. INCLUYE TUERCAS, ARANDELAS, TORNILLOS, MANO DE OBRA, HERRAMIENTA, EQUIPO Y TODO LO NECESARIO PARA SU CORRECTA EJECUCION.</t>
  </si>
  <si>
    <t xml:space="preserve">      SUMINISTRO E INSTALACION DE TUBO DE 6" Ø, DE PVC SANITARIO, PARA DESCARGA PLUVIAL. INCLUYE: TRAZO Y NIVELACION, EXCAVACION, PLANTILLA APISONADA CON MATERIAL PRODUCTO DE EXCAVACION SIN CONTROL DE LABORATORIO, MATERIALES, HERRAMIENTAS, EQUIPO, MANO DE OBRA Y TODO LO NECESARIO PARA SU CORRECTA INSTALACION Y FUNCIONAMIENTO.</t>
  </si>
  <si>
    <t xml:space="preserve">      CONSTRUCCION DE REGISTRO PLUVIAL DE 70 X 70 CM A MEDIDAS EXTERIORES DE 1.00 M DE PROFUNDIDAD. INCLUYE: FIRME DE CONCRETO DE F'c=150KG/CM2 DE 10 CM DE ESPESOR REFORZADO CON VRS. #3 @ 15 CM EN AMBOS SENTIDOS, MUROS DE BLOCK DE 10 X 20 X 40 CM JUNTEADO CON MORTERO CEMENTO-ARENA PROP. 1:4 RELLENO CON CONCRETO DE F'c=150KG/CM2, ZARPERO Y AFINE INTERIOR CON MORTERO CEMENTO-ARENA PROP. 1:4, BROCAL DE CONCRETO DE 10 X 25 CM DE REFORZADO CON 2 VRS. #3 Y GRAPAS #2 @ 15 CM, MARCO METALICO DE SOLERA DE 1" X 1/8" Y CONTRAMARCO DE ANGULO DE 1-1/4" X 1-1/4" CAL. 1/8" AHOGADO EN BROCAL, TAPA CON REJILLA METALICA TIPO IRVING CON SOLERA DE 1" X 1/8".</t>
  </si>
  <si>
    <t xml:space="preserve">      DEMOLICION DE REGISTRO ELECTRICO EXISTENTE DE 90 X 90 CM HASTA 1.00 M DE PROFUNDIDAD. INCLUYE: DESMANTELAMIENTO DE CANALIZACION EXISTENTE, MANIOBRAS, RETIRO DE TAPA METALICA, ACARREO DENTRO Y FUERA DE LA OBRA, DEL MATERIAL PRODUCTO DE DEMOLICION, RELLENOS CON MATERIAL DE BANCO TIPO CALICHE, HUMEDECIDO Y COMPACTADO, HERRAMIENTA, EQUIPO, MANO DE OBRA Y TODO LO NECESARIO PARA SU CORRECTA EJECUCION.</t>
  </si>
  <si>
    <t>8546873-A</t>
  </si>
  <si>
    <t xml:space="preserve">      SUMINISTRO Y COLOCACION DE TORNILLOS DE ACERO GRADO ASTM A325 DE 3/4" DE DIAMETRO POR 3" DE LARGO, INCLUYE: TUERCAS, ARANDELAS, TORNILLOS, MATERIAL, MANO DE OBRA, HERRAMIENTA, EQUIPO Y TODO LO NECESARIO PARA SU CORRECTA EJECUCION Y FUNCIONAMIENTO.</t>
  </si>
  <si>
    <t xml:space="preserve">      SUMINISTRO Y COLOCACION DE TORNILLOS DE ACERO GRADO ASTM A325 DE 5/8" DE DIAMETRO POR 2" DE LARGO, INCLUYE: TUERCAS, ARANDELAS, TORNILLOS, MATERIAL, MANO DE OBRA, HERRAMIENTA, EQUIPO Y TODO LO NECESARIO PARA SU CORRECTA EJECUCION Y FUNCIONAMIENTO.</t>
  </si>
  <si>
    <t xml:space="preserve">      CANALIZACION SUBTERRANEA PARA BAJA TENSION 220 VCA. INCLUYE: TUBERIA CONDUIT PVC DE PARED GRUESA DE 1-1/4" ( 32 MM ), 3 HILOS CAL. 6 AWG + 1 CABLE DE COBRE DESNUDO (AAC) CAL. 8, EXCAVACION, RELLENO, HUMEDECIDO Y COMPACTADO, MANIOBRAS, MATERIALES, HERRAMIENTA, EQUIPO, MANO DE OBRA Y TODO LO NECESARIO PARA SU CORRECTA INSTALACION.</t>
  </si>
  <si>
    <t xml:space="preserve">      CONSTRUCCION DE REGISTRO ELECTRICO DE 90 X 90 CM HASTA 1.00 M DE PROFUNDIDAD. INCLUYE: FIRME DE CONCRETO DE F'c=150KG/CM2 DE 10 CM DE ESPESOR REFORZADO CON VRS. #3 @ 15 CM EN AMBOS SENTIDOS, MUROS DE BLOCK DE 10 X 20 X 40 CM JUNTEADO CON MORTERO CEMENTO-ARENA PROP. 1:4 RELLENO CON CONCRETO DE F'c=150KG/CM2, ZARPERO Y AFINE INTERIOR CON MORTERO CEMENTO-ARENA PROP. 1:4, BROCAL DE CONCRETO DE 10 CM DE ESPESOR REFORZADO CON 2 VRS. #3 Y GRAPAS #2 @ 15 CM, MARCO METALICO DE 2-1/2" X 2-1/2" CAL. 3/16" Y CONTRAMARCO DE ANGULO DE 2" X 2" CAL. 3/16" AHOGADO EN BROCAL, TAPA DE CONCRETO HIDRAULICO DE F'c=150KG/CM2 REFORZADO CON VRS. #3 @ 15 CM EM AMBOS SENTIDOS.</t>
  </si>
  <si>
    <t xml:space="preserve">      DEMOLICIÓN DE CONCRETO REFORZADO EN PISOS. INC. LIMPIEZAS, MANIOBRAS, ACARREO DENTRO Y FUERA DE LA OBRA DEL MATERIAL PRODUCTO DE LA DEMOLICIÓN, , EQUIPO, HERRAMIENTA Y MANO DE OBRA</t>
  </si>
  <si>
    <t xml:space="preserve">      DESMANTELAMIENTO DE ESTRUCTURA METALICA SOLDADA A CUALQUIER ALTURA. INCLUYE: RETIRO Y DEMOLICION DE LUMINARIA Y PEDESTAL CENTRAL, DESMANTELAMIENTO DE LUMINARIA EXISTENTE Y              RETIRO DE MATERIAL FUERA DE LA OBRA A LUGAR INDICADO POR SUPERVISION, MATERIALES, EQUIPO, MANO DE OBRA, HERRAMIENTA, ANDAMIOS Y TODO LO REQUERIDO PARA SU CORRECTO FUNCIONAMIENTO.</t>
  </si>
  <si>
    <t>CONSTRUCCION DE TECHADO EN AREA DE IMPARTICION DE EDUCACION FISICA EN ESCUELA PRIMARIA CARLOS FUENTES MACIAS UBICADO EN CALLE PASEO PLAYA DIAMANTE  EN LA COLONIA VILLAS DIAMANTE, EN EL MUNICIPIO REYNOSA, TAMAULIPAS.</t>
  </si>
  <si>
    <t>P.U. Con Letra</t>
  </si>
  <si>
    <t xml:space="preserve">LICITACION PÚBLICA: </t>
  </si>
  <si>
    <t>AE-15</t>
  </si>
  <si>
    <t xml:space="preserve">DESCRIPCION DE LA OBRA: </t>
  </si>
  <si>
    <t>INICIO</t>
  </si>
  <si>
    <t>TERMINACION</t>
  </si>
  <si>
    <t>PLAZO DE EJECUCION</t>
  </si>
  <si>
    <t>Construcción de Techado en Area de Impartición de Educación Fisica en Escuela Primaria Carlos Fuentes Macias ubicado en calle Paseo Playa Diamante  en la Colonia Villas Diamante, en el Municipio Reynosa, Tamaulipas.</t>
  </si>
  <si>
    <t>57057002-074-2023</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</si>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</sst>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1"/>
      <name val="Tahoma"/>
      <family val="2"/>
    </font>
    <font>
      <sz val="10"/>
      <name val="Arial"/>
      <family val="2"/>
    </font>
    <font>
      <sz val="8"/>
      <name val="Swis721 Lt BT"/>
      <family val="2"/>
    </font>
    <font>
      <sz val="7"/>
      <name val="Arial"/>
      <family val="2"/>
    </font>
    <font>
      <b/>
      <sz val="8"/>
      <name val="Swis721 Lt BT"/>
      <family val="2"/>
    </font>
    <font>
      <b/>
      <sz val="7"/>
      <name val="Arial"/>
      <family val="2"/>
    </font>
    <font>
      <b/>
      <sz val="8"/>
      <name val="Tahoma"/>
      <family val="2"/>
    </font>
    <font>
      <sz val="10"/>
      <color theme="0"/>
      <name val="Arial"/>
      <family val="2"/>
    </font>
    <font>
      <b/>
      <sz val="10"/>
      <color theme="0"/>
      <name val="Arial"/>
      <family val="2"/>
    </font>
    <font>
      <b/>
      <sz val="8"/>
      <color theme="0"/>
      <name val="Arial"/>
      <family val="2"/>
    </font>
    <font>
      <sz val="8"/>
      <color theme="0"/>
      <name val="Arial"/>
      <family val="2"/>
    </font>
    <font>
      <sz val="8"/>
      <color rgb="FFFF0000"/>
      <name val="Swis721 Lt BT"/>
      <family val="2"/>
    </font>
    <font>
      <sz val="8"/>
      <color rgb="FFFF0000"/>
      <name val="Arial"/>
      <family val="2"/>
    </font>
    <font>
      <sz val="7"/>
      <name val="Swis721 Lt BT"/>
      <family val="2"/>
    </font>
    <font>
      <sz val="8"/>
      <color theme="1"/>
      <name val="Arial"/>
      <family val="2"/>
    </font>
    <font>
      <b/>
      <sz val="7"/>
      <color rgb="FFFF0000"/>
      <name val="Arial"/>
      <family val="2"/>
    </font>
    <font>
      <sz val="7"/>
      <name val="Helvetica"/>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C000"/>
        <bgColor indexed="64"/>
      </patternFill>
    </fill>
  </fills>
  <borders count="15">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138">
    <xf numFmtId="0" fontId="0" fillId="0" borderId="0"/>
    <xf numFmtId="9" fontId="9"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0" fontId="16" fillId="0" borderId="0"/>
    <xf numFmtId="0" fontId="8" fillId="0" borderId="0"/>
    <xf numFmtId="0" fontId="9" fillId="0" borderId="0"/>
    <xf numFmtId="0" fontId="7" fillId="0" borderId="0"/>
    <xf numFmtId="0" fontId="9" fillId="0" borderId="0"/>
    <xf numFmtId="167"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4" fillId="0" borderId="0"/>
    <xf numFmtId="0" fontId="4"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4" fillId="0" borderId="0"/>
    <xf numFmtId="0" fontId="4"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3" fillId="0" borderId="0"/>
    <xf numFmtId="0" fontId="3"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3" fillId="0" borderId="0"/>
    <xf numFmtId="0" fontId="3"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2" fillId="0" borderId="0"/>
    <xf numFmtId="0" fontId="2"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2" fillId="0" borderId="0"/>
    <xf numFmtId="0" fontId="2"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0" fontId="9" fillId="0" borderId="0"/>
    <xf numFmtId="0" fontId="9" fillId="0" borderId="0"/>
    <xf numFmtId="0" fontId="9" fillId="0" borderId="0"/>
    <xf numFmtId="164" fontId="9" fillId="0" borderId="0" applyFont="0" applyFill="0" applyBorder="0" applyAlignment="0" applyProtection="0"/>
  </cellStyleXfs>
  <cellXfs count="130">
    <xf numFmtId="0" fontId="0" fillId="0" borderId="0" xfId="0"/>
    <xf numFmtId="0" fontId="11" fillId="0" borderId="0" xfId="0" applyFont="1" applyAlignment="1">
      <alignment horizontal="center"/>
    </xf>
    <xf numFmtId="0" fontId="11" fillId="2" borderId="0" xfId="0" applyFont="1" applyFill="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xf>
    <xf numFmtId="4" fontId="11" fillId="0" borderId="0" xfId="0" applyNumberFormat="1" applyFont="1" applyAlignment="1">
      <alignment horizontal="center"/>
    </xf>
    <xf numFmtId="0" fontId="14" fillId="0" borderId="0" xfId="0" applyFont="1" applyAlignment="1">
      <alignment horizontal="fill" vertical="top"/>
    </xf>
    <xf numFmtId="0" fontId="11" fillId="0" borderId="0" xfId="0" applyFont="1" applyAlignment="1">
      <alignment horizontal="justify"/>
    </xf>
    <xf numFmtId="2" fontId="14" fillId="0" borderId="0" xfId="0" applyNumberFormat="1" applyFont="1" applyAlignment="1">
      <alignment horizontal="center"/>
    </xf>
    <xf numFmtId="166" fontId="11" fillId="0" borderId="7" xfId="0" applyNumberFormat="1" applyFont="1" applyBorder="1" applyAlignment="1">
      <alignment vertical="center"/>
    </xf>
    <xf numFmtId="0" fontId="12" fillId="0" borderId="0" xfId="0" applyFont="1"/>
    <xf numFmtId="4" fontId="14" fillId="0" borderId="0" xfId="0" applyNumberFormat="1" applyFont="1"/>
    <xf numFmtId="164" fontId="11" fillId="0" borderId="0" xfId="0" applyNumberFormat="1" applyFont="1" applyAlignment="1">
      <alignment horizontal="center"/>
    </xf>
    <xf numFmtId="15" fontId="13" fillId="2" borderId="0" xfId="0" applyNumberFormat="1" applyFont="1" applyFill="1"/>
    <xf numFmtId="0" fontId="20" fillId="4" borderId="8" xfId="0" applyFont="1" applyFill="1" applyBorder="1" applyAlignment="1">
      <alignment horizontal="center" vertical="center"/>
    </xf>
    <xf numFmtId="2" fontId="20" fillId="4" borderId="8" xfId="0" applyNumberFormat="1" applyFont="1" applyFill="1" applyBorder="1" applyAlignment="1">
      <alignment horizontal="center" vertical="center"/>
    </xf>
    <xf numFmtId="166" fontId="20" fillId="4" borderId="8" xfId="0" applyNumberFormat="1" applyFont="1" applyFill="1" applyBorder="1" applyAlignment="1">
      <alignment vertical="center"/>
    </xf>
    <xf numFmtId="0" fontId="18" fillId="0" borderId="8" xfId="0" applyFont="1" applyBorder="1" applyAlignment="1">
      <alignment horizontal="center" vertical="center"/>
    </xf>
    <xf numFmtId="0" fontId="20" fillId="0" borderId="8" xfId="0" applyFont="1" applyBorder="1" applyAlignment="1">
      <alignment horizontal="center" vertical="center"/>
    </xf>
    <xf numFmtId="166" fontId="18" fillId="0" borderId="8" xfId="0" applyNumberFormat="1" applyFont="1" applyBorder="1" applyAlignment="1">
      <alignment vertical="center"/>
    </xf>
    <xf numFmtId="0" fontId="20" fillId="0" borderId="0" xfId="0" applyFont="1"/>
    <xf numFmtId="4" fontId="20" fillId="0" borderId="0" xfId="0" applyNumberFormat="1" applyFont="1"/>
    <xf numFmtId="2" fontId="20" fillId="2" borderId="8" xfId="0" applyNumberFormat="1" applyFont="1" applyFill="1" applyBorder="1" applyAlignment="1">
      <alignment horizontal="center" vertical="center"/>
    </xf>
    <xf numFmtId="0" fontId="18" fillId="0" borderId="0" xfId="0" applyFont="1"/>
    <xf numFmtId="4" fontId="18" fillId="0" borderId="0" xfId="0" applyNumberFormat="1" applyFont="1"/>
    <xf numFmtId="0" fontId="18" fillId="0" borderId="0" xfId="0" applyFont="1" applyAlignment="1">
      <alignment horizontal="center" vertical="center"/>
    </xf>
    <xf numFmtId="0" fontId="20" fillId="0" borderId="0" xfId="0" applyFont="1" applyAlignment="1">
      <alignment horizontal="center" vertical="center"/>
    </xf>
    <xf numFmtId="4" fontId="20" fillId="0" borderId="0" xfId="0" applyNumberFormat="1" applyFont="1" applyAlignment="1">
      <alignment horizontal="center" vertical="center"/>
    </xf>
    <xf numFmtId="164" fontId="20" fillId="0" borderId="0" xfId="3" applyFont="1" applyFill="1" applyBorder="1" applyAlignment="1">
      <alignment horizontal="center" vertical="center"/>
    </xf>
    <xf numFmtId="0" fontId="18" fillId="0" borderId="0" xfId="0" applyFont="1" applyAlignment="1">
      <alignment horizontal="center"/>
    </xf>
    <xf numFmtId="4" fontId="18" fillId="0" borderId="0" xfId="0" applyNumberFormat="1" applyFont="1" applyAlignment="1">
      <alignment horizontal="center"/>
    </xf>
    <xf numFmtId="0" fontId="11" fillId="0" borderId="8" xfId="0" applyFont="1" applyBorder="1" applyAlignment="1">
      <alignment horizontal="justify" vertical="center" wrapText="1"/>
    </xf>
    <xf numFmtId="0" fontId="14" fillId="0" borderId="8" xfId="0" applyFont="1" applyBorder="1" applyAlignment="1">
      <alignment horizontal="center" vertical="center"/>
    </xf>
    <xf numFmtId="166" fontId="11" fillId="2" borderId="8" xfId="0" applyNumberFormat="1" applyFont="1" applyFill="1" applyBorder="1" applyAlignment="1">
      <alignment vertical="center"/>
    </xf>
    <xf numFmtId="0" fontId="14" fillId="4" borderId="8" xfId="0" applyFont="1" applyFill="1" applyBorder="1" applyAlignment="1">
      <alignment horizontal="justify" vertical="top" wrapText="1"/>
    </xf>
    <xf numFmtId="166" fontId="11" fillId="0" borderId="8" xfId="0" applyNumberFormat="1" applyFont="1" applyBorder="1" applyAlignment="1">
      <alignment vertical="center"/>
    </xf>
    <xf numFmtId="165" fontId="14" fillId="2" borderId="8" xfId="13" applyFont="1" applyFill="1" applyBorder="1" applyAlignment="1">
      <alignment horizontal="center" vertical="center"/>
    </xf>
    <xf numFmtId="165" fontId="14" fillId="0" borderId="8" xfId="13" applyFont="1" applyFill="1" applyBorder="1" applyAlignment="1">
      <alignment horizontal="center" vertical="center"/>
    </xf>
    <xf numFmtId="0" fontId="0" fillId="2" borderId="0" xfId="0" applyFill="1"/>
    <xf numFmtId="0" fontId="0" fillId="0" borderId="0" xfId="0" applyAlignment="1">
      <alignment vertical="center"/>
    </xf>
    <xf numFmtId="0" fontId="0" fillId="2" borderId="0" xfId="0" applyFill="1" applyAlignment="1">
      <alignment vertical="center"/>
    </xf>
    <xf numFmtId="0" fontId="21" fillId="0" borderId="0" xfId="0" applyFont="1" applyAlignment="1">
      <alignment horizontal="center"/>
    </xf>
    <xf numFmtId="4" fontId="0" fillId="0" borderId="0" xfId="0" applyNumberFormat="1"/>
    <xf numFmtId="0" fontId="0" fillId="0" borderId="7" xfId="0" applyBorder="1"/>
    <xf numFmtId="4" fontId="0" fillId="0" borderId="7" xfId="0" applyNumberFormat="1" applyBorder="1"/>
    <xf numFmtId="0" fontId="22" fillId="0" borderId="0" xfId="0" applyFont="1"/>
    <xf numFmtId="2" fontId="24" fillId="0" borderId="0" xfId="0" applyNumberFormat="1" applyFont="1" applyAlignment="1">
      <alignment horizontal="center"/>
    </xf>
    <xf numFmtId="0" fontId="24" fillId="2" borderId="0" xfId="0" applyFont="1" applyFill="1" applyAlignment="1">
      <alignment horizontal="center" vertical="center" wrapText="1"/>
    </xf>
    <xf numFmtId="0" fontId="24" fillId="3" borderId="4" xfId="0" applyFont="1" applyFill="1" applyBorder="1" applyAlignment="1">
      <alignment horizontal="center" vertical="top"/>
    </xf>
    <xf numFmtId="0" fontId="25" fillId="3" borderId="5" xfId="0" applyFont="1" applyFill="1" applyBorder="1" applyAlignment="1">
      <alignment horizontal="center"/>
    </xf>
    <xf numFmtId="0" fontId="24" fillId="3" borderId="5" xfId="0" applyFont="1" applyFill="1" applyBorder="1" applyAlignment="1">
      <alignment horizontal="center"/>
    </xf>
    <xf numFmtId="4" fontId="24" fillId="3" borderId="5" xfId="0" applyNumberFormat="1" applyFont="1" applyFill="1" applyBorder="1" applyAlignment="1">
      <alignment horizontal="center"/>
    </xf>
    <xf numFmtId="0" fontId="24" fillId="3" borderId="6" xfId="0" applyFont="1" applyFill="1" applyBorder="1" applyAlignment="1">
      <alignment horizontal="center"/>
    </xf>
    <xf numFmtId="10" fontId="24" fillId="2" borderId="0" xfId="1" applyNumberFormat="1" applyFont="1" applyFill="1" applyBorder="1" applyAlignment="1">
      <alignment horizontal="center" vertical="center"/>
    </xf>
    <xf numFmtId="0" fontId="0" fillId="0" borderId="0" xfId="0" applyAlignment="1">
      <alignment vertical="top" wrapText="1"/>
    </xf>
    <xf numFmtId="0" fontId="19" fillId="0" borderId="0" xfId="0" applyFont="1"/>
    <xf numFmtId="0" fontId="17" fillId="0" borderId="8" xfId="0" applyFont="1" applyBorder="1" applyAlignment="1">
      <alignment horizontal="justify" vertical="top" wrapText="1"/>
    </xf>
    <xf numFmtId="0" fontId="19" fillId="0" borderId="8" xfId="0" applyFont="1" applyBorder="1" applyAlignment="1">
      <alignment horizontal="center" vertical="center"/>
    </xf>
    <xf numFmtId="165" fontId="19" fillId="2" borderId="8" xfId="13" applyFont="1" applyFill="1" applyBorder="1" applyAlignment="1">
      <alignment horizontal="center" vertical="center"/>
    </xf>
    <xf numFmtId="0" fontId="11" fillId="0" borderId="0" xfId="0" applyFont="1"/>
    <xf numFmtId="0" fontId="11" fillId="0" borderId="0" xfId="0" applyFont="1" applyAlignment="1">
      <alignment horizontal="center" vertical="center"/>
    </xf>
    <xf numFmtId="0" fontId="11" fillId="0" borderId="0" xfId="0" applyFont="1" applyAlignment="1">
      <alignment vertical="top" wrapText="1"/>
    </xf>
    <xf numFmtId="166" fontId="20" fillId="2" borderId="8" xfId="0" applyNumberFormat="1" applyFont="1" applyFill="1" applyBorder="1" applyAlignment="1">
      <alignment vertical="center"/>
    </xf>
    <xf numFmtId="166" fontId="20" fillId="0" borderId="8" xfId="0" applyNumberFormat="1" applyFont="1" applyBorder="1" applyAlignment="1">
      <alignment vertical="center"/>
    </xf>
    <xf numFmtId="0" fontId="13" fillId="0" borderId="0" xfId="0" applyFont="1" applyAlignment="1">
      <alignment horizontal="center" vertical="center"/>
    </xf>
    <xf numFmtId="2" fontId="20" fillId="0" borderId="8" xfId="0" applyNumberFormat="1" applyFont="1" applyBorder="1" applyAlignment="1">
      <alignment horizontal="center" vertical="center"/>
    </xf>
    <xf numFmtId="4" fontId="18" fillId="0" borderId="0" xfId="3" applyNumberFormat="1" applyFont="1" applyBorder="1"/>
    <xf numFmtId="0" fontId="29" fillId="0" borderId="8" xfId="0" applyFont="1" applyBorder="1" applyAlignment="1">
      <alignment horizontal="justify" vertical="center" wrapText="1"/>
    </xf>
    <xf numFmtId="0" fontId="18" fillId="0" borderId="0" xfId="0" applyFont="1" applyAlignment="1">
      <alignment horizontal="fill" vertical="top"/>
    </xf>
    <xf numFmtId="0" fontId="11" fillId="0" borderId="0" xfId="0" applyFont="1" applyAlignment="1">
      <alignment horizontal="justify" vertical="justify"/>
    </xf>
    <xf numFmtId="164" fontId="0" fillId="0" borderId="0" xfId="0" applyNumberFormat="1"/>
    <xf numFmtId="164" fontId="30" fillId="0" borderId="9" xfId="3" applyFont="1" applyFill="1" applyBorder="1" applyAlignment="1">
      <alignment horizontal="center" vertical="center"/>
    </xf>
    <xf numFmtId="166" fontId="27" fillId="0" borderId="8" xfId="0" applyNumberFormat="1" applyFont="1" applyBorder="1" applyAlignment="1">
      <alignment vertical="center"/>
    </xf>
    <xf numFmtId="0" fontId="28" fillId="0" borderId="8" xfId="0" applyFont="1" applyBorder="1" applyAlignment="1">
      <alignment horizontal="center" vertical="center"/>
    </xf>
    <xf numFmtId="166" fontId="26" fillId="0" borderId="8" xfId="0" applyNumberFormat="1" applyFont="1" applyBorder="1" applyAlignment="1">
      <alignment vertical="center"/>
    </xf>
    <xf numFmtId="0" fontId="14" fillId="0" borderId="0" xfId="0" applyFont="1"/>
    <xf numFmtId="0" fontId="18" fillId="0" borderId="10" xfId="0" applyFont="1" applyBorder="1" applyAlignment="1">
      <alignment horizontal="center" vertical="center"/>
    </xf>
    <xf numFmtId="0" fontId="11" fillId="0" borderId="10" xfId="0" applyFont="1" applyBorder="1" applyAlignment="1">
      <alignment horizontal="justify" vertical="center" wrapText="1"/>
    </xf>
    <xf numFmtId="0" fontId="14" fillId="0" borderId="10" xfId="0" applyFont="1" applyBorder="1" applyAlignment="1">
      <alignment horizontal="center" vertical="center"/>
    </xf>
    <xf numFmtId="165" fontId="14" fillId="2" borderId="10" xfId="13" applyFont="1" applyFill="1" applyBorder="1" applyAlignment="1">
      <alignment horizontal="center" vertical="center"/>
    </xf>
    <xf numFmtId="166" fontId="11" fillId="2" borderId="10" xfId="20" applyNumberFormat="1" applyFont="1" applyFill="1" applyBorder="1" applyAlignment="1">
      <alignment vertical="center"/>
    </xf>
    <xf numFmtId="166" fontId="11" fillId="0" borderId="10" xfId="0" applyNumberFormat="1" applyFont="1" applyBorder="1" applyAlignment="1">
      <alignment vertical="center"/>
    </xf>
    <xf numFmtId="0" fontId="18" fillId="2" borderId="10" xfId="0" applyFont="1" applyFill="1" applyBorder="1" applyAlignment="1">
      <alignment horizontal="center" vertical="center"/>
    </xf>
    <xf numFmtId="0" fontId="11" fillId="0" borderId="10" xfId="0" applyFont="1" applyBorder="1" applyAlignment="1">
      <alignment horizontal="justify" vertical="top" wrapText="1"/>
    </xf>
    <xf numFmtId="166" fontId="27" fillId="0" borderId="10" xfId="0" applyNumberFormat="1" applyFont="1" applyBorder="1" applyAlignment="1">
      <alignment vertical="center"/>
    </xf>
    <xf numFmtId="0" fontId="13" fillId="5" borderId="7" xfId="0" applyFont="1" applyFill="1" applyBorder="1" applyAlignment="1">
      <alignment horizontal="justify" vertical="center" wrapText="1"/>
    </xf>
    <xf numFmtId="0" fontId="14" fillId="0" borderId="7" xfId="0" applyFont="1" applyBorder="1" applyAlignment="1">
      <alignment horizontal="center" vertical="center"/>
    </xf>
    <xf numFmtId="0" fontId="18" fillId="0" borderId="0" xfId="0" applyFont="1" applyAlignment="1">
      <alignment horizontal="justify" vertical="top" wrapText="1"/>
    </xf>
    <xf numFmtId="164" fontId="20" fillId="0" borderId="0" xfId="20" applyFont="1" applyFill="1" applyBorder="1" applyAlignment="1">
      <alignment horizontal="center" vertical="center"/>
    </xf>
    <xf numFmtId="0" fontId="18" fillId="0" borderId="0" xfId="0" applyFont="1" applyAlignment="1">
      <alignment horizontal="justify"/>
    </xf>
    <xf numFmtId="164" fontId="18" fillId="0" borderId="0" xfId="20" applyFont="1" applyAlignment="1">
      <alignment horizontal="center" vertical="center"/>
    </xf>
    <xf numFmtId="0" fontId="31" fillId="2" borderId="10" xfId="2" applyFont="1" applyFill="1" applyBorder="1" applyAlignment="1">
      <alignment horizontal="justify" vertical="top"/>
    </xf>
    <xf numFmtId="164" fontId="18" fillId="0" borderId="10" xfId="20" applyFont="1" applyFill="1" applyBorder="1" applyAlignment="1">
      <alignment horizontal="center" vertical="center"/>
    </xf>
    <xf numFmtId="4" fontId="31" fillId="0" borderId="10" xfId="2" applyNumberFormat="1" applyFont="1" applyBorder="1" applyAlignment="1">
      <alignment horizontal="center" vertical="center"/>
    </xf>
    <xf numFmtId="164" fontId="18" fillId="0" borderId="10" xfId="20" applyFont="1" applyFill="1" applyBorder="1" applyAlignment="1">
      <alignment vertical="center"/>
    </xf>
    <xf numFmtId="164" fontId="18" fillId="0" borderId="10" xfId="20" applyFont="1" applyBorder="1" applyAlignment="1">
      <alignment vertical="center"/>
    </xf>
    <xf numFmtId="164" fontId="20" fillId="6" borderId="10" xfId="20" applyFont="1" applyFill="1" applyBorder="1" applyAlignment="1">
      <alignment vertical="center"/>
    </xf>
    <xf numFmtId="168" fontId="20" fillId="4" borderId="10" xfId="0" applyNumberFormat="1" applyFont="1" applyFill="1" applyBorder="1" applyAlignment="1">
      <alignment horizontal="center" vertical="center"/>
    </xf>
    <xf numFmtId="0" fontId="20" fillId="4" borderId="10" xfId="2" applyFont="1" applyFill="1" applyBorder="1" applyAlignment="1">
      <alignment horizontal="justify" vertical="center" wrapText="1"/>
    </xf>
    <xf numFmtId="166" fontId="20" fillId="4" borderId="10" xfId="0" applyNumberFormat="1" applyFont="1" applyFill="1" applyBorder="1" applyAlignment="1">
      <alignment vertical="center"/>
    </xf>
    <xf numFmtId="166" fontId="20" fillId="6" borderId="8" xfId="0" applyNumberFormat="1" applyFont="1" applyFill="1" applyBorder="1" applyAlignment="1">
      <alignment vertical="center"/>
    </xf>
    <xf numFmtId="0" fontId="31" fillId="2" borderId="10" xfId="2" applyFont="1" applyFill="1" applyBorder="1" applyAlignment="1">
      <alignment horizontal="justify" vertical="top" wrapText="1"/>
    </xf>
    <xf numFmtId="164" fontId="18" fillId="0" borderId="11" xfId="20" applyFont="1" applyFill="1" applyBorder="1" applyAlignment="1">
      <alignment horizontal="center" vertical="center"/>
    </xf>
    <xf numFmtId="4" fontId="31" fillId="0" borderId="11" xfId="2" applyNumberFormat="1" applyFont="1" applyBorder="1" applyAlignment="1">
      <alignment horizontal="center" vertical="center"/>
    </xf>
    <xf numFmtId="164" fontId="18" fillId="0" borderId="11" xfId="20" applyFont="1" applyFill="1" applyBorder="1" applyAlignment="1">
      <alignment vertical="center"/>
    </xf>
    <xf numFmtId="0" fontId="18" fillId="0" borderId="11" xfId="0" applyFont="1" applyBorder="1" applyAlignment="1">
      <alignment horizontal="center" vertical="center"/>
    </xf>
    <xf numFmtId="0" fontId="31" fillId="2" borderId="11" xfId="2" applyFont="1" applyFill="1" applyBorder="1" applyAlignment="1">
      <alignment horizontal="justify" vertical="top" wrapText="1"/>
    </xf>
    <xf numFmtId="164" fontId="14" fillId="0" borderId="0" xfId="0" applyNumberFormat="1" applyFont="1"/>
    <xf numFmtId="164" fontId="18" fillId="2" borderId="10" xfId="20" applyFont="1" applyFill="1" applyBorder="1" applyAlignment="1">
      <alignment horizontal="center" vertical="center"/>
    </xf>
    <xf numFmtId="4" fontId="31" fillId="2" borderId="10" xfId="2" applyNumberFormat="1" applyFont="1" applyFill="1" applyBorder="1" applyAlignment="1">
      <alignment horizontal="center" vertical="center"/>
    </xf>
    <xf numFmtId="0" fontId="10"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5" fillId="0" borderId="0" xfId="0" applyFont="1" applyAlignment="1">
      <alignment horizontal="left"/>
    </xf>
    <xf numFmtId="0" fontId="23" fillId="3" borderId="1" xfId="0" applyFont="1" applyFill="1" applyBorder="1" applyAlignment="1">
      <alignment horizontal="center"/>
    </xf>
    <xf numFmtId="0" fontId="23" fillId="3" borderId="2" xfId="0" applyFont="1" applyFill="1" applyBorder="1" applyAlignment="1">
      <alignment horizontal="center"/>
    </xf>
    <xf numFmtId="0" fontId="23" fillId="3" borderId="3" xfId="0" applyFont="1" applyFill="1" applyBorder="1" applyAlignment="1">
      <alignment horizontal="center"/>
    </xf>
    <xf numFmtId="0" fontId="10" fillId="0" borderId="0" xfId="0" applyFont="1" applyAlignment="1">
      <alignment horizontal="center"/>
    </xf>
    <xf numFmtId="0" fontId="23" fillId="3" borderId="12" xfId="0" applyFont="1" applyFill="1" applyBorder="1" applyAlignment="1">
      <alignment horizontal="center"/>
    </xf>
    <xf numFmtId="0" fontId="24" fillId="3" borderId="13" xfId="0" applyFont="1" applyFill="1" applyBorder="1" applyAlignment="1">
      <alignment horizontal="center"/>
    </xf>
    <xf numFmtId="166" fontId="26" fillId="0" borderId="10" xfId="0" applyNumberFormat="1" applyFont="1" applyBorder="1" applyAlignment="1">
      <alignment vertical="center"/>
    </xf>
    <xf numFmtId="0" fontId="14" fillId="0" borderId="0" xfId="0" applyFont="1" applyAlignment="1">
      <alignment horizontal="center" vertical="center" wrapText="1"/>
    </xf>
    <xf numFmtId="0" fontId="10" fillId="0" borderId="0" xfId="0" applyFont="1" applyAlignment="1">
      <alignment horizontal="left" vertical="center"/>
    </xf>
    <xf numFmtId="0" fontId="32" fillId="0" borderId="0" xfId="0" applyFont="1" applyAlignment="1">
      <alignment horizontal="right" vertical="center"/>
    </xf>
    <xf numFmtId="0" fontId="14" fillId="0" borderId="0" xfId="0" applyFont="1" applyAlignment="1">
      <alignment horizontal="center" vertical="center" wrapText="1"/>
    </xf>
    <xf numFmtId="0" fontId="33" fillId="0" borderId="0" xfId="0" applyFont="1" applyAlignment="1">
      <alignment horizontal="justify" vertical="distributed" wrapText="1"/>
    </xf>
    <xf numFmtId="0" fontId="33" fillId="0" borderId="0" xfId="0" applyFont="1" applyAlignment="1">
      <alignment vertical="distributed" wrapText="1"/>
    </xf>
    <xf numFmtId="0" fontId="13" fillId="0" borderId="0" xfId="0" applyFont="1" applyAlignment="1">
      <alignment horizontal="right" vertical="center"/>
    </xf>
    <xf numFmtId="0" fontId="33" fillId="0" borderId="14" xfId="0" applyFont="1" applyBorder="1" applyAlignment="1">
      <alignment horizontal="justify" vertical="distributed" wrapText="1"/>
    </xf>
    <xf numFmtId="0" fontId="18" fillId="0" borderId="0" xfId="0" applyFont="1" applyAlignment="1">
      <alignment horizontal="right"/>
    </xf>
  </cellXfs>
  <cellStyles count="138">
    <cellStyle name="Comma 2" xfId="4" xr:uid="{00000000-0005-0000-0000-000000000000}"/>
    <cellStyle name="Comma 2 2" xfId="31" xr:uid="{00000000-0005-0000-0000-000001000000}"/>
    <cellStyle name="Comma 2 2 2" xfId="50" xr:uid="{00000000-0005-0000-0000-000002000000}"/>
    <cellStyle name="Comma 2 2 3" xfId="69" xr:uid="{00000000-0005-0000-0000-000003000000}"/>
    <cellStyle name="Comma 2 2 4" xfId="88" xr:uid="{00000000-0005-0000-0000-000004000000}"/>
    <cellStyle name="Comma 2 2 5" xfId="107" xr:uid="{00000000-0005-0000-0000-000005000000}"/>
    <cellStyle name="Comma 2 2 6" xfId="125" xr:uid="{00000000-0005-0000-0000-000006000000}"/>
    <cellStyle name="Comma 2 3" xfId="22" xr:uid="{00000000-0005-0000-0000-000007000000}"/>
    <cellStyle name="Comma 2 4" xfId="41" xr:uid="{00000000-0005-0000-0000-000008000000}"/>
    <cellStyle name="Comma 2 5" xfId="60" xr:uid="{00000000-0005-0000-0000-000009000000}"/>
    <cellStyle name="Comma 2 6" xfId="79" xr:uid="{00000000-0005-0000-0000-00000A000000}"/>
    <cellStyle name="Comma 2 7" xfId="98" xr:uid="{00000000-0005-0000-0000-00000B000000}"/>
    <cellStyle name="Comma 2 8" xfId="117" xr:uid="{00000000-0005-0000-0000-00000C000000}"/>
    <cellStyle name="Comma 3" xfId="5" xr:uid="{00000000-0005-0000-0000-00000D000000}"/>
    <cellStyle name="Comma 3 2" xfId="32" xr:uid="{00000000-0005-0000-0000-00000E000000}"/>
    <cellStyle name="Comma 3 2 2" xfId="51" xr:uid="{00000000-0005-0000-0000-00000F000000}"/>
    <cellStyle name="Comma 3 2 3" xfId="70" xr:uid="{00000000-0005-0000-0000-000010000000}"/>
    <cellStyle name="Comma 3 2 4" xfId="89" xr:uid="{00000000-0005-0000-0000-000011000000}"/>
    <cellStyle name="Comma 3 2 5" xfId="108" xr:uid="{00000000-0005-0000-0000-000012000000}"/>
    <cellStyle name="Comma 3 2 6" xfId="126" xr:uid="{00000000-0005-0000-0000-000013000000}"/>
    <cellStyle name="Comma 3 3" xfId="23" xr:uid="{00000000-0005-0000-0000-000014000000}"/>
    <cellStyle name="Comma 3 4" xfId="42" xr:uid="{00000000-0005-0000-0000-000015000000}"/>
    <cellStyle name="Comma 3 5" xfId="61" xr:uid="{00000000-0005-0000-0000-000016000000}"/>
    <cellStyle name="Comma 3 6" xfId="80" xr:uid="{00000000-0005-0000-0000-000017000000}"/>
    <cellStyle name="Comma 3 7" xfId="99" xr:uid="{00000000-0005-0000-0000-000018000000}"/>
    <cellStyle name="Comma 3 8" xfId="118" xr:uid="{00000000-0005-0000-0000-000019000000}"/>
    <cellStyle name="Currency 2" xfId="3" xr:uid="{00000000-0005-0000-0000-00001A000000}"/>
    <cellStyle name="Currency 2 2" xfId="6" xr:uid="{00000000-0005-0000-0000-00001B000000}"/>
    <cellStyle name="Currency 2 2 2" xfId="33" xr:uid="{00000000-0005-0000-0000-00001C000000}"/>
    <cellStyle name="Currency 2 2 2 2" xfId="52" xr:uid="{00000000-0005-0000-0000-00001D000000}"/>
    <cellStyle name="Currency 2 2 2 3" xfId="71" xr:uid="{00000000-0005-0000-0000-00001E000000}"/>
    <cellStyle name="Currency 2 2 2 4" xfId="90" xr:uid="{00000000-0005-0000-0000-00001F000000}"/>
    <cellStyle name="Currency 2 2 2 5" xfId="109" xr:uid="{00000000-0005-0000-0000-000020000000}"/>
    <cellStyle name="Currency 2 2 2 6" xfId="127" xr:uid="{00000000-0005-0000-0000-000021000000}"/>
    <cellStyle name="Currency 2 2 3" xfId="24" xr:uid="{00000000-0005-0000-0000-000022000000}"/>
    <cellStyle name="Currency 2 2 4" xfId="43" xr:uid="{00000000-0005-0000-0000-000023000000}"/>
    <cellStyle name="Currency 2 2 5" xfId="62" xr:uid="{00000000-0005-0000-0000-000024000000}"/>
    <cellStyle name="Currency 2 2 6" xfId="81" xr:uid="{00000000-0005-0000-0000-000025000000}"/>
    <cellStyle name="Currency 2 2 7" xfId="100" xr:uid="{00000000-0005-0000-0000-000026000000}"/>
    <cellStyle name="Currency 2 2 8" xfId="119" xr:uid="{00000000-0005-0000-0000-000027000000}"/>
    <cellStyle name="Currency 2 3" xfId="30" xr:uid="{00000000-0005-0000-0000-000028000000}"/>
    <cellStyle name="Currency 2 3 2" xfId="49" xr:uid="{00000000-0005-0000-0000-000029000000}"/>
    <cellStyle name="Currency 2 3 3" xfId="68" xr:uid="{00000000-0005-0000-0000-00002A000000}"/>
    <cellStyle name="Currency 2 3 4" xfId="87" xr:uid="{00000000-0005-0000-0000-00002B000000}"/>
    <cellStyle name="Currency 2 3 5" xfId="106" xr:uid="{00000000-0005-0000-0000-00002C000000}"/>
    <cellStyle name="Currency 2 3 6" xfId="124" xr:uid="{00000000-0005-0000-0000-00002D000000}"/>
    <cellStyle name="Currency 2 4" xfId="21" xr:uid="{00000000-0005-0000-0000-00002E000000}"/>
    <cellStyle name="Currency 2 5" xfId="40" xr:uid="{00000000-0005-0000-0000-00002F000000}"/>
    <cellStyle name="Currency 2 6" xfId="59" xr:uid="{00000000-0005-0000-0000-000030000000}"/>
    <cellStyle name="Currency 2 7" xfId="78" xr:uid="{00000000-0005-0000-0000-000031000000}"/>
    <cellStyle name="Currency 2 8" xfId="97" xr:uid="{00000000-0005-0000-0000-000032000000}"/>
    <cellStyle name="Currency 2 9" xfId="116" xr:uid="{00000000-0005-0000-0000-000033000000}"/>
    <cellStyle name="Currency 3" xfId="7" xr:uid="{00000000-0005-0000-0000-000034000000}"/>
    <cellStyle name="Currency 3 2" xfId="34" xr:uid="{00000000-0005-0000-0000-000035000000}"/>
    <cellStyle name="Currency 3 2 2" xfId="53" xr:uid="{00000000-0005-0000-0000-000036000000}"/>
    <cellStyle name="Currency 3 2 3" xfId="72" xr:uid="{00000000-0005-0000-0000-000037000000}"/>
    <cellStyle name="Currency 3 2 4" xfId="91" xr:uid="{00000000-0005-0000-0000-000038000000}"/>
    <cellStyle name="Currency 3 2 5" xfId="110" xr:uid="{00000000-0005-0000-0000-000039000000}"/>
    <cellStyle name="Currency 3 2 6" xfId="128" xr:uid="{00000000-0005-0000-0000-00003A000000}"/>
    <cellStyle name="Currency 3 3" xfId="25" xr:uid="{00000000-0005-0000-0000-00003B000000}"/>
    <cellStyle name="Currency 3 4" xfId="44" xr:uid="{00000000-0005-0000-0000-00003C000000}"/>
    <cellStyle name="Currency 3 5" xfId="63" xr:uid="{00000000-0005-0000-0000-00003D000000}"/>
    <cellStyle name="Currency 3 6" xfId="82" xr:uid="{00000000-0005-0000-0000-00003E000000}"/>
    <cellStyle name="Currency 3 7" xfId="101" xr:uid="{00000000-0005-0000-0000-00003F000000}"/>
    <cellStyle name="Currency 3 8" xfId="120" xr:uid="{00000000-0005-0000-0000-000040000000}"/>
    <cellStyle name="Euro" xfId="8" xr:uid="{00000000-0005-0000-0000-000041000000}"/>
    <cellStyle name="Euro 2" xfId="19" xr:uid="{00000000-0005-0000-0000-000042000000}"/>
    <cellStyle name="Millares" xfId="13" builtinId="3"/>
    <cellStyle name="Millares 2" xfId="36" xr:uid="{00000000-0005-0000-0000-000044000000}"/>
    <cellStyle name="Millares 2 2" xfId="55" xr:uid="{00000000-0005-0000-0000-000045000000}"/>
    <cellStyle name="Millares 2 3" xfId="74" xr:uid="{00000000-0005-0000-0000-000046000000}"/>
    <cellStyle name="Millares 2 4" xfId="93" xr:uid="{00000000-0005-0000-0000-000047000000}"/>
    <cellStyle name="Millares 2 5" xfId="112" xr:uid="{00000000-0005-0000-0000-000048000000}"/>
    <cellStyle name="Millares 2 6" xfId="130" xr:uid="{00000000-0005-0000-0000-000049000000}"/>
    <cellStyle name="Millares 3" xfId="27" xr:uid="{00000000-0005-0000-0000-00004A000000}"/>
    <cellStyle name="Millares 4" xfId="46" xr:uid="{00000000-0005-0000-0000-00004B000000}"/>
    <cellStyle name="Millares 5" xfId="65" xr:uid="{00000000-0005-0000-0000-00004C000000}"/>
    <cellStyle name="Millares 6" xfId="84" xr:uid="{00000000-0005-0000-0000-00004D000000}"/>
    <cellStyle name="Millares 7" xfId="103" xr:uid="{00000000-0005-0000-0000-00004E000000}"/>
    <cellStyle name="Moneda" xfId="20" builtinId="4"/>
    <cellStyle name="Moneda 2" xfId="9" xr:uid="{00000000-0005-0000-0000-000050000000}"/>
    <cellStyle name="Moneda 2 2" xfId="35" xr:uid="{00000000-0005-0000-0000-000051000000}"/>
    <cellStyle name="Moneda 2 2 2" xfId="54" xr:uid="{00000000-0005-0000-0000-000052000000}"/>
    <cellStyle name="Moneda 2 2 3" xfId="73" xr:uid="{00000000-0005-0000-0000-000053000000}"/>
    <cellStyle name="Moneda 2 2 4" xfId="92" xr:uid="{00000000-0005-0000-0000-000054000000}"/>
    <cellStyle name="Moneda 2 2 5" xfId="111" xr:uid="{00000000-0005-0000-0000-000055000000}"/>
    <cellStyle name="Moneda 2 2 6" xfId="129" xr:uid="{00000000-0005-0000-0000-000056000000}"/>
    <cellStyle name="Moneda 2 3" xfId="26" xr:uid="{00000000-0005-0000-0000-000057000000}"/>
    <cellStyle name="Moneda 2 4" xfId="45" xr:uid="{00000000-0005-0000-0000-000058000000}"/>
    <cellStyle name="Moneda 2 5" xfId="64" xr:uid="{00000000-0005-0000-0000-000059000000}"/>
    <cellStyle name="Moneda 2 6" xfId="83" xr:uid="{00000000-0005-0000-0000-00005A000000}"/>
    <cellStyle name="Moneda 2 7" xfId="102" xr:uid="{00000000-0005-0000-0000-00005B000000}"/>
    <cellStyle name="Moneda 2 8" xfId="121" xr:uid="{00000000-0005-0000-0000-00005C000000}"/>
    <cellStyle name="Moneda 3" xfId="39" xr:uid="{00000000-0005-0000-0000-00005D000000}"/>
    <cellStyle name="Moneda 4" xfId="58" xr:uid="{00000000-0005-0000-0000-00005E000000}"/>
    <cellStyle name="Moneda 4 2" xfId="137" xr:uid="{00000000-0005-0000-0000-00005F000000}"/>
    <cellStyle name="Moneda 5" xfId="77" xr:uid="{00000000-0005-0000-0000-000060000000}"/>
    <cellStyle name="Moneda 6" xfId="96" xr:uid="{00000000-0005-0000-0000-000061000000}"/>
    <cellStyle name="Moneda 7" xfId="115" xr:uid="{00000000-0005-0000-0000-000062000000}"/>
    <cellStyle name="Moneda 8" xfId="133" xr:uid="{00000000-0005-0000-0000-000063000000}"/>
    <cellStyle name="Normal" xfId="0" builtinId="0"/>
    <cellStyle name="Normal 11" xfId="135" xr:uid="{00000000-0005-0000-0000-000065000000}"/>
    <cellStyle name="Normal 2" xfId="2" xr:uid="{00000000-0005-0000-0000-000066000000}"/>
    <cellStyle name="Normal 2 2" xfId="134" xr:uid="{00000000-0005-0000-0000-000067000000}"/>
    <cellStyle name="Normal 3" xfId="14" xr:uid="{00000000-0005-0000-0000-000068000000}"/>
    <cellStyle name="Normal 3 2" xfId="16" xr:uid="{00000000-0005-0000-0000-000069000000}"/>
    <cellStyle name="Normal 4" xfId="15" xr:uid="{00000000-0005-0000-0000-00006A000000}"/>
    <cellStyle name="Normal 4 2" xfId="18" xr:uid="{00000000-0005-0000-0000-00006B000000}"/>
    <cellStyle name="Normal 4 3" xfId="37" xr:uid="{00000000-0005-0000-0000-00006C000000}"/>
    <cellStyle name="Normal 4 3 2" xfId="56" xr:uid="{00000000-0005-0000-0000-00006D000000}"/>
    <cellStyle name="Normal 4 3 3" xfId="75" xr:uid="{00000000-0005-0000-0000-00006E000000}"/>
    <cellStyle name="Normal 4 3 4" xfId="94" xr:uid="{00000000-0005-0000-0000-00006F000000}"/>
    <cellStyle name="Normal 4 3 5" xfId="113" xr:uid="{00000000-0005-0000-0000-000070000000}"/>
    <cellStyle name="Normal 4 3 6" xfId="131" xr:uid="{00000000-0005-0000-0000-000071000000}"/>
    <cellStyle name="Normal 4 4" xfId="28" xr:uid="{00000000-0005-0000-0000-000072000000}"/>
    <cellStyle name="Normal 4 5" xfId="47" xr:uid="{00000000-0005-0000-0000-000073000000}"/>
    <cellStyle name="Normal 4 6" xfId="66" xr:uid="{00000000-0005-0000-0000-000074000000}"/>
    <cellStyle name="Normal 4 7" xfId="85" xr:uid="{00000000-0005-0000-0000-000075000000}"/>
    <cellStyle name="Normal 4 8" xfId="104" xr:uid="{00000000-0005-0000-0000-000076000000}"/>
    <cellStyle name="Normal 4 9" xfId="122" xr:uid="{00000000-0005-0000-0000-000077000000}"/>
    <cellStyle name="Normal 5" xfId="17" xr:uid="{00000000-0005-0000-0000-000078000000}"/>
    <cellStyle name="Normal 5 2" xfId="38" xr:uid="{00000000-0005-0000-0000-000079000000}"/>
    <cellStyle name="Normal 5 2 2" xfId="57" xr:uid="{00000000-0005-0000-0000-00007A000000}"/>
    <cellStyle name="Normal 5 2 3" xfId="76" xr:uid="{00000000-0005-0000-0000-00007B000000}"/>
    <cellStyle name="Normal 5 2 4" xfId="95" xr:uid="{00000000-0005-0000-0000-00007C000000}"/>
    <cellStyle name="Normal 5 2 5" xfId="114" xr:uid="{00000000-0005-0000-0000-00007D000000}"/>
    <cellStyle name="Normal 5 2 6" xfId="132" xr:uid="{00000000-0005-0000-0000-00007E000000}"/>
    <cellStyle name="Normal 5 3" xfId="29" xr:uid="{00000000-0005-0000-0000-00007F000000}"/>
    <cellStyle name="Normal 5 4" xfId="48" xr:uid="{00000000-0005-0000-0000-000080000000}"/>
    <cellStyle name="Normal 5 5" xfId="67" xr:uid="{00000000-0005-0000-0000-000081000000}"/>
    <cellStyle name="Normal 5 6" xfId="86" xr:uid="{00000000-0005-0000-0000-000082000000}"/>
    <cellStyle name="Normal 5 7" xfId="105" xr:uid="{00000000-0005-0000-0000-000083000000}"/>
    <cellStyle name="Normal 5 8" xfId="123" xr:uid="{00000000-0005-0000-0000-000084000000}"/>
    <cellStyle name="Normal 8" xfId="136" xr:uid="{00000000-0005-0000-0000-000085000000}"/>
    <cellStyle name="Percent 2" xfId="1" xr:uid="{00000000-0005-0000-0000-000086000000}"/>
    <cellStyle name="Percent 2 2" xfId="10" xr:uid="{00000000-0005-0000-0000-000087000000}"/>
    <cellStyle name="Percent 3" xfId="11" xr:uid="{00000000-0005-0000-0000-000088000000}"/>
    <cellStyle name="Porcentual 2" xfId="12" xr:uid="{00000000-0005-0000-0000-000089000000}"/>
  </cellStyles>
  <dxfs count="0"/>
  <tableStyles count="0" defaultTableStyle="TableStyleMedium9" defaultPivotStyle="PivotStyleLight16"/>
  <colors>
    <mruColors>
      <color rgb="FF2F91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14836</xdr:rowOff>
    </xdr:from>
    <xdr:ext cx="1682115" cy="602588"/>
    <xdr:pic>
      <xdr:nvPicPr>
        <xdr:cNvPr id="2" name="2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4836"/>
          <a:ext cx="1682115" cy="6025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526761</xdr:colOff>
      <xdr:row>0</xdr:row>
      <xdr:rowOff>61461</xdr:rowOff>
    </xdr:from>
    <xdr:ext cx="1505985" cy="543592"/>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89311" y="61461"/>
          <a:ext cx="1505985" cy="54359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525780</xdr:colOff>
      <xdr:row>2</xdr:row>
      <xdr:rowOff>144340</xdr:rowOff>
    </xdr:to>
    <xdr:pic>
      <xdr:nvPicPr>
        <xdr:cNvPr id="2" name="Imagen 1">
          <a:extLst>
            <a:ext uri="{FF2B5EF4-FFF2-40B4-BE49-F238E27FC236}">
              <a16:creationId xmlns:a16="http://schemas.microsoft.com/office/drawing/2014/main" id="{003DC2D4-71CC-4693-9902-EA7B87A6B9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323975" cy="563440"/>
        </a:xfrm>
        <a:prstGeom prst="rect">
          <a:avLst/>
        </a:prstGeom>
      </xdr:spPr>
    </xdr:pic>
    <xdr:clientData/>
  </xdr:twoCellAnchor>
  <xdr:twoCellAnchor editAs="oneCell">
    <xdr:from>
      <xdr:col>6</xdr:col>
      <xdr:colOff>171450</xdr:colOff>
      <xdr:row>0</xdr:row>
      <xdr:rowOff>40005</xdr:rowOff>
    </xdr:from>
    <xdr:to>
      <xdr:col>8</xdr:col>
      <xdr:colOff>449156</xdr:colOff>
      <xdr:row>2</xdr:row>
      <xdr:rowOff>11725</xdr:rowOff>
    </xdr:to>
    <xdr:pic>
      <xdr:nvPicPr>
        <xdr:cNvPr id="3" name="Imagen 2">
          <a:extLst>
            <a:ext uri="{FF2B5EF4-FFF2-40B4-BE49-F238E27FC236}">
              <a16:creationId xmlns:a16="http://schemas.microsoft.com/office/drawing/2014/main" id="{65F95164-2BD7-4F54-804B-5D55D8AA13CD}"/>
            </a:ext>
          </a:extLst>
        </xdr:cNvPr>
        <xdr:cNvPicPr>
          <a:picLocks noChangeAspect="1"/>
        </xdr:cNvPicPr>
      </xdr:nvPicPr>
      <xdr:blipFill>
        <a:blip xmlns:r="http://schemas.openxmlformats.org/officeDocument/2006/relationships" r:embed="rId2">
          <a:alphaModFix amt="99000"/>
        </a:blip>
        <a:stretch>
          <a:fillRect/>
        </a:stretch>
      </xdr:blipFill>
      <xdr:spPr>
        <a:xfrm>
          <a:off x="5604510" y="40005"/>
          <a:ext cx="1740746" cy="474640"/>
        </a:xfrm>
        <a:prstGeom prst="rect">
          <a:avLst/>
        </a:prstGeom>
      </xdr:spPr>
    </xdr:pic>
    <xdr:clientData fLock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A104"/>
  <sheetViews>
    <sheetView topLeftCell="B1" workbookViewId="0"/>
  </sheetViews>
  <sheetFormatPr baseColWidth="10" defaultColWidth="9.109375" defaultRowHeight="13.2" x14ac:dyDescent="0.25"/>
  <cols>
    <col min="1" max="1" width="1.6640625" hidden="1" customWidth="1"/>
    <col min="2" max="2" width="9" style="1" customWidth="1"/>
    <col min="3" max="3" width="61.109375" style="7" customWidth="1"/>
    <col min="4" max="4" width="7.33203125" style="1" customWidth="1"/>
    <col min="5" max="5" width="11.6640625" style="5" customWidth="1"/>
    <col min="6" max="6" width="10.6640625" style="1" customWidth="1"/>
    <col min="7" max="7" width="17.44140625" style="1" customWidth="1"/>
    <col min="8" max="8" width="0.5546875" style="1" hidden="1" customWidth="1"/>
    <col min="9" max="9" width="4.44140625" customWidth="1"/>
    <col min="10" max="10" width="20.6640625" customWidth="1"/>
    <col min="11" max="11" width="8.33203125" customWidth="1"/>
    <col min="12" max="12" width="3.5546875" bestFit="1" customWidth="1"/>
    <col min="13" max="13" width="9.109375" customWidth="1"/>
    <col min="14" max="14" width="6.88671875" customWidth="1"/>
    <col min="15" max="15" width="7.88671875" bestFit="1" customWidth="1"/>
    <col min="16" max="16" width="6.6640625" bestFit="1" customWidth="1"/>
    <col min="17" max="17" width="7" bestFit="1" customWidth="1"/>
  </cols>
  <sheetData>
    <row r="1" spans="2:27" ht="24.9" customHeight="1" x14ac:dyDescent="0.25">
      <c r="B1" s="110" t="s">
        <v>0</v>
      </c>
      <c r="C1" s="110"/>
      <c r="D1" s="110"/>
      <c r="E1" s="110"/>
      <c r="F1" s="110"/>
      <c r="G1" s="110"/>
      <c r="I1" s="38"/>
      <c r="J1" s="2"/>
      <c r="K1" s="2"/>
      <c r="L1" s="38"/>
      <c r="M1" s="38"/>
    </row>
    <row r="2" spans="2:27" s="39" customFormat="1" ht="15" customHeight="1" x14ac:dyDescent="0.25">
      <c r="B2" s="111" t="s">
        <v>1</v>
      </c>
      <c r="C2" s="111"/>
      <c r="D2" s="111"/>
      <c r="E2" s="111"/>
      <c r="F2" s="111"/>
      <c r="G2" s="111"/>
      <c r="H2" s="64"/>
    </row>
    <row r="3" spans="2:27" s="39" customFormat="1" ht="12.75" customHeight="1" x14ac:dyDescent="0.25">
      <c r="B3" s="112" t="s">
        <v>59</v>
      </c>
      <c r="C3" s="112"/>
      <c r="D3" s="112"/>
      <c r="E3" s="112"/>
      <c r="F3" s="112"/>
      <c r="G3" s="112"/>
      <c r="H3" s="3"/>
      <c r="Y3" s="40"/>
      <c r="Z3" s="40"/>
      <c r="AA3" s="40"/>
    </row>
    <row r="4" spans="2:27" ht="12.75" hidden="1" customHeight="1" x14ac:dyDescent="0.25">
      <c r="B4" s="113"/>
      <c r="C4" s="113"/>
      <c r="D4" s="4"/>
      <c r="E4" s="41"/>
      <c r="F4" s="41"/>
      <c r="G4" s="41"/>
      <c r="H4" s="4"/>
      <c r="Y4" s="38"/>
      <c r="Z4" s="38"/>
      <c r="AA4" s="38"/>
    </row>
    <row r="5" spans="2:27" ht="17.25" customHeight="1" x14ac:dyDescent="0.25">
      <c r="C5" s="1"/>
      <c r="G5" s="13">
        <v>42857</v>
      </c>
      <c r="H5"/>
      <c r="Y5" s="38"/>
      <c r="Z5" s="38"/>
      <c r="AA5" s="38"/>
    </row>
    <row r="6" spans="2:27" ht="3.9" customHeight="1" thickBot="1" x14ac:dyDescent="0.3">
      <c r="B6" s="6"/>
      <c r="F6"/>
      <c r="G6"/>
      <c r="H6" s="8"/>
      <c r="Y6" s="38"/>
      <c r="Z6" s="38"/>
      <c r="AA6" s="38"/>
    </row>
    <row r="7" spans="2:27" s="45" customFormat="1" ht="13.8" thickTop="1" x14ac:dyDescent="0.25">
      <c r="B7" s="114" t="s">
        <v>2</v>
      </c>
      <c r="C7" s="115"/>
      <c r="D7" s="115"/>
      <c r="E7" s="115"/>
      <c r="F7" s="115"/>
      <c r="G7" s="116"/>
      <c r="H7" s="46"/>
      <c r="Y7" s="47"/>
      <c r="Z7" s="47"/>
      <c r="AA7" s="47"/>
    </row>
    <row r="8" spans="2:27" s="45" customFormat="1" ht="13.8" thickBot="1" x14ac:dyDescent="0.3">
      <c r="B8" s="48" t="s">
        <v>3</v>
      </c>
      <c r="C8" s="49" t="s">
        <v>4</v>
      </c>
      <c r="D8" s="50" t="s">
        <v>5</v>
      </c>
      <c r="E8" s="51" t="s">
        <v>6</v>
      </c>
      <c r="F8" s="50" t="s">
        <v>7</v>
      </c>
      <c r="G8" s="52" t="s">
        <v>8</v>
      </c>
      <c r="H8" s="46"/>
      <c r="Y8" s="47"/>
      <c r="Z8" s="53"/>
      <c r="AA8" s="53"/>
    </row>
    <row r="9" spans="2:27" ht="3.9" customHeight="1" thickTop="1" x14ac:dyDescent="0.25">
      <c r="B9"/>
      <c r="C9" s="59"/>
      <c r="D9"/>
      <c r="E9" s="42"/>
      <c r="F9"/>
      <c r="G9"/>
      <c r="H9" s="8"/>
      <c r="Y9" s="38"/>
      <c r="Z9" s="38"/>
      <c r="AA9" s="38"/>
    </row>
    <row r="10" spans="2:27" s="20" customFormat="1" ht="13.5" customHeight="1" x14ac:dyDescent="0.2">
      <c r="B10" s="14"/>
      <c r="C10" s="34" t="s">
        <v>60</v>
      </c>
      <c r="D10" s="14"/>
      <c r="E10" s="15"/>
      <c r="F10" s="16"/>
      <c r="G10" s="16"/>
      <c r="H10" s="21"/>
    </row>
    <row r="11" spans="2:27" s="20" customFormat="1" ht="12" customHeight="1" x14ac:dyDescent="0.2">
      <c r="B11" s="17" t="s">
        <v>28</v>
      </c>
      <c r="C11" s="31" t="s">
        <v>61</v>
      </c>
      <c r="D11" s="32" t="s">
        <v>17</v>
      </c>
      <c r="E11" s="37"/>
      <c r="F11" s="35">
        <v>7.5</v>
      </c>
      <c r="G11" s="19"/>
      <c r="H11" s="21"/>
    </row>
    <row r="12" spans="2:27" s="20" customFormat="1" ht="10.199999999999999" x14ac:dyDescent="0.2">
      <c r="B12" s="17">
        <v>3001021</v>
      </c>
      <c r="C12" s="31" t="s">
        <v>62</v>
      </c>
      <c r="D12" s="32" t="s">
        <v>17</v>
      </c>
      <c r="E12" s="37"/>
      <c r="F12" s="35">
        <v>25.81</v>
      </c>
      <c r="G12" s="19">
        <f t="shared" ref="G12:G78" si="0">F12*E12</f>
        <v>0</v>
      </c>
      <c r="H12" s="21"/>
    </row>
    <row r="13" spans="2:27" s="20" customFormat="1" ht="10.199999999999999" x14ac:dyDescent="0.2">
      <c r="B13" s="17" t="s">
        <v>44</v>
      </c>
      <c r="C13" s="31" t="s">
        <v>116</v>
      </c>
      <c r="D13" s="32" t="s">
        <v>17</v>
      </c>
      <c r="E13" s="37"/>
      <c r="F13" s="35">
        <v>20.67</v>
      </c>
      <c r="G13" s="19">
        <f t="shared" si="0"/>
        <v>0</v>
      </c>
      <c r="H13" s="21"/>
    </row>
    <row r="14" spans="2:27" s="20" customFormat="1" ht="10.199999999999999" x14ac:dyDescent="0.2">
      <c r="B14" s="17" t="s">
        <v>136</v>
      </c>
      <c r="C14" s="31" t="s">
        <v>137</v>
      </c>
      <c r="D14" s="32" t="s">
        <v>17</v>
      </c>
      <c r="E14" s="37"/>
      <c r="F14" s="35">
        <v>25.81</v>
      </c>
      <c r="G14" s="19">
        <f>E14*F14</f>
        <v>0</v>
      </c>
      <c r="H14" s="21"/>
    </row>
    <row r="15" spans="2:27" s="20" customFormat="1" ht="10.199999999999999" x14ac:dyDescent="0.2">
      <c r="B15" s="17" t="s">
        <v>63</v>
      </c>
      <c r="C15" s="31" t="s">
        <v>64</v>
      </c>
      <c r="D15" s="32" t="s">
        <v>10</v>
      </c>
      <c r="E15" s="37"/>
      <c r="F15" s="35">
        <v>253.58</v>
      </c>
      <c r="G15" s="19">
        <f t="shared" si="0"/>
        <v>0</v>
      </c>
      <c r="H15" s="21"/>
    </row>
    <row r="16" spans="2:27" s="20" customFormat="1" ht="10.199999999999999" x14ac:dyDescent="0.2">
      <c r="B16" s="17" t="s">
        <v>45</v>
      </c>
      <c r="C16" s="31" t="s">
        <v>117</v>
      </c>
      <c r="D16" s="32" t="s">
        <v>10</v>
      </c>
      <c r="E16" s="37"/>
      <c r="F16" s="35">
        <v>191.45</v>
      </c>
      <c r="G16" s="19">
        <f t="shared" si="0"/>
        <v>0</v>
      </c>
      <c r="H16" s="21"/>
    </row>
    <row r="17" spans="2:8" s="20" customFormat="1" ht="20.25" customHeight="1" x14ac:dyDescent="0.2">
      <c r="B17" s="17" t="s">
        <v>138</v>
      </c>
      <c r="C17" s="31" t="s">
        <v>139</v>
      </c>
      <c r="D17" s="32" t="s">
        <v>10</v>
      </c>
      <c r="E17" s="37"/>
      <c r="F17" s="35">
        <v>144.77000000000001</v>
      </c>
      <c r="G17" s="19">
        <f>E17*F17</f>
        <v>0</v>
      </c>
      <c r="H17" s="21"/>
    </row>
    <row r="18" spans="2:8" s="20" customFormat="1" ht="19.5" customHeight="1" x14ac:dyDescent="0.2">
      <c r="B18" s="17" t="s">
        <v>46</v>
      </c>
      <c r="C18" s="31" t="s">
        <v>140</v>
      </c>
      <c r="D18" s="32" t="s">
        <v>10</v>
      </c>
      <c r="E18" s="37"/>
      <c r="F18" s="35">
        <v>202.7</v>
      </c>
      <c r="G18" s="19">
        <f>E18*F18</f>
        <v>0</v>
      </c>
      <c r="H18" s="21"/>
    </row>
    <row r="19" spans="2:8" s="20" customFormat="1" ht="20.399999999999999" x14ac:dyDescent="0.2">
      <c r="B19" s="17" t="s">
        <v>118</v>
      </c>
      <c r="C19" s="31" t="s">
        <v>119</v>
      </c>
      <c r="D19" s="32" t="s">
        <v>10</v>
      </c>
      <c r="E19" s="37"/>
      <c r="F19" s="35">
        <v>54.19</v>
      </c>
      <c r="G19" s="19">
        <f t="shared" si="0"/>
        <v>0</v>
      </c>
      <c r="H19" s="21"/>
    </row>
    <row r="20" spans="2:8" s="20" customFormat="1" ht="20.399999999999999" x14ac:dyDescent="0.2">
      <c r="B20" s="17" t="s">
        <v>47</v>
      </c>
      <c r="C20" s="31" t="s">
        <v>120</v>
      </c>
      <c r="D20" s="32" t="s">
        <v>10</v>
      </c>
      <c r="E20" s="37"/>
      <c r="F20" s="35">
        <v>71.040000000000006</v>
      </c>
      <c r="G20" s="19">
        <f t="shared" si="0"/>
        <v>0</v>
      </c>
      <c r="H20" s="21"/>
    </row>
    <row r="21" spans="2:8" s="20" customFormat="1" ht="20.399999999999999" x14ac:dyDescent="0.2">
      <c r="B21" s="17" t="s">
        <v>58</v>
      </c>
      <c r="C21" s="31" t="s">
        <v>99</v>
      </c>
      <c r="D21" s="32" t="s">
        <v>10</v>
      </c>
      <c r="E21" s="37"/>
      <c r="F21" s="35">
        <v>273.25</v>
      </c>
      <c r="G21" s="19">
        <f t="shared" si="0"/>
        <v>0</v>
      </c>
      <c r="H21" s="21"/>
    </row>
    <row r="22" spans="2:8" s="20" customFormat="1" ht="20.399999999999999" x14ac:dyDescent="0.2">
      <c r="B22" s="17">
        <v>3002050</v>
      </c>
      <c r="C22" s="31" t="s">
        <v>65</v>
      </c>
      <c r="D22" s="32" t="s">
        <v>10</v>
      </c>
      <c r="E22" s="37"/>
      <c r="F22" s="35">
        <v>144.77000000000001</v>
      </c>
      <c r="G22" s="19">
        <f t="shared" si="0"/>
        <v>0</v>
      </c>
      <c r="H22" s="21"/>
    </row>
    <row r="23" spans="2:8" s="20" customFormat="1" ht="20.399999999999999" x14ac:dyDescent="0.2">
      <c r="B23" s="17">
        <v>3002052</v>
      </c>
      <c r="C23" s="31" t="s">
        <v>66</v>
      </c>
      <c r="D23" s="32" t="s">
        <v>10</v>
      </c>
      <c r="E23" s="37"/>
      <c r="F23" s="35">
        <v>54.19</v>
      </c>
      <c r="G23" s="19">
        <f t="shared" si="0"/>
        <v>0</v>
      </c>
      <c r="H23" s="21"/>
    </row>
    <row r="24" spans="2:8" s="20" customFormat="1" ht="20.399999999999999" x14ac:dyDescent="0.2">
      <c r="B24" s="17">
        <v>3002053</v>
      </c>
      <c r="C24" s="31" t="s">
        <v>67</v>
      </c>
      <c r="D24" s="32" t="s">
        <v>10</v>
      </c>
      <c r="E24" s="37"/>
      <c r="F24" s="35">
        <v>202.7</v>
      </c>
      <c r="G24" s="19">
        <f t="shared" si="0"/>
        <v>0</v>
      </c>
      <c r="H24" s="21"/>
    </row>
    <row r="25" spans="2:8" s="20" customFormat="1" ht="20.399999999999999" x14ac:dyDescent="0.2">
      <c r="B25" s="17">
        <v>3002058</v>
      </c>
      <c r="C25" s="31" t="s">
        <v>68</v>
      </c>
      <c r="D25" s="32" t="s">
        <v>10</v>
      </c>
      <c r="E25" s="37"/>
      <c r="F25" s="35">
        <v>71.040000000000006</v>
      </c>
      <c r="G25" s="19">
        <f t="shared" si="0"/>
        <v>0</v>
      </c>
      <c r="H25" s="21"/>
    </row>
    <row r="26" spans="2:8" s="20" customFormat="1" ht="10.199999999999999" x14ac:dyDescent="0.2">
      <c r="B26" s="17" t="s">
        <v>29</v>
      </c>
      <c r="C26" s="31" t="s">
        <v>69</v>
      </c>
      <c r="D26" s="32" t="s">
        <v>10</v>
      </c>
      <c r="E26" s="37"/>
      <c r="F26" s="35">
        <v>656.48</v>
      </c>
      <c r="G26" s="19">
        <f t="shared" si="0"/>
        <v>0</v>
      </c>
      <c r="H26" s="21"/>
    </row>
    <row r="27" spans="2:8" s="20" customFormat="1" ht="19.5" customHeight="1" x14ac:dyDescent="0.2">
      <c r="B27" s="17" t="s">
        <v>48</v>
      </c>
      <c r="C27" s="31" t="s">
        <v>100</v>
      </c>
      <c r="D27" s="32" t="s">
        <v>10</v>
      </c>
      <c r="E27" s="37"/>
      <c r="F27" s="35">
        <v>303.52</v>
      </c>
      <c r="G27" s="19">
        <f t="shared" si="0"/>
        <v>0</v>
      </c>
      <c r="H27" s="21"/>
    </row>
    <row r="28" spans="2:8" s="20" customFormat="1" ht="10.199999999999999" x14ac:dyDescent="0.2">
      <c r="B28" s="17" t="s">
        <v>141</v>
      </c>
      <c r="C28" s="31" t="s">
        <v>69</v>
      </c>
      <c r="D28" s="32" t="s">
        <v>10</v>
      </c>
      <c r="E28" s="37"/>
      <c r="F28" s="35">
        <v>656.48</v>
      </c>
      <c r="G28" s="19">
        <f>E28*F28</f>
        <v>0</v>
      </c>
      <c r="H28" s="21"/>
    </row>
    <row r="29" spans="2:8" s="20" customFormat="1" ht="21" customHeight="1" x14ac:dyDescent="0.2">
      <c r="B29" s="17">
        <v>3002039</v>
      </c>
      <c r="C29" s="31" t="s">
        <v>100</v>
      </c>
      <c r="D29" s="32" t="s">
        <v>10</v>
      </c>
      <c r="E29" s="37"/>
      <c r="F29" s="35">
        <v>303.52</v>
      </c>
      <c r="G29" s="19">
        <f t="shared" si="0"/>
        <v>0</v>
      </c>
      <c r="H29" s="21"/>
    </row>
    <row r="30" spans="2:8" s="20" customFormat="1" ht="10.199999999999999" x14ac:dyDescent="0.2">
      <c r="B30" s="17" t="s">
        <v>30</v>
      </c>
      <c r="C30" s="31" t="s">
        <v>70</v>
      </c>
      <c r="D30" s="32" t="s">
        <v>17</v>
      </c>
      <c r="E30" s="37"/>
      <c r="F30" s="35">
        <v>47.55</v>
      </c>
      <c r="G30" s="19">
        <f t="shared" si="0"/>
        <v>0</v>
      </c>
      <c r="H30" s="21"/>
    </row>
    <row r="31" spans="2:8" s="20" customFormat="1" ht="10.199999999999999" x14ac:dyDescent="0.2">
      <c r="B31" s="17" t="s">
        <v>71</v>
      </c>
      <c r="C31" s="31" t="s">
        <v>72</v>
      </c>
      <c r="D31" s="32" t="s">
        <v>17</v>
      </c>
      <c r="E31" s="37"/>
      <c r="F31" s="35">
        <v>64.33</v>
      </c>
      <c r="G31" s="19">
        <f t="shared" si="0"/>
        <v>0</v>
      </c>
      <c r="H31" s="21"/>
    </row>
    <row r="32" spans="2:8" s="20" customFormat="1" ht="10.199999999999999" x14ac:dyDescent="0.2">
      <c r="B32" s="17" t="s">
        <v>49</v>
      </c>
      <c r="C32" s="31" t="s">
        <v>73</v>
      </c>
      <c r="D32" s="32" t="s">
        <v>17</v>
      </c>
      <c r="E32" s="37"/>
      <c r="F32" s="35">
        <v>15.55</v>
      </c>
      <c r="G32" s="19">
        <f t="shared" si="0"/>
        <v>0</v>
      </c>
      <c r="H32" s="21"/>
    </row>
    <row r="33" spans="2:8" s="20" customFormat="1" ht="10.199999999999999" x14ac:dyDescent="0.2">
      <c r="B33" s="17" t="s">
        <v>50</v>
      </c>
      <c r="C33" s="31" t="s">
        <v>121</v>
      </c>
      <c r="D33" s="32" t="s">
        <v>17</v>
      </c>
      <c r="E33" s="37"/>
      <c r="F33" s="35">
        <v>7.96</v>
      </c>
      <c r="G33" s="19">
        <f t="shared" si="0"/>
        <v>0</v>
      </c>
      <c r="H33" s="21"/>
    </row>
    <row r="34" spans="2:8" s="20" customFormat="1" ht="10.199999999999999" x14ac:dyDescent="0.2">
      <c r="B34" s="17">
        <v>3003080</v>
      </c>
      <c r="C34" s="31" t="s">
        <v>73</v>
      </c>
      <c r="D34" s="32" t="s">
        <v>17</v>
      </c>
      <c r="E34" s="37"/>
      <c r="F34" s="35">
        <v>15.55</v>
      </c>
      <c r="G34" s="19">
        <f t="shared" si="0"/>
        <v>0</v>
      </c>
      <c r="H34" s="21"/>
    </row>
    <row r="35" spans="2:8" s="20" customFormat="1" ht="10.199999999999999" x14ac:dyDescent="0.2">
      <c r="B35" s="17">
        <v>3003082</v>
      </c>
      <c r="C35" s="31" t="s">
        <v>101</v>
      </c>
      <c r="D35" s="32" t="s">
        <v>17</v>
      </c>
      <c r="E35" s="37"/>
      <c r="F35" s="35">
        <v>28.01</v>
      </c>
      <c r="G35" s="19">
        <f t="shared" si="0"/>
        <v>0</v>
      </c>
      <c r="H35" s="21"/>
    </row>
    <row r="36" spans="2:8" s="20" customFormat="1" ht="10.199999999999999" x14ac:dyDescent="0.2">
      <c r="B36" s="17">
        <v>3004080</v>
      </c>
      <c r="C36" s="31" t="s">
        <v>74</v>
      </c>
      <c r="D36" s="32" t="s">
        <v>17</v>
      </c>
      <c r="E36" s="37"/>
      <c r="F36" s="35">
        <v>7.96</v>
      </c>
      <c r="G36" s="19">
        <f t="shared" si="0"/>
        <v>0</v>
      </c>
      <c r="H36" s="21"/>
    </row>
    <row r="37" spans="2:8" s="20" customFormat="1" ht="10.199999999999999" x14ac:dyDescent="0.2">
      <c r="B37" s="17">
        <v>3004082</v>
      </c>
      <c r="C37" s="31" t="s">
        <v>102</v>
      </c>
      <c r="D37" s="32" t="s">
        <v>17</v>
      </c>
      <c r="E37" s="37"/>
      <c r="F37" s="35">
        <v>10.8</v>
      </c>
      <c r="G37" s="19">
        <f t="shared" si="0"/>
        <v>0</v>
      </c>
      <c r="H37" s="21"/>
    </row>
    <row r="38" spans="2:8" s="20" customFormat="1" ht="10.199999999999999" x14ac:dyDescent="0.2">
      <c r="B38" s="17" t="s">
        <v>53</v>
      </c>
      <c r="C38" s="31" t="s">
        <v>75</v>
      </c>
      <c r="D38" s="32" t="s">
        <v>17</v>
      </c>
      <c r="E38" s="37"/>
      <c r="F38" s="35">
        <v>21.12</v>
      </c>
      <c r="G38" s="19">
        <f t="shared" si="0"/>
        <v>0</v>
      </c>
      <c r="H38" s="21"/>
    </row>
    <row r="39" spans="2:8" s="20" customFormat="1" ht="10.199999999999999" x14ac:dyDescent="0.2">
      <c r="B39" s="17" t="s">
        <v>76</v>
      </c>
      <c r="C39" s="31" t="s">
        <v>77</v>
      </c>
      <c r="D39" s="32" t="s">
        <v>17</v>
      </c>
      <c r="E39" s="37"/>
      <c r="F39" s="35">
        <v>54.44</v>
      </c>
      <c r="G39" s="19">
        <f t="shared" si="0"/>
        <v>0</v>
      </c>
      <c r="H39" s="21"/>
    </row>
    <row r="40" spans="2:8" s="20" customFormat="1" ht="20.399999999999999" x14ac:dyDescent="0.2">
      <c r="B40" s="17" t="s">
        <v>103</v>
      </c>
      <c r="C40" s="31" t="s">
        <v>122</v>
      </c>
      <c r="D40" s="32" t="s">
        <v>10</v>
      </c>
      <c r="E40" s="37"/>
      <c r="F40" s="35">
        <v>123</v>
      </c>
      <c r="G40" s="19">
        <f t="shared" si="0"/>
        <v>0</v>
      </c>
      <c r="H40" s="21"/>
    </row>
    <row r="41" spans="2:8" s="20" customFormat="1" ht="20.399999999999999" x14ac:dyDescent="0.2">
      <c r="B41" s="17" t="s">
        <v>31</v>
      </c>
      <c r="C41" s="31" t="s">
        <v>78</v>
      </c>
      <c r="D41" s="32" t="s">
        <v>10</v>
      </c>
      <c r="E41" s="37"/>
      <c r="F41" s="35">
        <v>303.52</v>
      </c>
      <c r="G41" s="19">
        <f t="shared" si="0"/>
        <v>0</v>
      </c>
      <c r="H41" s="21"/>
    </row>
    <row r="42" spans="2:8" s="20" customFormat="1" ht="20.399999999999999" x14ac:dyDescent="0.2">
      <c r="B42" s="17" t="s">
        <v>32</v>
      </c>
      <c r="C42" s="31" t="s">
        <v>79</v>
      </c>
      <c r="D42" s="32" t="s">
        <v>10</v>
      </c>
      <c r="E42" s="37"/>
      <c r="F42" s="35">
        <v>123</v>
      </c>
      <c r="G42" s="19">
        <f t="shared" si="0"/>
        <v>0</v>
      </c>
      <c r="H42" s="21"/>
    </row>
    <row r="43" spans="2:8" s="20" customFormat="1" ht="10.199999999999999" x14ac:dyDescent="0.2">
      <c r="B43" s="17" t="s">
        <v>127</v>
      </c>
      <c r="C43" s="31" t="s">
        <v>128</v>
      </c>
      <c r="D43" s="32" t="s">
        <v>81</v>
      </c>
      <c r="E43" s="37"/>
      <c r="F43" s="35">
        <v>424.81</v>
      </c>
      <c r="G43" s="19">
        <f t="shared" si="0"/>
        <v>0</v>
      </c>
      <c r="H43" s="21"/>
    </row>
    <row r="44" spans="2:8" s="20" customFormat="1" ht="10.199999999999999" x14ac:dyDescent="0.2">
      <c r="B44" s="17">
        <v>3006008</v>
      </c>
      <c r="C44" s="31" t="s">
        <v>80</v>
      </c>
      <c r="D44" s="32" t="s">
        <v>81</v>
      </c>
      <c r="E44" s="37"/>
      <c r="F44" s="35">
        <v>424.81</v>
      </c>
      <c r="G44" s="19">
        <f t="shared" si="0"/>
        <v>0</v>
      </c>
      <c r="H44" s="21"/>
    </row>
    <row r="45" spans="2:8" s="20" customFormat="1" ht="10.199999999999999" x14ac:dyDescent="0.2">
      <c r="B45" s="17">
        <v>3006001</v>
      </c>
      <c r="C45" s="31" t="s">
        <v>82</v>
      </c>
      <c r="D45" s="32" t="s">
        <v>83</v>
      </c>
      <c r="E45" s="37"/>
      <c r="F45" s="35">
        <v>3275.16</v>
      </c>
      <c r="G45" s="19">
        <f t="shared" si="0"/>
        <v>0</v>
      </c>
      <c r="H45" s="21"/>
    </row>
    <row r="46" spans="2:8" s="20" customFormat="1" ht="26.25" customHeight="1" x14ac:dyDescent="0.2">
      <c r="B46" s="17" t="s">
        <v>55</v>
      </c>
      <c r="C46" s="31" t="s">
        <v>84</v>
      </c>
      <c r="D46" s="32" t="s">
        <v>13</v>
      </c>
      <c r="E46" s="37"/>
      <c r="F46" s="35">
        <v>1144.18</v>
      </c>
      <c r="G46" s="19">
        <f t="shared" si="0"/>
        <v>0</v>
      </c>
      <c r="H46" s="21"/>
    </row>
    <row r="47" spans="2:8" s="20" customFormat="1" ht="26.25" customHeight="1" x14ac:dyDescent="0.2">
      <c r="B47" s="17" t="s">
        <v>33</v>
      </c>
      <c r="C47" s="31" t="s">
        <v>85</v>
      </c>
      <c r="D47" s="32" t="s">
        <v>34</v>
      </c>
      <c r="E47" s="37"/>
      <c r="F47" s="35">
        <v>1878.99</v>
      </c>
      <c r="G47" s="19">
        <f t="shared" si="0"/>
        <v>0</v>
      </c>
      <c r="H47" s="21"/>
    </row>
    <row r="48" spans="2:8" s="20" customFormat="1" ht="10.199999999999999" x14ac:dyDescent="0.2">
      <c r="B48" s="17" t="s">
        <v>129</v>
      </c>
      <c r="C48" s="31" t="s">
        <v>130</v>
      </c>
      <c r="D48" s="32" t="s">
        <v>18</v>
      </c>
      <c r="E48" s="37"/>
      <c r="F48" s="35">
        <v>319.93</v>
      </c>
      <c r="G48" s="19">
        <f t="shared" si="0"/>
        <v>0</v>
      </c>
      <c r="H48" s="21"/>
    </row>
    <row r="49" spans="2:8" s="20" customFormat="1" ht="26.25" customHeight="1" x14ac:dyDescent="0.2">
      <c r="B49" s="17" t="s">
        <v>86</v>
      </c>
      <c r="C49" s="31" t="s">
        <v>87</v>
      </c>
      <c r="D49" s="32" t="s">
        <v>18</v>
      </c>
      <c r="E49" s="37"/>
      <c r="F49" s="35">
        <v>410.48</v>
      </c>
      <c r="G49" s="19">
        <f t="shared" si="0"/>
        <v>0</v>
      </c>
      <c r="H49" s="21"/>
    </row>
    <row r="50" spans="2:8" s="20" customFormat="1" ht="10.199999999999999" x14ac:dyDescent="0.2">
      <c r="B50" s="17" t="s">
        <v>54</v>
      </c>
      <c r="C50" s="31" t="s">
        <v>88</v>
      </c>
      <c r="D50" s="32" t="s">
        <v>18</v>
      </c>
      <c r="E50" s="37"/>
      <c r="F50" s="35">
        <v>75.75</v>
      </c>
      <c r="G50" s="19">
        <f t="shared" si="0"/>
        <v>0</v>
      </c>
      <c r="H50" s="21"/>
    </row>
    <row r="51" spans="2:8" s="20" customFormat="1" ht="20.399999999999999" x14ac:dyDescent="0.2">
      <c r="B51" s="17" t="s">
        <v>35</v>
      </c>
      <c r="C51" s="31" t="s">
        <v>89</v>
      </c>
      <c r="D51" s="32" t="s">
        <v>36</v>
      </c>
      <c r="E51" s="37"/>
      <c r="F51" s="35">
        <v>93.17</v>
      </c>
      <c r="G51" s="19">
        <f t="shared" si="0"/>
        <v>0</v>
      </c>
      <c r="H51" s="21"/>
    </row>
    <row r="52" spans="2:8" s="20" customFormat="1" ht="10.199999999999999" x14ac:dyDescent="0.2">
      <c r="B52" s="17" t="s">
        <v>131</v>
      </c>
      <c r="C52" s="31" t="s">
        <v>132</v>
      </c>
      <c r="D52" s="32" t="s">
        <v>18</v>
      </c>
      <c r="E52" s="37"/>
      <c r="F52" s="35">
        <v>5.57</v>
      </c>
      <c r="G52" s="19">
        <f t="shared" si="0"/>
        <v>0</v>
      </c>
      <c r="H52" s="21"/>
    </row>
    <row r="53" spans="2:8" s="20" customFormat="1" ht="10.199999999999999" x14ac:dyDescent="0.2">
      <c r="B53" s="17">
        <v>3008001</v>
      </c>
      <c r="C53" s="31" t="s">
        <v>90</v>
      </c>
      <c r="D53" s="32" t="s">
        <v>18</v>
      </c>
      <c r="E53" s="37"/>
      <c r="F53" s="35">
        <v>5.57</v>
      </c>
      <c r="G53" s="19">
        <f t="shared" si="0"/>
        <v>0</v>
      </c>
      <c r="H53" s="21"/>
    </row>
    <row r="54" spans="2:8" s="20" customFormat="1" ht="20.399999999999999" x14ac:dyDescent="0.2">
      <c r="B54" s="17" t="s">
        <v>37</v>
      </c>
      <c r="C54" s="31" t="s">
        <v>133</v>
      </c>
      <c r="D54" s="32" t="s">
        <v>13</v>
      </c>
      <c r="E54" s="37"/>
      <c r="F54" s="35">
        <v>1251.1600000000001</v>
      </c>
      <c r="G54" s="19">
        <f t="shared" si="0"/>
        <v>0</v>
      </c>
      <c r="H54" s="21"/>
    </row>
    <row r="55" spans="2:8" s="20" customFormat="1" ht="20.399999999999999" x14ac:dyDescent="0.2">
      <c r="B55" s="17" t="s">
        <v>51</v>
      </c>
      <c r="C55" s="67" t="s">
        <v>91</v>
      </c>
      <c r="D55" s="32" t="s">
        <v>13</v>
      </c>
      <c r="E55" s="37"/>
      <c r="F55" s="35">
        <v>2009.1</v>
      </c>
      <c r="G55" s="19">
        <f t="shared" si="0"/>
        <v>0</v>
      </c>
      <c r="H55" s="21"/>
    </row>
    <row r="56" spans="2:8" s="20" customFormat="1" ht="20.399999999999999" x14ac:dyDescent="0.2">
      <c r="B56" s="17">
        <v>3006050</v>
      </c>
      <c r="C56" s="31" t="s">
        <v>111</v>
      </c>
      <c r="D56" s="32" t="s">
        <v>17</v>
      </c>
      <c r="E56" s="37"/>
      <c r="F56" s="35">
        <v>1251.1600000000001</v>
      </c>
      <c r="G56" s="19">
        <f t="shared" si="0"/>
        <v>0</v>
      </c>
      <c r="H56" s="21"/>
    </row>
    <row r="57" spans="2:8" s="20" customFormat="1" ht="10.199999999999999" x14ac:dyDescent="0.2">
      <c r="B57" s="17" t="s">
        <v>38</v>
      </c>
      <c r="C57" s="31" t="s">
        <v>92</v>
      </c>
      <c r="D57" s="32" t="s">
        <v>17</v>
      </c>
      <c r="E57" s="37"/>
      <c r="F57" s="35">
        <v>16.05</v>
      </c>
      <c r="G57" s="19">
        <f t="shared" si="0"/>
        <v>0</v>
      </c>
      <c r="H57" s="21"/>
    </row>
    <row r="58" spans="2:8" s="20" customFormat="1" ht="10.199999999999999" x14ac:dyDescent="0.2">
      <c r="B58" s="17" t="s">
        <v>134</v>
      </c>
      <c r="C58" s="31" t="s">
        <v>135</v>
      </c>
      <c r="D58" s="32" t="s">
        <v>17</v>
      </c>
      <c r="E58" s="37"/>
      <c r="F58" s="35">
        <v>16.05</v>
      </c>
      <c r="G58" s="19">
        <f>E58*F58</f>
        <v>0</v>
      </c>
      <c r="H58" s="21"/>
    </row>
    <row r="59" spans="2:8" s="20" customFormat="1" ht="20.399999999999999" x14ac:dyDescent="0.2">
      <c r="B59" s="17" t="s">
        <v>39</v>
      </c>
      <c r="C59" s="31" t="s">
        <v>93</v>
      </c>
      <c r="D59" s="32" t="s">
        <v>10</v>
      </c>
      <c r="E59" s="37"/>
      <c r="F59" s="35">
        <v>22.17</v>
      </c>
      <c r="G59" s="19">
        <f t="shared" si="0"/>
        <v>0</v>
      </c>
      <c r="H59" s="21"/>
    </row>
    <row r="60" spans="2:8" s="20" customFormat="1" ht="20.399999999999999" x14ac:dyDescent="0.2">
      <c r="B60" s="17" t="s">
        <v>40</v>
      </c>
      <c r="C60" s="31" t="s">
        <v>94</v>
      </c>
      <c r="D60" s="32" t="s">
        <v>41</v>
      </c>
      <c r="E60" s="37"/>
      <c r="F60" s="35">
        <v>8.42</v>
      </c>
      <c r="G60" s="19">
        <f t="shared" si="0"/>
        <v>0</v>
      </c>
      <c r="H60" s="21"/>
    </row>
    <row r="61" spans="2:8" s="20" customFormat="1" ht="10.199999999999999" x14ac:dyDescent="0.2">
      <c r="B61" s="17" t="s">
        <v>56</v>
      </c>
      <c r="C61" s="31" t="s">
        <v>95</v>
      </c>
      <c r="D61" s="32" t="s">
        <v>43</v>
      </c>
      <c r="E61" s="37"/>
      <c r="F61" s="35">
        <v>438.78</v>
      </c>
      <c r="G61" s="19">
        <f t="shared" si="0"/>
        <v>0</v>
      </c>
      <c r="H61" s="21"/>
    </row>
    <row r="62" spans="2:8" s="20" customFormat="1" ht="10.199999999999999" x14ac:dyDescent="0.2">
      <c r="B62" s="17" t="s">
        <v>112</v>
      </c>
      <c r="C62" s="31" t="s">
        <v>113</v>
      </c>
      <c r="D62" s="32" t="s">
        <v>43</v>
      </c>
      <c r="E62" s="37"/>
      <c r="F62" s="35">
        <v>376.12</v>
      </c>
      <c r="G62" s="19">
        <f t="shared" si="0"/>
        <v>0</v>
      </c>
      <c r="H62" s="21"/>
    </row>
    <row r="63" spans="2:8" s="20" customFormat="1" ht="10.199999999999999" x14ac:dyDescent="0.2">
      <c r="B63" s="17" t="s">
        <v>42</v>
      </c>
      <c r="C63" s="31" t="s">
        <v>96</v>
      </c>
      <c r="D63" s="32" t="s">
        <v>43</v>
      </c>
      <c r="E63" s="37"/>
      <c r="F63" s="35">
        <v>313.42</v>
      </c>
      <c r="G63" s="19">
        <f t="shared" si="0"/>
        <v>0</v>
      </c>
      <c r="H63" s="21"/>
    </row>
    <row r="64" spans="2:8" s="20" customFormat="1" ht="10.199999999999999" x14ac:dyDescent="0.2">
      <c r="B64" s="17" t="s">
        <v>57</v>
      </c>
      <c r="C64" s="31" t="s">
        <v>97</v>
      </c>
      <c r="D64" s="32" t="s">
        <v>17</v>
      </c>
      <c r="E64" s="37"/>
      <c r="F64" s="35">
        <v>706.87</v>
      </c>
      <c r="G64" s="19">
        <f t="shared" si="0"/>
        <v>0</v>
      </c>
      <c r="H64" s="21"/>
    </row>
    <row r="65" spans="2:8" s="20" customFormat="1" ht="10.199999999999999" x14ac:dyDescent="0.2">
      <c r="B65" s="17" t="s">
        <v>114</v>
      </c>
      <c r="C65" s="31" t="s">
        <v>115</v>
      </c>
      <c r="D65" s="32" t="s">
        <v>17</v>
      </c>
      <c r="E65" s="37"/>
      <c r="F65" s="35">
        <v>299.91000000000003</v>
      </c>
      <c r="G65" s="19">
        <f t="shared" si="0"/>
        <v>0</v>
      </c>
      <c r="H65" s="21"/>
    </row>
    <row r="66" spans="2:8" s="20" customFormat="1" ht="10.199999999999999" x14ac:dyDescent="0.2">
      <c r="B66" s="17" t="s">
        <v>52</v>
      </c>
      <c r="C66" s="31" t="s">
        <v>98</v>
      </c>
      <c r="D66" s="32" t="s">
        <v>17</v>
      </c>
      <c r="E66" s="37"/>
      <c r="F66" s="35">
        <v>141.44</v>
      </c>
      <c r="G66" s="19">
        <f t="shared" si="0"/>
        <v>0</v>
      </c>
      <c r="H66" s="21"/>
    </row>
    <row r="67" spans="2:8" s="20" customFormat="1" ht="87.75" customHeight="1" x14ac:dyDescent="0.2">
      <c r="B67" s="17">
        <v>3006012</v>
      </c>
      <c r="C67" s="31" t="s">
        <v>23</v>
      </c>
      <c r="D67" s="32" t="s">
        <v>20</v>
      </c>
      <c r="E67" s="37"/>
      <c r="F67" s="35">
        <v>1854.19</v>
      </c>
      <c r="G67" s="19">
        <f>+E67*F67</f>
        <v>0</v>
      </c>
      <c r="H67" s="21"/>
    </row>
    <row r="68" spans="2:8" s="20" customFormat="1" ht="81.599999999999994" x14ac:dyDescent="0.2">
      <c r="B68" s="17">
        <v>3006013</v>
      </c>
      <c r="C68" s="31" t="s">
        <v>24</v>
      </c>
      <c r="D68" s="32" t="s">
        <v>20</v>
      </c>
      <c r="E68" s="37"/>
      <c r="F68" s="35">
        <v>2537.5</v>
      </c>
      <c r="G68" s="19">
        <f t="shared" si="0"/>
        <v>0</v>
      </c>
      <c r="H68" s="21"/>
    </row>
    <row r="69" spans="2:8" s="20" customFormat="1" ht="51" x14ac:dyDescent="0.2">
      <c r="B69" s="17">
        <v>3006031</v>
      </c>
      <c r="C69" s="31" t="s">
        <v>25</v>
      </c>
      <c r="D69" s="32" t="s">
        <v>13</v>
      </c>
      <c r="E69" s="37"/>
      <c r="F69" s="35">
        <v>1026.3900000000001</v>
      </c>
      <c r="G69" s="19">
        <f t="shared" si="0"/>
        <v>0</v>
      </c>
      <c r="H69" s="21"/>
    </row>
    <row r="70" spans="2:8" s="20" customFormat="1" ht="20.399999999999999" x14ac:dyDescent="0.2">
      <c r="B70" s="17" t="s">
        <v>123</v>
      </c>
      <c r="C70" s="31" t="s">
        <v>124</v>
      </c>
      <c r="D70" s="32" t="s">
        <v>21</v>
      </c>
      <c r="E70" s="37"/>
      <c r="F70" s="35">
        <v>7081.01</v>
      </c>
      <c r="G70" s="19">
        <f t="shared" si="0"/>
        <v>0</v>
      </c>
      <c r="H70" s="21"/>
    </row>
    <row r="71" spans="2:8" s="20" customFormat="1" ht="20.399999999999999" x14ac:dyDescent="0.2">
      <c r="B71" s="17" t="s">
        <v>125</v>
      </c>
      <c r="C71" s="31" t="s">
        <v>126</v>
      </c>
      <c r="D71" s="32" t="s">
        <v>21</v>
      </c>
      <c r="E71" s="37"/>
      <c r="F71" s="35">
        <v>8055.12</v>
      </c>
      <c r="G71" s="19">
        <f t="shared" si="0"/>
        <v>0</v>
      </c>
      <c r="H71" s="21"/>
    </row>
    <row r="72" spans="2:8" s="20" customFormat="1" ht="20.399999999999999" x14ac:dyDescent="0.2">
      <c r="B72" s="17">
        <v>3006105</v>
      </c>
      <c r="C72" s="31" t="s">
        <v>104</v>
      </c>
      <c r="D72" s="32" t="s">
        <v>21</v>
      </c>
      <c r="E72" s="37"/>
      <c r="F72" s="35">
        <v>5222.29</v>
      </c>
      <c r="G72" s="19">
        <f t="shared" si="0"/>
        <v>0</v>
      </c>
      <c r="H72" s="21"/>
    </row>
    <row r="73" spans="2:8" s="20" customFormat="1" ht="20.399999999999999" x14ac:dyDescent="0.2">
      <c r="B73" s="17">
        <v>3006108</v>
      </c>
      <c r="C73" s="31" t="s">
        <v>105</v>
      </c>
      <c r="D73" s="32" t="s">
        <v>21</v>
      </c>
      <c r="E73" s="37"/>
      <c r="F73" s="35">
        <v>7081.01</v>
      </c>
      <c r="G73" s="19">
        <f t="shared" si="0"/>
        <v>0</v>
      </c>
      <c r="H73" s="21"/>
    </row>
    <row r="74" spans="2:8" s="20" customFormat="1" ht="20.399999999999999" x14ac:dyDescent="0.2">
      <c r="B74" s="17">
        <v>3006111</v>
      </c>
      <c r="C74" s="31" t="s">
        <v>106</v>
      </c>
      <c r="D74" s="32" t="s">
        <v>21</v>
      </c>
      <c r="E74" s="37"/>
      <c r="F74" s="35">
        <v>8554.33</v>
      </c>
      <c r="G74" s="19">
        <f t="shared" si="0"/>
        <v>0</v>
      </c>
      <c r="H74" s="21"/>
    </row>
    <row r="75" spans="2:8" s="20" customFormat="1" ht="20.399999999999999" x14ac:dyDescent="0.2">
      <c r="B75" s="17">
        <v>3006114</v>
      </c>
      <c r="C75" s="31" t="s">
        <v>107</v>
      </c>
      <c r="D75" s="32" t="s">
        <v>21</v>
      </c>
      <c r="E75" s="37"/>
      <c r="F75" s="35">
        <v>10199.23</v>
      </c>
      <c r="G75" s="19">
        <f t="shared" si="0"/>
        <v>0</v>
      </c>
      <c r="H75" s="21"/>
    </row>
    <row r="76" spans="2:8" s="20" customFormat="1" ht="20.399999999999999" x14ac:dyDescent="0.2">
      <c r="B76" s="17">
        <v>3006116</v>
      </c>
      <c r="C76" s="31" t="s">
        <v>108</v>
      </c>
      <c r="D76" s="32" t="s">
        <v>21</v>
      </c>
      <c r="E76" s="37"/>
      <c r="F76" s="35">
        <v>11279.87</v>
      </c>
      <c r="G76" s="19">
        <f t="shared" si="0"/>
        <v>0</v>
      </c>
      <c r="H76" s="21"/>
    </row>
    <row r="77" spans="2:8" s="20" customFormat="1" ht="20.399999999999999" x14ac:dyDescent="0.2">
      <c r="B77" s="17">
        <v>3006117</v>
      </c>
      <c r="C77" s="31" t="s">
        <v>109</v>
      </c>
      <c r="D77" s="32" t="s">
        <v>21</v>
      </c>
      <c r="E77" s="37"/>
      <c r="F77" s="35">
        <v>11934.62</v>
      </c>
      <c r="G77" s="19">
        <f t="shared" si="0"/>
        <v>0</v>
      </c>
      <c r="H77" s="21"/>
    </row>
    <row r="78" spans="2:8" s="20" customFormat="1" ht="20.399999999999999" x14ac:dyDescent="0.2">
      <c r="B78" s="17">
        <v>3006119</v>
      </c>
      <c r="C78" s="31" t="s">
        <v>110</v>
      </c>
      <c r="D78" s="32" t="s">
        <v>81</v>
      </c>
      <c r="E78" s="37"/>
      <c r="F78" s="35">
        <v>12928.91</v>
      </c>
      <c r="G78" s="19">
        <f t="shared" si="0"/>
        <v>0</v>
      </c>
      <c r="H78" s="21"/>
    </row>
    <row r="79" spans="2:8" s="20" customFormat="1" ht="10.199999999999999" x14ac:dyDescent="0.2">
      <c r="B79" s="17"/>
      <c r="C79" s="31"/>
      <c r="D79" s="32"/>
      <c r="E79" s="36"/>
      <c r="F79" s="33"/>
      <c r="G79" s="63">
        <f>SUM(G11:G78)</f>
        <v>0</v>
      </c>
      <c r="H79" s="21"/>
    </row>
    <row r="80" spans="2:8" s="20" customFormat="1" ht="10.199999999999999" hidden="1" x14ac:dyDescent="0.2">
      <c r="B80" s="17"/>
      <c r="C80" s="31"/>
      <c r="D80" s="14"/>
      <c r="E80" s="15"/>
      <c r="F80" s="16"/>
      <c r="G80" s="16"/>
      <c r="H80" s="21"/>
    </row>
    <row r="81" spans="2:22" s="20" customFormat="1" ht="10.199999999999999" hidden="1" x14ac:dyDescent="0.2">
      <c r="B81" s="17"/>
      <c r="C81" s="31"/>
      <c r="D81" s="18" t="s">
        <v>18</v>
      </c>
      <c r="E81" s="65"/>
      <c r="F81" s="35">
        <v>114.3</v>
      </c>
      <c r="G81" s="62">
        <f t="shared" ref="G81:G87" si="1">E81*F81</f>
        <v>0</v>
      </c>
      <c r="H81" s="21"/>
    </row>
    <row r="82" spans="2:22" s="20" customFormat="1" ht="10.199999999999999" hidden="1" x14ac:dyDescent="0.2">
      <c r="B82" s="17"/>
      <c r="C82" s="31"/>
      <c r="D82" s="18" t="s">
        <v>10</v>
      </c>
      <c r="E82" s="65"/>
      <c r="F82" s="35">
        <v>54.19</v>
      </c>
      <c r="G82" s="62">
        <f t="shared" si="1"/>
        <v>0</v>
      </c>
      <c r="H82" s="21"/>
    </row>
    <row r="83" spans="2:22" s="20" customFormat="1" ht="10.199999999999999" hidden="1" x14ac:dyDescent="0.2">
      <c r="B83" s="17"/>
      <c r="C83" s="31"/>
      <c r="D83" s="18" t="s">
        <v>10</v>
      </c>
      <c r="E83" s="65"/>
      <c r="F83" s="35">
        <v>2122.58</v>
      </c>
      <c r="G83" s="62">
        <f t="shared" si="1"/>
        <v>0</v>
      </c>
      <c r="H83" s="21"/>
    </row>
    <row r="84" spans="2:22" s="20" customFormat="1" ht="10.199999999999999" hidden="1" x14ac:dyDescent="0.2">
      <c r="B84" s="17"/>
      <c r="C84" s="31"/>
      <c r="D84" s="18" t="s">
        <v>10</v>
      </c>
      <c r="E84" s="65"/>
      <c r="F84" s="35">
        <v>2476.89</v>
      </c>
      <c r="G84" s="62">
        <f t="shared" si="1"/>
        <v>0</v>
      </c>
      <c r="H84" s="21"/>
    </row>
    <row r="85" spans="2:22" s="20" customFormat="1" ht="10.199999999999999" hidden="1" x14ac:dyDescent="0.2">
      <c r="B85" s="17"/>
      <c r="C85" s="31"/>
      <c r="D85" s="18" t="s">
        <v>27</v>
      </c>
      <c r="E85" s="65"/>
      <c r="F85" s="35">
        <v>26.65</v>
      </c>
      <c r="G85" s="62">
        <f t="shared" si="1"/>
        <v>0</v>
      </c>
      <c r="H85" s="21"/>
    </row>
    <row r="86" spans="2:22" s="20" customFormat="1" ht="10.199999999999999" hidden="1" x14ac:dyDescent="0.2">
      <c r="B86" s="17"/>
      <c r="C86" s="31"/>
      <c r="D86" s="18" t="s">
        <v>27</v>
      </c>
      <c r="E86" s="65"/>
      <c r="F86" s="35">
        <v>26.65</v>
      </c>
      <c r="G86" s="62">
        <f t="shared" si="1"/>
        <v>0</v>
      </c>
      <c r="H86" s="21"/>
    </row>
    <row r="87" spans="2:22" s="20" customFormat="1" ht="10.199999999999999" hidden="1" x14ac:dyDescent="0.2">
      <c r="B87" s="17"/>
      <c r="C87" s="31"/>
      <c r="D87" s="18" t="s">
        <v>13</v>
      </c>
      <c r="E87" s="65"/>
      <c r="F87" s="35">
        <v>1951.04</v>
      </c>
      <c r="G87" s="62">
        <f t="shared" si="1"/>
        <v>0</v>
      </c>
      <c r="H87" s="21"/>
    </row>
    <row r="88" spans="2:22" s="20" customFormat="1" ht="10.199999999999999" hidden="1" x14ac:dyDescent="0.2">
      <c r="B88" s="17"/>
      <c r="C88" s="31"/>
      <c r="D88" s="18"/>
      <c r="E88" s="22"/>
      <c r="F88" s="19"/>
      <c r="G88" s="62">
        <f>SUM(G81:G87)</f>
        <v>0</v>
      </c>
      <c r="H88" s="21"/>
    </row>
    <row r="89" spans="2:22" s="25" customFormat="1" ht="10.199999999999999" x14ac:dyDescent="0.2">
      <c r="B89" s="68"/>
      <c r="C89" s="69"/>
      <c r="D89" s="29"/>
      <c r="E89" s="24"/>
      <c r="F89" s="66"/>
      <c r="G89" s="66"/>
      <c r="H89" s="27"/>
      <c r="I89" s="23"/>
      <c r="J89" s="23"/>
      <c r="K89" s="23"/>
      <c r="L89" s="23"/>
      <c r="M89" s="23"/>
      <c r="N89" s="23"/>
      <c r="O89" s="23"/>
      <c r="P89" s="23"/>
      <c r="Q89" s="23"/>
      <c r="R89" s="23"/>
      <c r="S89" s="23"/>
      <c r="T89" s="23"/>
      <c r="U89" s="23"/>
      <c r="V89" s="23"/>
    </row>
    <row r="90" spans="2:22" s="23" customFormat="1" ht="14.25" customHeight="1" x14ac:dyDescent="0.2">
      <c r="B90" s="25"/>
      <c r="C90" s="60"/>
      <c r="D90" s="25"/>
      <c r="E90" s="26"/>
      <c r="F90" s="27" t="s">
        <v>14</v>
      </c>
      <c r="G90" s="27" t="e">
        <f>#REF!+#REF!+#REF!+#REF!+#REF!+#REF!+#REF!+#REF!+#REF!</f>
        <v>#REF!</v>
      </c>
    </row>
    <row r="91" spans="2:22" s="23" customFormat="1" ht="13.5" customHeight="1" x14ac:dyDescent="0.2">
      <c r="B91" s="25"/>
      <c r="C91" s="60"/>
      <c r="D91" s="25"/>
      <c r="E91" s="26"/>
      <c r="F91" s="27" t="s">
        <v>15</v>
      </c>
      <c r="G91" s="27" t="e">
        <f>G90*0.16</f>
        <v>#REF!</v>
      </c>
      <c r="H91" s="29"/>
    </row>
    <row r="92" spans="2:22" ht="13.5" customHeight="1" x14ac:dyDescent="0.25">
      <c r="B92" s="25"/>
      <c r="C92" s="60"/>
      <c r="D92" s="25"/>
      <c r="E92" s="26"/>
      <c r="F92" s="28" t="s">
        <v>16</v>
      </c>
      <c r="G92" s="28" t="e">
        <f>SUM(G90:G91)</f>
        <v>#REF!</v>
      </c>
    </row>
    <row r="93" spans="2:22" x14ac:dyDescent="0.25">
      <c r="B93" s="54"/>
      <c r="C93" s="61"/>
      <c r="D93" s="54"/>
      <c r="E93" s="54"/>
      <c r="F93" s="54"/>
      <c r="G93" s="54"/>
      <c r="J93" s="70"/>
    </row>
    <row r="94" spans="2:22" ht="13.8" thickBot="1" x14ac:dyDescent="0.3">
      <c r="B94" s="54"/>
      <c r="C94" s="61"/>
      <c r="D94" s="54"/>
      <c r="E94" s="54"/>
      <c r="F94" s="54"/>
      <c r="G94" s="54"/>
    </row>
    <row r="95" spans="2:22" ht="13.8" thickBot="1" x14ac:dyDescent="0.3">
      <c r="B95" s="23"/>
      <c r="C95" s="59"/>
      <c r="D95" s="23"/>
      <c r="E95" s="24"/>
      <c r="F95" s="23"/>
      <c r="G95" s="71">
        <v>1507645.93</v>
      </c>
    </row>
    <row r="96" spans="2:22" x14ac:dyDescent="0.25">
      <c r="B96" s="29"/>
      <c r="D96" s="29"/>
      <c r="E96" s="30"/>
      <c r="F96" s="29"/>
      <c r="G96" s="29"/>
    </row>
    <row r="97" spans="3:8" x14ac:dyDescent="0.25">
      <c r="G97" s="12"/>
    </row>
    <row r="99" spans="3:8" x14ac:dyDescent="0.25">
      <c r="F99" s="12"/>
    </row>
    <row r="100" spans="3:8" x14ac:dyDescent="0.25">
      <c r="H100"/>
    </row>
    <row r="101" spans="3:8" x14ac:dyDescent="0.25">
      <c r="H101"/>
    </row>
    <row r="103" spans="3:8" x14ac:dyDescent="0.25">
      <c r="C103" s="1"/>
      <c r="E103"/>
      <c r="F103"/>
      <c r="G103"/>
    </row>
    <row r="104" spans="3:8" x14ac:dyDescent="0.25">
      <c r="C104" s="1"/>
      <c r="E104"/>
      <c r="F104"/>
      <c r="G104"/>
    </row>
  </sheetData>
  <mergeCells count="5">
    <mergeCell ref="B1:G1"/>
    <mergeCell ref="B2:G2"/>
    <mergeCell ref="B3:G3"/>
    <mergeCell ref="B4:C4"/>
    <mergeCell ref="B7:G7"/>
  </mergeCells>
  <printOptions horizontalCentered="1"/>
  <pageMargins left="0" right="0" top="0.19685039370078741" bottom="0.39370078740157483" header="0" footer="0.39370078740157483"/>
  <pageSetup scale="49" fitToHeight="3"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M57"/>
  <sheetViews>
    <sheetView tabSelected="1" view="pageBreakPreview" zoomScaleNormal="100" zoomScaleSheetLayoutView="100" workbookViewId="0">
      <selection activeCell="G10" sqref="G10"/>
    </sheetView>
  </sheetViews>
  <sheetFormatPr baseColWidth="10" defaultColWidth="9.109375" defaultRowHeight="13.2" x14ac:dyDescent="0.25"/>
  <cols>
    <col min="1" max="1" width="3.5546875" customWidth="1"/>
    <col min="2" max="2" width="1.109375" customWidth="1"/>
    <col min="3" max="3" width="12.44140625" style="1" customWidth="1"/>
    <col min="4" max="4" width="49.44140625" style="7" customWidth="1"/>
    <col min="5" max="5" width="6" style="1" customWidth="1"/>
    <col min="6" max="6" width="8.33203125" style="5" customWidth="1"/>
    <col min="7" max="7" width="9.77734375" style="1" customWidth="1"/>
    <col min="8" max="8" width="11.5546875" style="1" customWidth="1"/>
    <col min="9" max="9" width="8.77734375" style="1" customWidth="1"/>
    <col min="10" max="10" width="0.5546875" style="1" hidden="1" customWidth="1"/>
    <col min="11" max="11" width="0.6640625" customWidth="1"/>
    <col min="13" max="13" width="13.44140625" customWidth="1"/>
  </cols>
  <sheetData>
    <row r="1" spans="1:10" ht="24.75" customHeight="1" x14ac:dyDescent="0.3">
      <c r="C1" s="117" t="s">
        <v>142</v>
      </c>
      <c r="D1" s="117"/>
      <c r="E1" s="117"/>
      <c r="F1" s="117"/>
      <c r="G1" s="117"/>
      <c r="H1" s="117"/>
      <c r="I1" s="117"/>
    </row>
    <row r="2" spans="1:10" s="39" customFormat="1" ht="15" customHeight="1" x14ac:dyDescent="0.25">
      <c r="C2" s="111" t="s">
        <v>1</v>
      </c>
      <c r="D2" s="111"/>
      <c r="E2" s="111"/>
      <c r="F2" s="111"/>
      <c r="G2" s="111"/>
      <c r="H2" s="111"/>
      <c r="I2" s="111"/>
      <c r="J2" s="64"/>
    </row>
    <row r="3" spans="1:10" s="39" customFormat="1" ht="15" customHeight="1" x14ac:dyDescent="0.25">
      <c r="C3" s="112" t="s">
        <v>26</v>
      </c>
      <c r="D3" s="112"/>
      <c r="E3" s="112"/>
      <c r="F3" s="112"/>
      <c r="G3" s="112"/>
      <c r="H3" s="112"/>
      <c r="I3" s="112"/>
      <c r="J3" s="3"/>
    </row>
    <row r="4" spans="1:10" s="39" customFormat="1" ht="20.399999999999999" customHeight="1" x14ac:dyDescent="0.25">
      <c r="C4" s="121" t="s">
        <v>184</v>
      </c>
      <c r="D4" s="122" t="s">
        <v>191</v>
      </c>
      <c r="E4" s="64"/>
      <c r="F4" s="64"/>
      <c r="G4" s="64"/>
      <c r="H4" s="64"/>
      <c r="I4" s="123" t="s">
        <v>185</v>
      </c>
      <c r="J4" s="3"/>
    </row>
    <row r="5" spans="1:10" s="39" customFormat="1" ht="15" customHeight="1" x14ac:dyDescent="0.25">
      <c r="C5" s="64"/>
      <c r="D5" s="64"/>
      <c r="E5" s="64"/>
      <c r="F5" s="64"/>
      <c r="G5" s="64"/>
      <c r="H5" s="64"/>
      <c r="I5" s="64"/>
      <c r="J5" s="3"/>
    </row>
    <row r="6" spans="1:10" s="39" customFormat="1" ht="22.95" customHeight="1" x14ac:dyDescent="0.25">
      <c r="C6" s="124" t="s">
        <v>186</v>
      </c>
      <c r="D6" s="125" t="s">
        <v>190</v>
      </c>
      <c r="E6" s="125"/>
      <c r="F6" s="125"/>
      <c r="G6" s="125"/>
      <c r="H6" s="126"/>
      <c r="I6" s="127" t="s">
        <v>187</v>
      </c>
      <c r="J6" s="3"/>
    </row>
    <row r="7" spans="1:10" s="39" customFormat="1" ht="22.95" customHeight="1" x14ac:dyDescent="0.25">
      <c r="C7" s="124"/>
      <c r="D7" s="125"/>
      <c r="E7" s="125"/>
      <c r="F7" s="125"/>
      <c r="G7" s="125"/>
      <c r="H7" s="126"/>
      <c r="I7" s="127" t="s">
        <v>188</v>
      </c>
      <c r="J7" s="3"/>
    </row>
    <row r="8" spans="1:10" ht="22.95" customHeight="1" thickBot="1" x14ac:dyDescent="0.3">
      <c r="C8" s="124"/>
      <c r="D8" s="128"/>
      <c r="E8" s="128"/>
      <c r="F8" s="128"/>
      <c r="G8" s="128"/>
      <c r="H8" s="126"/>
      <c r="I8" s="127" t="s">
        <v>189</v>
      </c>
      <c r="J8" s="8"/>
    </row>
    <row r="9" spans="1:10" s="45" customFormat="1" ht="12" customHeight="1" thickTop="1" x14ac:dyDescent="0.25">
      <c r="C9" s="114" t="s">
        <v>2</v>
      </c>
      <c r="D9" s="115"/>
      <c r="E9" s="115"/>
      <c r="F9" s="115"/>
      <c r="G9" s="115"/>
      <c r="H9" s="118"/>
      <c r="I9" s="116"/>
      <c r="J9" s="46"/>
    </row>
    <row r="10" spans="1:10" s="45" customFormat="1" ht="13.8" thickBot="1" x14ac:dyDescent="0.3">
      <c r="C10" s="48" t="s">
        <v>3</v>
      </c>
      <c r="D10" s="49" t="s">
        <v>4</v>
      </c>
      <c r="E10" s="50" t="s">
        <v>5</v>
      </c>
      <c r="F10" s="51" t="s">
        <v>6</v>
      </c>
      <c r="G10" s="50" t="s">
        <v>7</v>
      </c>
      <c r="H10" s="119" t="s">
        <v>183</v>
      </c>
      <c r="I10" s="52" t="s">
        <v>8</v>
      </c>
      <c r="J10" s="46"/>
    </row>
    <row r="11" spans="1:10" ht="3.9" customHeight="1" thickTop="1" thickBot="1" x14ac:dyDescent="0.3">
      <c r="C11"/>
      <c r="D11" s="59"/>
      <c r="E11"/>
      <c r="F11" s="42"/>
      <c r="G11"/>
      <c r="H11"/>
      <c r="I11"/>
      <c r="J11" s="8"/>
    </row>
    <row r="12" spans="1:10" ht="72" customHeight="1" thickTop="1" x14ac:dyDescent="0.25">
      <c r="C12" s="86" t="s">
        <v>143</v>
      </c>
      <c r="D12" s="85" t="s">
        <v>182</v>
      </c>
      <c r="E12" s="43"/>
      <c r="F12" s="44"/>
      <c r="G12" s="9"/>
      <c r="H12" s="9"/>
      <c r="I12" s="9"/>
      <c r="J12" s="8"/>
    </row>
    <row r="13" spans="1:10" s="10" customFormat="1" ht="10.5" customHeight="1" x14ac:dyDescent="0.25">
      <c r="C13" s="97" t="s">
        <v>145</v>
      </c>
      <c r="D13" s="98" t="s">
        <v>9</v>
      </c>
      <c r="E13" s="99"/>
      <c r="F13" s="99"/>
      <c r="G13" s="99"/>
      <c r="H13" s="99"/>
      <c r="I13" s="99"/>
      <c r="J13" s="11"/>
    </row>
    <row r="14" spans="1:10" s="75" customFormat="1" ht="56.25" customHeight="1" x14ac:dyDescent="0.25">
      <c r="A14" s="10"/>
      <c r="B14" s="10"/>
      <c r="C14" s="76" t="s">
        <v>148</v>
      </c>
      <c r="D14" s="91" t="s">
        <v>149</v>
      </c>
      <c r="E14" s="92" t="s">
        <v>18</v>
      </c>
      <c r="F14" s="93">
        <v>736</v>
      </c>
      <c r="G14" s="94"/>
      <c r="H14" s="94"/>
      <c r="I14" s="95"/>
      <c r="J14" s="11"/>
    </row>
    <row r="15" spans="1:10" s="75" customFormat="1" ht="46.5" customHeight="1" x14ac:dyDescent="0.25">
      <c r="A15" s="10"/>
      <c r="B15" s="10"/>
      <c r="C15" s="76">
        <v>4001082</v>
      </c>
      <c r="D15" s="91" t="s">
        <v>150</v>
      </c>
      <c r="E15" s="92" t="s">
        <v>19</v>
      </c>
      <c r="F15" s="93">
        <v>110.4</v>
      </c>
      <c r="G15" s="94"/>
      <c r="H15" s="94"/>
      <c r="I15" s="95"/>
      <c r="J15" s="11"/>
    </row>
    <row r="16" spans="1:10" s="75" customFormat="1" ht="38.25" customHeight="1" x14ac:dyDescent="0.25">
      <c r="A16" s="10"/>
      <c r="B16" s="10"/>
      <c r="C16" s="76">
        <v>4001081</v>
      </c>
      <c r="D16" s="91" t="s">
        <v>180</v>
      </c>
      <c r="E16" s="92" t="s">
        <v>10</v>
      </c>
      <c r="F16" s="93">
        <v>18.309999999999999</v>
      </c>
      <c r="G16" s="94"/>
      <c r="H16" s="94"/>
      <c r="I16" s="95"/>
      <c r="J16" s="11"/>
    </row>
    <row r="17" spans="1:10" s="75" customFormat="1" ht="66" customHeight="1" x14ac:dyDescent="0.25">
      <c r="A17" s="10"/>
      <c r="B17" s="10"/>
      <c r="C17" s="76">
        <v>4000015</v>
      </c>
      <c r="D17" s="91" t="s">
        <v>174</v>
      </c>
      <c r="E17" s="92" t="s">
        <v>13</v>
      </c>
      <c r="F17" s="93">
        <v>4</v>
      </c>
      <c r="G17" s="94"/>
      <c r="H17" s="94"/>
      <c r="I17" s="95"/>
      <c r="J17" s="11"/>
    </row>
    <row r="18" spans="1:10" s="75" customFormat="1" ht="67.5" customHeight="1" x14ac:dyDescent="0.25">
      <c r="A18" s="10"/>
      <c r="B18" s="10"/>
      <c r="C18" s="82" t="s">
        <v>175</v>
      </c>
      <c r="D18" s="101" t="s">
        <v>181</v>
      </c>
      <c r="E18" s="108" t="s">
        <v>27</v>
      </c>
      <c r="F18" s="93">
        <v>2476.71</v>
      </c>
      <c r="G18" s="94"/>
      <c r="H18" s="94"/>
      <c r="I18" s="95"/>
      <c r="J18" s="11"/>
    </row>
    <row r="19" spans="1:10" s="75" customFormat="1" x14ac:dyDescent="0.25">
      <c r="B19" s="10"/>
      <c r="C19" s="31"/>
      <c r="D19" s="31" t="s">
        <v>22</v>
      </c>
      <c r="E19" s="32"/>
      <c r="F19" s="36"/>
      <c r="G19" s="72"/>
      <c r="H19" s="84"/>
      <c r="I19" s="96"/>
      <c r="J19" s="11"/>
    </row>
    <row r="20" spans="1:10" s="75" customFormat="1" x14ac:dyDescent="0.25">
      <c r="B20" s="10"/>
      <c r="C20" s="97" t="s">
        <v>146</v>
      </c>
      <c r="D20" s="98" t="s">
        <v>151</v>
      </c>
      <c r="E20" s="99"/>
      <c r="F20" s="99"/>
      <c r="G20" s="99"/>
      <c r="H20" s="99"/>
      <c r="I20" s="99"/>
      <c r="J20" s="11"/>
    </row>
    <row r="21" spans="1:10" s="75" customFormat="1" ht="38.4" x14ac:dyDescent="0.2">
      <c r="C21" s="76">
        <v>3002052</v>
      </c>
      <c r="D21" s="91" t="s">
        <v>170</v>
      </c>
      <c r="E21" s="92" t="s">
        <v>10</v>
      </c>
      <c r="F21" s="93">
        <v>90.48</v>
      </c>
      <c r="G21" s="94"/>
      <c r="H21" s="94"/>
      <c r="I21" s="95"/>
      <c r="J21" s="11"/>
    </row>
    <row r="22" spans="1:10" s="75" customFormat="1" ht="38.4" x14ac:dyDescent="0.2">
      <c r="C22" s="76">
        <v>3002002</v>
      </c>
      <c r="D22" s="91" t="s">
        <v>11</v>
      </c>
      <c r="E22" s="92" t="s">
        <v>10</v>
      </c>
      <c r="F22" s="93">
        <v>16.079999999999998</v>
      </c>
      <c r="G22" s="94"/>
      <c r="H22" s="94"/>
      <c r="I22" s="95"/>
      <c r="J22" s="11"/>
    </row>
    <row r="23" spans="1:10" s="75" customFormat="1" ht="38.4" x14ac:dyDescent="0.2">
      <c r="C23" s="76">
        <v>4002003</v>
      </c>
      <c r="D23" s="91" t="s">
        <v>152</v>
      </c>
      <c r="E23" s="92" t="s">
        <v>18</v>
      </c>
      <c r="F23" s="93">
        <v>62.4</v>
      </c>
      <c r="G23" s="94"/>
      <c r="H23" s="94"/>
      <c r="I23" s="95"/>
      <c r="J23" s="11"/>
    </row>
    <row r="24" spans="1:10" s="75" customFormat="1" ht="38.4" x14ac:dyDescent="0.2">
      <c r="C24" s="76">
        <v>4002013</v>
      </c>
      <c r="D24" s="91" t="s">
        <v>156</v>
      </c>
      <c r="E24" s="92" t="s">
        <v>10</v>
      </c>
      <c r="F24" s="93">
        <v>12.96</v>
      </c>
      <c r="G24" s="94"/>
      <c r="H24" s="94"/>
      <c r="I24" s="95"/>
      <c r="J24" s="11"/>
    </row>
    <row r="25" spans="1:10" s="75" customFormat="1" ht="38.4" x14ac:dyDescent="0.2">
      <c r="C25" s="76">
        <v>4002020</v>
      </c>
      <c r="D25" s="91" t="s">
        <v>153</v>
      </c>
      <c r="E25" s="92" t="s">
        <v>27</v>
      </c>
      <c r="F25" s="93">
        <v>130.19999999999999</v>
      </c>
      <c r="G25" s="94"/>
      <c r="H25" s="94"/>
      <c r="I25" s="95"/>
      <c r="J25" s="11"/>
    </row>
    <row r="26" spans="1:10" s="75" customFormat="1" ht="48" x14ac:dyDescent="0.2">
      <c r="C26" s="76">
        <v>4002022</v>
      </c>
      <c r="D26" s="91" t="s">
        <v>154</v>
      </c>
      <c r="E26" s="92" t="s">
        <v>27</v>
      </c>
      <c r="F26" s="93">
        <v>724.8</v>
      </c>
      <c r="G26" s="94"/>
      <c r="H26" s="94"/>
      <c r="I26" s="95"/>
      <c r="J26" s="11"/>
    </row>
    <row r="27" spans="1:10" s="75" customFormat="1" ht="38.4" x14ac:dyDescent="0.2">
      <c r="C27" s="76">
        <v>4002015</v>
      </c>
      <c r="D27" s="91" t="s">
        <v>155</v>
      </c>
      <c r="E27" s="92" t="s">
        <v>18</v>
      </c>
      <c r="F27" s="93">
        <v>46.8</v>
      </c>
      <c r="G27" s="94"/>
      <c r="H27" s="94"/>
      <c r="I27" s="95"/>
      <c r="J27" s="11"/>
    </row>
    <row r="28" spans="1:10" s="75" customFormat="1" ht="57.6" x14ac:dyDescent="0.2">
      <c r="C28" s="76">
        <v>4002036</v>
      </c>
      <c r="D28" s="91" t="s">
        <v>157</v>
      </c>
      <c r="E28" s="92" t="s">
        <v>10</v>
      </c>
      <c r="F28" s="93">
        <v>74.400000000000006</v>
      </c>
      <c r="G28" s="94"/>
      <c r="H28" s="94"/>
      <c r="I28" s="95"/>
      <c r="J28" s="11"/>
    </row>
    <row r="29" spans="1:10" s="75" customFormat="1" ht="38.4" x14ac:dyDescent="0.2">
      <c r="C29" s="76">
        <v>4003042</v>
      </c>
      <c r="D29" s="91" t="s">
        <v>158</v>
      </c>
      <c r="E29" s="92" t="s">
        <v>10</v>
      </c>
      <c r="F29" s="93">
        <v>0.12</v>
      </c>
      <c r="G29" s="94"/>
      <c r="H29" s="94"/>
      <c r="I29" s="95"/>
      <c r="J29" s="11"/>
    </row>
    <row r="30" spans="1:10" s="75" customFormat="1" ht="48.75" customHeight="1" x14ac:dyDescent="0.2">
      <c r="C30" s="76">
        <v>4003065</v>
      </c>
      <c r="D30" s="91" t="s">
        <v>171</v>
      </c>
      <c r="E30" s="92" t="s">
        <v>13</v>
      </c>
      <c r="F30" s="93">
        <v>88</v>
      </c>
      <c r="G30" s="94"/>
      <c r="H30" s="94"/>
      <c r="I30" s="95"/>
      <c r="J30" s="11"/>
    </row>
    <row r="31" spans="1:10" s="75" customFormat="1" ht="10.199999999999999" x14ac:dyDescent="0.2">
      <c r="C31" s="76"/>
      <c r="D31" s="77"/>
      <c r="E31" s="78"/>
      <c r="F31" s="79"/>
      <c r="G31" s="80"/>
      <c r="H31" s="80"/>
      <c r="I31" s="96"/>
      <c r="J31" s="11"/>
    </row>
    <row r="32" spans="1:10" s="75" customFormat="1" x14ac:dyDescent="0.25">
      <c r="B32" s="10"/>
      <c r="C32" s="97" t="s">
        <v>144</v>
      </c>
      <c r="D32" s="98" t="s">
        <v>159</v>
      </c>
      <c r="E32" s="99"/>
      <c r="F32" s="99"/>
      <c r="G32" s="99"/>
      <c r="H32" s="99"/>
      <c r="I32" s="99"/>
      <c r="J32" s="11"/>
    </row>
    <row r="33" spans="2:13" s="75" customFormat="1" ht="85.5" customHeight="1" x14ac:dyDescent="0.2">
      <c r="C33" s="76">
        <v>4003070</v>
      </c>
      <c r="D33" s="91" t="s">
        <v>160</v>
      </c>
      <c r="E33" s="92" t="s">
        <v>27</v>
      </c>
      <c r="F33" s="109">
        <v>11221.61</v>
      </c>
      <c r="G33" s="94"/>
      <c r="H33" s="94"/>
      <c r="I33" s="95"/>
      <c r="J33" s="11"/>
      <c r="M33" s="107"/>
    </row>
    <row r="34" spans="2:13" s="75" customFormat="1" ht="83.25" customHeight="1" x14ac:dyDescent="0.2">
      <c r="C34" s="76">
        <v>4003071</v>
      </c>
      <c r="D34" s="91" t="s">
        <v>161</v>
      </c>
      <c r="E34" s="92" t="s">
        <v>27</v>
      </c>
      <c r="F34" s="109">
        <v>2142</v>
      </c>
      <c r="G34" s="94"/>
      <c r="H34" s="94"/>
      <c r="I34" s="95"/>
      <c r="J34" s="11"/>
    </row>
    <row r="35" spans="2:13" s="75" customFormat="1" ht="82.5" customHeight="1" x14ac:dyDescent="0.2">
      <c r="C35" s="76">
        <v>4003072</v>
      </c>
      <c r="D35" s="91" t="s">
        <v>162</v>
      </c>
      <c r="E35" s="92" t="s">
        <v>27</v>
      </c>
      <c r="F35" s="109">
        <v>3179.16</v>
      </c>
      <c r="G35" s="94"/>
      <c r="H35" s="94"/>
      <c r="I35" s="95"/>
      <c r="J35" s="11"/>
    </row>
    <row r="36" spans="2:13" s="75" customFormat="1" ht="47.25" customHeight="1" x14ac:dyDescent="0.2">
      <c r="C36" s="76">
        <v>4003077</v>
      </c>
      <c r="D36" s="101" t="s">
        <v>177</v>
      </c>
      <c r="E36" s="92" t="s">
        <v>13</v>
      </c>
      <c r="F36" s="93">
        <v>36</v>
      </c>
      <c r="G36" s="94"/>
      <c r="H36" s="94"/>
      <c r="I36" s="95"/>
      <c r="J36" s="11"/>
    </row>
    <row r="37" spans="2:13" s="75" customFormat="1" ht="47.25" customHeight="1" x14ac:dyDescent="0.2">
      <c r="C37" s="76">
        <v>4003096</v>
      </c>
      <c r="D37" s="101" t="s">
        <v>176</v>
      </c>
      <c r="E37" s="92" t="s">
        <v>13</v>
      </c>
      <c r="F37" s="93">
        <v>64</v>
      </c>
      <c r="G37" s="94"/>
      <c r="H37" s="94"/>
      <c r="I37" s="95"/>
      <c r="J37" s="11"/>
    </row>
    <row r="38" spans="2:13" s="75" customFormat="1" ht="56.25" customHeight="1" x14ac:dyDescent="0.2">
      <c r="C38" s="76">
        <v>4003047</v>
      </c>
      <c r="D38" s="91" t="s">
        <v>163</v>
      </c>
      <c r="E38" s="92" t="s">
        <v>18</v>
      </c>
      <c r="F38" s="93">
        <v>1664</v>
      </c>
      <c r="G38" s="94"/>
      <c r="H38" s="94"/>
      <c r="I38" s="95"/>
      <c r="J38" s="11"/>
    </row>
    <row r="39" spans="2:13" s="75" customFormat="1" ht="57" customHeight="1" x14ac:dyDescent="0.2">
      <c r="C39" s="76">
        <v>4003048</v>
      </c>
      <c r="D39" s="91" t="s">
        <v>164</v>
      </c>
      <c r="E39" s="92" t="s">
        <v>19</v>
      </c>
      <c r="F39" s="93">
        <v>64</v>
      </c>
      <c r="G39" s="94"/>
      <c r="H39" s="94"/>
      <c r="I39" s="95"/>
      <c r="J39" s="11"/>
    </row>
    <row r="40" spans="2:13" s="75" customFormat="1" ht="10.199999999999999" x14ac:dyDescent="0.2">
      <c r="B40" s="20"/>
      <c r="C40" s="82"/>
      <c r="D40" s="83"/>
      <c r="E40" s="78"/>
      <c r="F40" s="81"/>
      <c r="G40" s="84"/>
      <c r="H40" s="84"/>
      <c r="I40" s="96"/>
      <c r="J40" s="11"/>
    </row>
    <row r="41" spans="2:13" s="75" customFormat="1" ht="10.199999999999999" x14ac:dyDescent="0.2">
      <c r="B41" s="55"/>
      <c r="C41" s="97" t="s">
        <v>147</v>
      </c>
      <c r="D41" s="98" t="s">
        <v>12</v>
      </c>
      <c r="E41" s="99"/>
      <c r="F41" s="99"/>
      <c r="G41" s="99"/>
      <c r="H41" s="99"/>
      <c r="I41" s="99"/>
      <c r="J41" s="11"/>
    </row>
    <row r="42" spans="2:13" s="75" customFormat="1" ht="47.25" customHeight="1" x14ac:dyDescent="0.2">
      <c r="C42" s="76">
        <v>4003049</v>
      </c>
      <c r="D42" s="91" t="s">
        <v>166</v>
      </c>
      <c r="E42" s="92" t="s">
        <v>19</v>
      </c>
      <c r="F42" s="93">
        <v>63.68</v>
      </c>
      <c r="G42" s="94"/>
      <c r="H42" s="94"/>
      <c r="I42" s="95"/>
      <c r="J42" s="11"/>
    </row>
    <row r="43" spans="2:13" s="75" customFormat="1" ht="56.25" customHeight="1" x14ac:dyDescent="0.2">
      <c r="C43" s="76">
        <v>4003100</v>
      </c>
      <c r="D43" s="91" t="s">
        <v>172</v>
      </c>
      <c r="E43" s="92" t="s">
        <v>19</v>
      </c>
      <c r="F43" s="93">
        <v>90.6</v>
      </c>
      <c r="G43" s="94"/>
      <c r="H43" s="94"/>
      <c r="I43" s="95"/>
      <c r="J43" s="11"/>
    </row>
    <row r="44" spans="2:13" s="75" customFormat="1" ht="103.5" customHeight="1" x14ac:dyDescent="0.2">
      <c r="C44" s="76">
        <v>4003083</v>
      </c>
      <c r="D44" s="91" t="s">
        <v>173</v>
      </c>
      <c r="E44" s="92" t="s">
        <v>13</v>
      </c>
      <c r="F44" s="109">
        <v>8</v>
      </c>
      <c r="G44" s="94"/>
      <c r="H44" s="94"/>
      <c r="I44" s="95"/>
      <c r="J44" s="11"/>
    </row>
    <row r="45" spans="2:13" s="75" customFormat="1" ht="56.25" customHeight="1" x14ac:dyDescent="0.2">
      <c r="C45" s="76">
        <v>3007010</v>
      </c>
      <c r="D45" s="91" t="s">
        <v>167</v>
      </c>
      <c r="E45" s="92" t="s">
        <v>19</v>
      </c>
      <c r="F45" s="93">
        <v>1.31</v>
      </c>
      <c r="G45" s="94"/>
      <c r="H45" s="94"/>
      <c r="I45" s="95"/>
      <c r="J45" s="11"/>
    </row>
    <row r="46" spans="2:13" s="75" customFormat="1" ht="64.5" customHeight="1" x14ac:dyDescent="0.2">
      <c r="C46" s="76">
        <v>4003082</v>
      </c>
      <c r="D46" s="91" t="s">
        <v>168</v>
      </c>
      <c r="E46" s="92" t="s">
        <v>19</v>
      </c>
      <c r="F46" s="93">
        <v>74.930000000000007</v>
      </c>
      <c r="G46" s="94"/>
      <c r="H46" s="94"/>
      <c r="I46" s="95"/>
      <c r="J46" s="11"/>
    </row>
    <row r="47" spans="2:13" s="75" customFormat="1" ht="65.25" customHeight="1" x14ac:dyDescent="0.2">
      <c r="C47" s="76">
        <v>4003105</v>
      </c>
      <c r="D47" s="91" t="s">
        <v>169</v>
      </c>
      <c r="E47" s="92" t="s">
        <v>13</v>
      </c>
      <c r="F47" s="93">
        <v>6</v>
      </c>
      <c r="G47" s="94"/>
      <c r="H47" s="94"/>
      <c r="I47" s="95"/>
      <c r="J47" s="11"/>
    </row>
    <row r="48" spans="2:13" s="75" customFormat="1" ht="110.25" customHeight="1" x14ac:dyDescent="0.2">
      <c r="C48" s="105">
        <v>4003081</v>
      </c>
      <c r="D48" s="106" t="s">
        <v>179</v>
      </c>
      <c r="E48" s="102" t="s">
        <v>13</v>
      </c>
      <c r="F48" s="103">
        <v>4</v>
      </c>
      <c r="G48" s="104"/>
      <c r="H48" s="104"/>
      <c r="I48" s="95"/>
      <c r="J48" s="11"/>
    </row>
    <row r="49" spans="2:11" s="75" customFormat="1" ht="55.5" customHeight="1" x14ac:dyDescent="0.2">
      <c r="C49" s="105">
        <v>4003080</v>
      </c>
      <c r="D49" s="106" t="s">
        <v>178</v>
      </c>
      <c r="E49" s="102" t="s">
        <v>19</v>
      </c>
      <c r="F49" s="103">
        <v>32.03</v>
      </c>
      <c r="G49" s="104"/>
      <c r="H49" s="104"/>
      <c r="I49" s="95"/>
      <c r="J49" s="11"/>
    </row>
    <row r="50" spans="2:11" s="75" customFormat="1" ht="46.5" customHeight="1" x14ac:dyDescent="0.2">
      <c r="C50" s="76">
        <v>4004009</v>
      </c>
      <c r="D50" s="91" t="s">
        <v>165</v>
      </c>
      <c r="E50" s="92" t="s">
        <v>18</v>
      </c>
      <c r="F50" s="93">
        <v>329.8</v>
      </c>
      <c r="G50" s="94"/>
      <c r="H50" s="94"/>
      <c r="I50" s="95"/>
      <c r="J50" s="11"/>
    </row>
    <row r="51" spans="2:11" s="75" customFormat="1" ht="10.199999999999999" x14ac:dyDescent="0.2">
      <c r="B51" s="55"/>
      <c r="C51" s="73"/>
      <c r="D51" s="56"/>
      <c r="E51" s="57"/>
      <c r="F51" s="58"/>
      <c r="G51" s="74"/>
      <c r="H51" s="120"/>
      <c r="I51" s="100"/>
      <c r="J51" s="11"/>
    </row>
    <row r="52" spans="2:11" s="20" customFormat="1" ht="7.5" customHeight="1" x14ac:dyDescent="0.25">
      <c r="C52" s="25"/>
      <c r="D52" s="87"/>
      <c r="E52" s="29"/>
      <c r="F52" s="30"/>
      <c r="G52" s="29"/>
      <c r="H52" s="29"/>
      <c r="I52" s="66"/>
      <c r="J52" s="21"/>
      <c r="K52"/>
    </row>
    <row r="53" spans="2:11" s="25" customFormat="1" ht="12.75" customHeight="1" x14ac:dyDescent="0.25">
      <c r="F53" s="26"/>
      <c r="G53" s="27" t="s">
        <v>14</v>
      </c>
      <c r="H53" s="27"/>
      <c r="I53" s="88"/>
      <c r="J53" s="27"/>
      <c r="K53"/>
    </row>
    <row r="54" spans="2:11" s="25" customFormat="1" ht="12.75" customHeight="1" x14ac:dyDescent="0.25">
      <c r="F54" s="26"/>
      <c r="G54" s="27" t="s">
        <v>15</v>
      </c>
      <c r="H54" s="27"/>
      <c r="I54" s="88"/>
      <c r="J54" s="27"/>
    </row>
    <row r="55" spans="2:11" s="25" customFormat="1" ht="12.75" customHeight="1" x14ac:dyDescent="0.2">
      <c r="D55" s="89"/>
      <c r="E55" s="29"/>
      <c r="F55" s="30"/>
      <c r="G55" s="26" t="s">
        <v>16</v>
      </c>
      <c r="H55" s="26"/>
      <c r="I55" s="88"/>
      <c r="J55" s="27"/>
      <c r="K55" s="90"/>
    </row>
    <row r="56" spans="2:11" s="23" customFormat="1" ht="12.75" customHeight="1" x14ac:dyDescent="0.2">
      <c r="D56" s="89"/>
      <c r="E56" s="29"/>
      <c r="F56" s="30"/>
      <c r="G56" s="29"/>
      <c r="H56" s="29"/>
      <c r="I56" s="88"/>
    </row>
    <row r="57" spans="2:11" s="23" customFormat="1" ht="12.6" customHeight="1" x14ac:dyDescent="0.2">
      <c r="C57" s="23" t="s">
        <v>192</v>
      </c>
      <c r="E57" s="23" t="s">
        <v>193</v>
      </c>
      <c r="F57" s="24"/>
      <c r="I57" s="129" t="s">
        <v>194</v>
      </c>
      <c r="J57" s="29"/>
    </row>
  </sheetData>
  <mergeCells count="6">
    <mergeCell ref="C1:I1"/>
    <mergeCell ref="C2:I2"/>
    <mergeCell ref="C3:I3"/>
    <mergeCell ref="C9:I9"/>
    <mergeCell ref="C6:C8"/>
    <mergeCell ref="D6:G8"/>
  </mergeCells>
  <printOptions horizontalCentered="1"/>
  <pageMargins left="0.5" right="0" top="0.196850393700787" bottom="0.39370078740157499" header="0" footer="0.39370078740157499"/>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FACTIBILIDAD</vt:lpstr>
      <vt:lpstr>TECH-PRIM CARLOS -JUNTA</vt:lpstr>
      <vt:lpstr>FACTIBILIDAD!Área_de_impresión</vt:lpstr>
      <vt:lpstr>'TECH-PRIM CARLOS -JUNTA'!Área_de_impresión</vt:lpstr>
      <vt:lpstr>FACTIBILIDAD!Títulos_a_imprimir</vt:lpstr>
      <vt:lpstr>'TECH-PRIM CARLOS -JUNTA'!Títulos_a_imprimir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2022-08-18T18:26:02Z</cp:lastPrinted>
  <dcterms:created xsi:type="dcterms:W3CDTF">2014-06-26T15:10:42Z</dcterms:created>
  <dcterms:modified xsi:type="dcterms:W3CDTF">2023-07-02T20:42:47Z</dcterms:modified>
</cp:coreProperties>
</file>