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8_3 Aulas CBTIS_131\"/>
    </mc:Choice>
  </mc:AlternateContent>
  <xr:revisionPtr revIDLastSave="0" documentId="13_ncr:1_{D4332C9C-936B-411A-BAA7-00D6C9AB7BC5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ONS 3 AULAS DIDAC CETIS-131" sheetId="32" r:id="rId2"/>
  </sheets>
  <definedNames>
    <definedName name="_xlnm.Print_Area" localSheetId="1">'CONS 3 AULAS DIDAC CETIS-131'!$C$1:$I$108</definedName>
    <definedName name="_xlnm.Print_Area" localSheetId="0">FACTIBILIDAD!$B$1:$G$96</definedName>
    <definedName name="_xlnm.Print_Titles" localSheetId="1">'CONS 3 AULAS DIDAC CETIS-131'!$1:$11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4" i="32" l="1"/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<sst xmlns="http://schemas.openxmlformats.org/spreadsheetml/2006/main" count="394" uniqueCount="252">
  <si>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</si>
  <si>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</si>
  <si>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</si>
  <si>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</si>
  <si>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</si>
  <si>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</si>
  <si>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</si>
  <si>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</si>
  <si>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</si>
  <si>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</si>
  <si>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</si>
  <si>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</si>
  <si>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</si>
  <si>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</si>
  <si>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</si>
  <si>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</si>
  <si>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</si>
  <si>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</si>
  <si>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</si>
  <si>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</si>
  <si>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</si>
  <si>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</si>
  <si>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</si>
  <si>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</si>
  <si>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</si>
  <si>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</si>
  <si>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I-10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</si>
  <si>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</si>
  <si>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</si>
  <si>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</si>
  <si>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</si>
  <si>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</si>
  <si>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</si>
  <si>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</si>
  <si>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</si>
  <si>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</si>
  <si>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</si>
  <si>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</si>
  <si>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</si>
  <si>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</si>
  <si>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</si>
  <si>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</si>
  <si>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</si>
  <si>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</si>
  <si>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</si>
  <si>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</si>
  <si>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</si>
  <si>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</si>
  <si>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</si>
  <si>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</si>
  <si>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</si>
  <si>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</si>
  <si>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</si>
  <si>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</si>
  <si>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</si>
  <si>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</si>
  <si>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</si>
  <si>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</si>
  <si>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</si>
  <si>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</si>
  <si>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</si>
  <si>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</si>
  <si>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</si>
  <si>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</si>
  <si>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</si>
  <si>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</si>
  <si>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</si>
  <si>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</si>
  <si>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</si>
  <si>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</si>
  <si>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</si>
  <si>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</si>
  <si>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</si>
  <si>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</si>
  <si>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</si>
  <si>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</si>
  <si>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</si>
  <si>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</si>
  <si>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</si>
  <si>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</si>
  <si>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</si>
  <si>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</si>
  <si>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</si>
  <si>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</si>
  <si>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</si>
  <si>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</si>
  <si>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</si>
  <si>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</si>
  <si>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</si>
  <si>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</si>
  <si>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</si>
  <si>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</si>
  <si>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</si>
  <si>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</si>
  <si>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</si>
  <si>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</si>
  <si>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</si>
  <si>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</si>
  <si>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</si>
  <si>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</si>
  <si>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</si>
  <si>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</si>
  <si>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</si>
  <si>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</si>
  <si>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</si>
  <si>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</si>
  <si>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</si>
  <si>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</si>
  <si>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</si>
  <si>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</si>
  <si>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</si>
  <si>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</si>
  <si>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</si>
  <si>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</si>
  <si>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</si>
  <si>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</si>
  <si>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</si>
  <si>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</si>
  <si>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</si>
  <si>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</si>
  <si>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</si>
  <si>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</si>
  <si>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</si>
  <si>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</si>
  <si>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</si>
  <si>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</si>
  <si>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</si>
  <si>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</si>
  <si>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</si>
  <si>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</si>
  <si>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</si>
  <si>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</si>
  <si>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</si>
  <si>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</si>
  <si>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</si>
  <si>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</si>
  <si>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</si>
  <si>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</si>
  <si>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</si>
  <si>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</si>
  <si>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</si>
  <si>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</si>
  <si>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</si>
  <si>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</si>
  <si>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</si>
  <si>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</si>
  <si>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</si>
  <si>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I-5</t>
  </si>
  <si>
    <t>I-6</t>
  </si>
  <si>
    <t>I-7</t>
  </si>
  <si>
    <t>I-8</t>
  </si>
  <si>
    <t>I-9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</si>
  <si>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</si>
  <si>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</si>
  <si>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</si>
  <si>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</si>
  <si>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</si>
  <si>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ESTRUCTURA Y ALBAÑILERIA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</si>
  <si>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</si>
  <si>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CIMBRA NO APARENTE EN ESTRUCTURA (LOSAS, TRABES) A CUALQUIER ALTURA, INCLUYE: GOTEROS, OBRA FALSA, CIMBRADO, DESCIMBRADO, HERRAMIENTA, MATERIALES, EQUIPO, MANO DE OBRA Y TODO LO NECESARIO PARA SU CORRECTA EJECUCION.</t>
  </si>
  <si>
    <t xml:space="preserve"> M2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</si>
  <si>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</si>
  <si>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ACABADOS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</si>
  <si>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</si>
  <si>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>4005002-B</t>
  </si>
  <si>
    <t xml:space="preserve">      APLANADO DE MUROS Y PLAFONES INTERIORES Y EXTERIORES CON CEMEX MULTIPLAST O SIMILAR EN CALIDAD, ACABADO PULIDO, CON UN ESPESOR DE 5 MM, HASTA UNA ALTURA DE 3.00 M, INCLUYE: FILETEO DE ARISTAS,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</si>
  <si>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</si>
  <si>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HERRERIA Y CANCELERIA</t>
  </si>
  <si>
    <t>SAL</t>
  </si>
  <si>
    <t xml:space="preserve">   INSTALACION ELECTRICA</t>
  </si>
  <si>
    <t xml:space="preserve">      SALIDA PARA ALUMBRADO, CON TUBERÍA CONDUIT PVC PESADO POR LOSA, MURO O PISO, CABLE THW CONDUMEX O SIMILAR EN CALIDAD Y CAJA TIPO CHALUPA GALVANIZADA EN MURO Y OCTAGONAL REFORZADA EN LOZA,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</si>
  <si>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INTERRUPTOR TERMOMAGNÉTICO DE 1 POLO, 120 V.C.A., DE 15 A 50 AMP, TIPO Q0, MCA. SQUARE-D O SIMILAR EN CALIDAD. INCLUYE: SUMINISTRO, COLOCACIÓN, PRUEBAS, MATERIAL, MANO DE OBRA, HERRAMIENTA,  EQUIPO Y TODO LO NECESARIO PARA SU COR5RECTA EJECUCION.</t>
  </si>
  <si>
    <t xml:space="preserve">   OBRA EXTERIOR RED ELECTRICA</t>
  </si>
  <si>
    <t xml:space="preserve">      DEMOLICION DE CONCRETO SIMPLE, INCLUYE: CARGA Y ACARREO DEL MATERIAL PRODUCTO DE LA DEMOLICION, EQUIPO, HERRAMIENTA Y MANO DE OBRA.</t>
  </si>
  <si>
    <t>4004338-A</t>
  </si>
  <si>
    <t xml:space="preserve">      CADENA O CASTILLO DE CONCRETO HIDRAULICO F'C=200 KG/CM2 DE 15 X 15 CM, ARMADA CON 4 VRS N°. 3 Y ESTRIBOS NO. 2 @ 15 CM. INCLUYE: MATERIALES, CIMBRA COMUN, DESCIMBRA, CURADO, VIBRADO, ANCLAJES, HERRAMIENTA, EQUIPO, MANO DE OBRA Y TODO LO NECESARIO PARA SU CORRECTA EJECUCION A CUALQUIER ALTURA.</t>
  </si>
  <si>
    <t>4004322-A</t>
  </si>
  <si>
    <t xml:space="preserve">      CADENA O CASTILLO DE CONCRETO F'C=200 KG/CM2 DE 15 X 20 CM, ARMADA CON 4 VRS #3 Y ESTRIBOS #2 @ 15 CM. INCLUYE: MATERIALES, CIMBRA COMUN, DESCIMBRA, CURADO, VIBRADO, ANCLAJES, HERRAMIENTA, EQUIPO, MANO DE OBRA Y TODO LO NECESARIO PARA SU CORRECTA EJECUCION A CUALQUIER ALTURA</t>
  </si>
  <si>
    <t xml:space="preserve">      CADENA CON BLOCK TIPO "U" DE 15X20X40 ASENTADO CON MORTERO CEMENTO ARENA 1:3 ACABADO COMUN, RELLENO CON CONCRETO DE F'C=150 KG/CM2  Y REFORZADA CON 2 VRS NO 4 Y ESTRIBOS NO 2 @ 15 CM. 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</si>
  <si>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COLUMNA  DE CONCRETO F'C=200 KG/CM2 DE 30 X 45 CM, REFORZADA CON 4 VRS. #8 Y 4 VARS.#6 ESTRIBOS #3 @ 10 CM. INCLUYE: MATERIALES, CIMBRA COMUN, DESCIMBRA, CURADO, VIBRADO, ANCLAJES, HERRAMIENTA, EQUIPO, MANO DE OBRA Y TODO LO NECESARIO PARA SU CORRECTO FUNCIONAMIENTO, A CUALQUIER ALTURA.</t>
  </si>
  <si>
    <t>4003091-A</t>
  </si>
  <si>
    <t xml:space="preserve">      SUMINISTRO E INSTALACION DE MALLA HEXAGONAL DE ALAMBRE GALVANIZADO CALIBRE 22 (TELA GALLINERA) DE 25 X 100. INCLUYE: MATERIALES, MANO DE OBRA, HERRAMIENTA, EQUIPO Y TODO LO NECESARIO PARA SU CORRECTO FUNCIONAMIENTO</t>
  </si>
  <si>
    <t xml:space="preserve">      IMPERMEABILIZACION MULTICAPA DE AZOTEA, SISTEMA PREFABRICADO, IMPERMEABILIZANTE MULTICAPA DE ASFALTO APP, ACABADO APARENTE CON GRAVILLA DE 3.5 MM, DE ESPESOR, INCLUYE: PRIMER ASFALTICO A RAZON DE 0.20 L/M2, SELLADO DE FISURAS, GRIETAS Y PUNTOS CRITICOS, CON SEMENTO PLASTICO, PREPARACION DE LA SUPERFICIE, MATERIALES, EQUIPO, HERRAMIENTA, MANO DE OBRA Y TODO LO NECESARIO PARA SU CORRECTO FUNCIONAMIENTO.</t>
  </si>
  <si>
    <t xml:space="preserve">      SUMINISTRO Y COLOCACION DE CANCEL DE ALUMINIO COMPUESTO POR MARCO PERFIL 2", SUPERFICIE 1.00 X 2.50 M. PUERTA MULTYPANEL Y CHAPA CON MANIJA Y LLAVE TIPO CAPCE PHILLIPS # 3065 O SIMILAR EN CALIDAD Y DURACION. INCLUYE, FIJO DE 0.40 MTS., EQUIPO, HERRAMIENTA, MANO DE OBRA  Y TODO LO NECESARIO PARA SU CORRECTA EJECUCION.</t>
  </si>
  <si>
    <t xml:space="preserve">   MOBILIARIO</t>
  </si>
  <si>
    <t xml:space="preserve">      SUMINISTRO Y ARMADO DE MESA PARA MAESTRO DE 120 X 60 X 75 CMS, CON CUBIERTA DE POLIPROPILENO Y PATAS FABRICADAS EN TUBULAR CUADRADO DE 1-1/4", CAL-18, Y MARCO PERIMETRAL RECTANGULAR DE 2"  X 1", MODELO MM-003, MARCA EDAR O SIMILAR EN CALIDAD, INCLUYE: FLETE, MATERIAL, EQUIPO, HERRAMIENTA, MANO DE OBRA Y TODO LO NECESARIO PARA SU CORRECTO FUNCIONAMIENTO.</t>
  </si>
  <si>
    <t xml:space="preserve">      SUMINISTRO E INSTALACION DE PINTARRON LAMINADO PLASTICO BLANCO BRILLANTE ADHERIDA A UN MDF DE 6 MM CON MULTIPLES SOPORTES EN LA PARTE POSTERIOR DEL MISMO MATERIAL, MARCO PERIMETRAL DE ALUMINIO Y PORTA GIS, DE 240 X 120 CM, MOD. PF-1224, MARCA EDAR O SIMILAR EN CALIDAD, INCLUYE: FLETE, MATERIAL, EQUIPO, HERRAMIENTA, MANO DE OBRA Y TODO LO NECESARIO PARA SU CORRECTO FUNCIONAMIENTO.</t>
  </si>
  <si>
    <t xml:space="preserve">      SUMINISTRO Y COLOCACION DE SOPORTE PARA VIDEOPROYECTOR UNIVERSAL EXTENSION 1500, CARACTERISTICAS: TILDEO, PANEO, AJUSTABLE, FACIL DE MONTAR, ADAPTABLE, PARA TODAS LAS MARCAS. PUESTA EN OBRA.</t>
  </si>
  <si>
    <t xml:space="preserve">      SUMINISTRO Y COLOCACION DE VIDEOPROYECTOR POWERLITE 935W V1 1H565020, MARCA EPSON O SIMILAR EN CALIDAD, INCLUYE: MATERIAL Y MANO DE OBRA.</t>
  </si>
  <si>
    <t xml:space="preserve">      SALIDA PARA CONTACTO, CON CABLE THW CAL 12  CONDUMEX O SIMILAR EN CALIDAD Y CAJA GALVANIZADA REFORZADA, TAPA Y MARCO, TIERRA FÍSICA  127 V  15 AMP. TUBO CONDUIT PVC PESADO 13 mm, INCLUYE: CONTACTO DUPLEX  COLOR BLANCO MARCA SCHNEIDER ELECTRIC O SIMILAR ,  CABLE (LA ALTURA VIENE ESPECIFICADA EN PLANOS), , MATERIALES, HERRAMIENTA, CONEXIONES, PRUEBAS, , RANURADO, MANO DE OBRA ESPECIALIZADA, ACARREOS, FLETES, DESPERDICIOS Y EQUIPO.</t>
  </si>
  <si>
    <t xml:space="preserve">      SALIDA PARA CONTACTO POLARIZADO, CON CABLE THW CAL 8  CONDUMEX O SIMILAR EN CALIDAD Y CAJA DE PVC  TAPA  Y MARCO, TIERRA FÍSICA  220 V  15 AMP.INCLUYE: CONTACTO  POLARIZADO MARCA ARROW HART CWL615R O SIMILAR , TUBO CONDUIT PVC PESADO 13 mm,  CABLE (LA ALTURA VIENE ESPECIFICADA EN PLANOS), , MATERIALES, HERRAMIENTA, CONEXIONES, PRUEBAS, , RANURADO, MANO DE OBRA ESPECIALIZADA, ACARREOS, FLETES, DESPERDICIOS Y EQUIPO.</t>
  </si>
  <si>
    <t xml:space="preserve">      SUMINISTRO ARMADO CONEXIÓN Y COLOCACION DE ABANICO DE TECHO DE 56" COLOR BLANCO, MARCA COOL FAN O SIMILAR, INCLUYE: MATERIALES, HERRAMIENTA Y MANO DE OBRA</t>
  </si>
  <si>
    <t xml:space="preserve">      SUMINISTRO Y COLOCACION DE LUMINARA LED 120 X 60 CM MARCA CUBIC O SIMILAR TIPO GABINETE PARA EMPOTRAR 60 W. 6900 LM, INCLUYE: MATERIAL, EQUIPO, HERRAMIENTA, MANO DE OBRA Y TODO LO NECESARIO PARA SU CORRECTA EJECUCION</t>
  </si>
  <si>
    <t xml:space="preserve">      INTERRUPTOR TERMOMAGNÉTICO DE 2 POLO, 120 V.C.A., DE 15 A 50 AMP, TIPO Q0, MCA. SQUARE-D O SIMILAR EN CALIDAD. INCLUYE: SUMINISTRO, COLOCACIÓN, PRUEBAS, HERRAMIENTA Y EQUIPO.</t>
  </si>
  <si>
    <t xml:space="preserve">   INSTALACION PARA AIRES ACONDICIONADOS</t>
  </si>
  <si>
    <t xml:space="preserve">      SUMINISTRO E INSTALACION DE MINISPLIT DE 2 TON AHOGADA EN MURO, INCLUYE INSTALACION DE TUBERIAS INTERCONEXIONES, AISLANTE, DETALLADO Y LIMPIEZA DEL AREA PARA SU CORRECTA INSTALACION.</t>
  </si>
  <si>
    <t xml:space="preserve">      PREPARACIÓN ELÉCTRICA PARA AIRE ACONDICIONADO, CON TUBO CONDUIT DE PVC LIGERO DE 1" DE DIÁMETRO, INCLUYE: 1 CAJA REGISTRO DE FIERRO GALV. DE 12.7 X 12.7 X 5.08 CMS, 2 CODOS DE 90 GRADOS PVC DE 1", 11 M DE TUBERIA PVC LIGERO DE 1" DIÁMETRO, GUÍA CON ALAMBRE GALVANIZADO, MANO DE OBRA Y HERRAMIENTA.</t>
  </si>
  <si>
    <t xml:space="preserve">      PREPARACIÓN PARA PASO DE TUBERIAS REFRIGERANTES LIQUIDO Y DE GAS DE UNIDADES DE AIRE ACONDICIONADO CON TUBO CONDUIT PVC GRIS CED. 40 DE 3" DE DIÁMETRO. CAJA REGISTRO DE 15.24X15.24 CMS, 1 TAPON CACHUCHA PARA TUBO CONDUIT PVC GRIS CED. 40 DE 3" DE DIAMETRO, MANO DE OBRA Y HERRAMIENTA.</t>
  </si>
  <si>
    <t xml:space="preserve">      PREPARACIÓN HIDRÁULICA PARA DESAGUE DE CONDENSADOS (2 UNIDADES EVAPORADORAS) ELABORADA CON TUBO DE PVC HIDRÁULICO DE 19 MM DE DIÁMETRO,  INCL. 2 CODOS DE PVC 45 GRADOS X 19 MM DIÁMETRO, 13.5 ML DE TUBO PVC HIDR. DE 19 MM DE DIÁMETRO, RANURAR MURO, RESANES CON MORTERO CEMENTO- ARENA 1:4, MANO DE OBRA Y HERRAMIENTA.</t>
  </si>
  <si>
    <t>CONSTRUCCION DE TRES AULAS DIDACTICAS MAS ESCALERA EN CENTRO DE ESTUDIOS TECNOLOGICOS INDUSTRIAL Y DE SERVICIOS No. 131 UBICADO EN CALLE DECIMA ESQUINA CON CALLE CONDE DE SIERRA GORDA EN LA COLONIA GRANJAS ECONOMICAS DEL NORTE, EN EL MUNICIPIO DE REYNOSA, TAMAULIPAS.</t>
  </si>
  <si>
    <t xml:space="preserve">      DEMOLICION Y RETIRO DE IMPERMEABILIZANTE EXISTENTE EN LOSA DE AZOTEA.INCLUYE,:ACARREOS  LIMPIEZA Y RETIRO DE SOBRANTES FUERA DE LA OBRA, HERRAMIENTA, MATERIALES, EQUIPO Y MANO DE OBRA</t>
  </si>
  <si>
    <t xml:space="preserve">      CADENA O CASTILLO DE CONCRETO HIDRAULICO F'c = 200 KG/CM2 DE 15 X 20 CM, ARMADA CON 6 VRS N°. 4 Y ESTRIBOS NO. 2 @ 15 CM. INCLUYE: MATERIALES, CIMBRA COMUN, DESCIMBRA, CURADO, VIBRADO, ANCLAJES, HERRAMIENTA, EQUIPO, MANO DE OBRA Y TODO LO NECESARIO PARA SU CORRECTO FUNCIONAMIENTO, A CUALQUIER ALTURA.</t>
  </si>
  <si>
    <t xml:space="preserve">      TRABE DE CONCRETO F'C=200 KG/CM2 DE 15 X 30 CM, REFORZADA CON 4 VRS. # 4 + 2 VRS. # 3 CON ESTRIBOS # 3 @ 20 CM. INCLUYE: MATERIALES, CIMBRA COMUN, DESCIMBRA, CURADO, VIBRADO, ANCLAJES, HERRAMIENTA, EQUIPO, MANO DE OBRA Y TODO LO NECESARIO PARA SU CORRECTA EJECUCION A CUALQUIER ALTURA</t>
  </si>
  <si>
    <t xml:space="preserve">   LOSA ALIGERADA</t>
  </si>
  <si>
    <t xml:space="preserve">      FORJADO DE ESCALON, CON PERALTE A BASE DE TABIQUE Y CONCRETO F'c = 150 KG/CM2 (AREA=0.0307 M2), REFORZADO EN SENTIDO LONGITUDINAL CON 3 VAR. #3 Y 50CMS DE VAR#3 EN SENTIDO TRANSVERSAL INCLUYE:  MATERIALES,  CIMBRA, HERRAMIENTA, MANO DE OBRA, Y TODO LO NECESARIO PARA SU CORRECTA EJECUCION.</t>
  </si>
  <si>
    <t xml:space="preserve">      TRABE DE CONCRETO AHOGADA EN CUMBRERA DE LOSA, CON CONCRETO F'C=200 KG/CM2 DE 68 X 15 CM, REFORZADA CON 4 VRS. #4 Y ESTRIBOS #2 @ 20 CM.  INCLUYE: MATERIALES, CURADO, VIBRADO, ANCLAJES, HERRAMIENTA, EQUIPO, MANO DE OBRA Y TODO LO NECESARIO PARA SU CORRECTO FUNCIONAMIENTO A CUALQUIER ALTURA.</t>
  </si>
  <si>
    <t xml:space="preserve">      NERVADURA DE CONCRETO DE F'C= 200 KG/CM2 DE 12.5 X 15 CM REFORZADO CON 2 VRS. # 3 Y GRAPAS # 2 @ 20 CM.  INCLUYE: MATERIALES, CURADO, VIBRADO, ANCLAJES, HERRAMIENTA, EQUIPO, MANO DE OBRA Y TODO LO NECESARIO PARA SU CORRECTA EJECUCION A CUALQUIER ALTURA.</t>
  </si>
  <si>
    <t xml:space="preserve">      NERVADURA DE CONCRETO DE F'C= 200 KG/CM2 DE 15 X 15 CM REFORZADO CON 4 VRS. #3 Y ESTRIBOS #2 @ 20 CM.  INCLUYE: MATERIALES, CURADO, VIBRADO, ANCLAJES, HERRAMIENTA, EQUIPO, MANO DE OBRA Y TODO LO NECESARIO PARA SU CORRECTA EJECUCION A CUALQUIER ALTURA.</t>
  </si>
  <si>
    <t xml:space="preserve">      NERVADURA DE CONCRETO DE F'C= 200 KG/CM2 DE 10 X 15 CM REFORZADO CON 2 VRS. # 3 Y GRAPAS # 2 @ 20 CM.  INCLUYE: MATERIALES, CURADO, VIBRADO, ANCLAJES, HERRAMIENTA, EQUIPO, MANO DE OBRA Y TODO LO NECESARIO PARA SU CORRECTA EJECUCION A CUALQUIER ALTURA.</t>
  </si>
  <si>
    <t xml:space="preserve">      SUMINISTRO Y COLOCACION DE CASETON DE POLIESTIRENO EXPANDIDO DE 50 X 60 X 10 CM. INCLUYE: MATERIALES, CORTES, DESPERDICIOS, HERRAMIENTA, MANO DE OBRA Y TODO LO NECESARIO PARA SU CORRECTA COLOCACION.</t>
  </si>
  <si>
    <t xml:space="preserve">      CAPA DE COMPRESION DE 5 CM EN LOSA, CON CONCRETO DE F'C= 200 KG/CM2, REFORZADO CON MALLA ELECTROSOLDADA 6X6/10-10. MATERIALES, CURADO, VIBRADO, TRASLAPES, CORTES, DESPERDICIOS, HERRAMIENTA, EQUIPO, MANO DE OBRA Y TODO LO NECESARIO PARA SU CORRECTA EJECUCION A CUALQUIER ALTURA.</t>
  </si>
  <si>
    <t xml:space="preserve">      SUMINISTRO Y COLOCACION DE PLACA DE POLIESTIRENO DE 2 CMS DE ESPESOR, INCLUYE: MATERIALES, CORTES, DESPERDICIOS, HERRAMIENTA, EQUIPO, MANO DE OBRA Y TODO LO NECESARIO PARA SU CORRECTO FUNCIONAMIENTO.</t>
  </si>
  <si>
    <t xml:space="preserve">      SUMINISTRO E INSTALACION DE MESA ESCOLAR DE 110 X 50 X 75 CMS, CON CUBIERTA DE POLIPROPILENO Y PATAS FABRICADAS EN TUBULAR CUADRADO DE 1-1/4" Y MARCO PERIMETRAL RECTANGULAR DE 2" X 1". MODELO ME-003, MARCA EDAR O SIMILAR EN CALIDAD, INCLUYE: FLETE, MATERIAL, EQUIPO, HERRAMIENTA, MANO DE OBRA Y TODO LO NECESARIO PARA SU CORRECTO FUNCIONAMIENTO.</t>
  </si>
  <si>
    <t xml:space="preserve">      SUMINISTRO Y COLOCACIÓN DE TABLERO DE CONTROL PARA 16 CIRCUITOS MONOFASICO SQUARE-D O SIMILAR. INCLUYE: MATERIALES, MANO DE OBRA  ESPECIALIZADA, CONEXIONES, PRUEBAS, MATERIAL MISCELÁNEO, DESPERDICIO, ACARREOS, MANIOBRAS, HERRAMIENTA Y EQUIPO.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</si>
  <si>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</si>
  <si>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</si>
  <si>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CIMBRA APARENTE EN ESTRUCTURA (LOSAS, TRABES, MUROS),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</si>
  <si>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SUMINISTRO Y COLOCACION DE CONCRETO F'c=200 KG/CM2 PARA LOSA DE CIMENTACION, MUROS Y LOSA SUPERIOR, INCLUYE: CIMBRA, DESCIMBRA, EQUIPO, MATERIALES Y MANO DE OBRA</t>
  </si>
  <si>
    <t xml:space="preserve">      PINTURA ESMALTE ALKIDAL EN REJA POR AMBOS LADOS, TRABAJO TERMINADO MCA. COMEX O SIMILAR EN CALIDAD, INCLUYE: LIMPIEZA,PREPARACION DE LA SUPERFICIE, PRIMER ANTICORROSIVO, APLICACIÓN DE 2 MANOS DE PINTURA ESMALTE, MATERIALES, LIMPIEZA, ACARREOS, ELEVACIONES, ANDAMIOS, DESPERDICIOS, HERRAMIENTA, MANO DE OBRA ESPECIALIZADA, EQUIPO Y TODO LO NECESARIO PARA SU CORRECTA INSTALACION</t>
  </si>
  <si>
    <t xml:space="preserve">      SUMINISTRO Y COLOCACION DE REJA METALICA ANCLADA O SOLDADA; A BASE DE VARILLA CUADRADA DE 1/2" A 45° GRADOS Y CADA 12 CMS. DE SEPARACION EN AMBOS SENTIDOS, CON  BASTIDOR DE PTR DE 1-1/2" X 1-1/2". INCLUYE: MORTERO, NIVELACION, PLOMEO, EQUIPO, HERRAMIENTA, MANO DE OBRA  Y TODO LO NECESARIO PARA SU CORRECTA EJECUCION.</t>
  </si>
  <si>
    <t xml:space="preserve">      SUMINISTRO Y COLOCACION DE CANCEL DE ALUMINIO DE 2.94 X 1.52 M., COMPUESTO POR 6 FIJOS Y 6 CORREDIZOS, SE ELABORARAN CON PERFIL 2 " MARCA CUPRUM O SIMILAR, INCL. CRISTAL TRANSPARENTE 6 MM. CERRADURA TIPO GANCHO O PERICO,  ACCESORIOS, TAPAJUNTA LATERAL, CAJA ENSAMBLE SUPERIOR Y REPIZON, EQUIPO, HERRAMIENTA, MANO DE OBRA  Y TODO LO NECESARIO PARA SU CORRECTA EJECUCION.</t>
  </si>
  <si>
    <t xml:space="preserve"> PZA</t>
  </si>
  <si>
    <t xml:space="preserve">      SUMINISTRO Y COLOCACION DE CANCEL DE ALUMINIO COMPUESTO POR 4 FIJOS Y 4 CORREDIZOS CON UNA SUPERFICIE DE 1.94 X 1.52 PERFIL DE 2" MARCA CUPRUM O SIMILAR INCLUYE CRISTAL TRANSPARENTE 6 MM ACCESORIOS TAPAJUNTA LATERAL CAJA ENSAMBLE SUPERIOR Y REPISON, MATERIALES HERRAMIENTA, MANO DE OBRA Y TODO LO NECESARIO PARA SU CORRECTA EJECUCION</t>
  </si>
  <si>
    <t xml:space="preserve">      SUMINISTRO E INSTALACION DE PUPITRE SEP DE PALETA JUMBO DE PLÁSTICO, A BASE DE ASNILLAS Y PATAS CON TUBULAR REDONDO DE 1" DIAMETRO, CAL-18, PAPELERA CON 2 TUBULARES DE 3/4" DIÁMETRO, CAL-18, 5 REDONDOS MACIZOS DE 1/4" DE DIÁMETRO, ASIENTO Y RESPALDO: SEPARADO DE POLIPROPILENO DE ALTA DENSIDAD CON PALETA DEL MISMO MATERIAL, ALTURA DE ASIENTO DE 0.455 MTS, MARCA EDAR, MODELO PS-358 O SIMILAR, INCLUYE: FLETE, MATERIAL, EQUIPO, HERRAMIENTA, MANO DE OBRA Y TODO LO NECESARIO PARA SU CORRECTO FUNCIONAMIENTO.</t>
  </si>
  <si>
    <t xml:space="preserve">   ESCALERA  Y BARANDAL DE CONCRETO</t>
  </si>
  <si>
    <t xml:space="preserve">      FINO DE CONCRETO F’c = 150 KG/CM2, DE 5 CMS,DE ESPESOR, ARMADO CON MALLA ELECTROSOLDADA 66-1010, PARA ENTREPISO, ACABADO ESCOBILLADO O RAYADO, INCLUYE: MATERIALES, EQUIPO, HERRAMIENTA, MANO DE OBRA Y TODO LO NECESARIO PARA SU CORRECTO FUNCIONAMIENTO.</t>
  </si>
  <si>
    <t xml:space="preserve">      CONSTRUCCION DE BARANDAL DE CONCRETO HIDRAULICO F'c = 250 KG/CM2, ARMADO CON VARS. # 3 @ 25 CMS, SENTIDO HORIZONTAL (TRESBOLILLOS), VARS. # 3 @ 20 CMS, SENTIDO VERTICAL (TRESBOLILLOS), INCLUYE: CIMBRA APARENTE, MATERIALES, EQUIPO, HERRAMIENTA, MANO DE OBRA Y TODO LO NECESARIO PARA SU CORRECTO FUNCIONAMIENTO.</t>
  </si>
  <si>
    <t xml:space="preserve">      CONSTRUCCION DE GARGOLA DE CONCRETO HIDRAULICO F´´c = 200 KG/CM2, (0.10 M3), ARMADA CON VARS. #3 (11.78 KG/PZA), CIMBRA APARENTE EN TODOS SUS LADOS (2.17 M2/PZA). INCLUYE: CHAFLANES, MATERIALES, EQUIPO, HERRAMIENTA, MANO DE OBRA Y TODO LO NECESARIO PARA SU CORRECTO FUNCIONAMIENTO.</t>
  </si>
  <si>
    <t xml:space="preserve">      SUMINISTRO Y COLOCACION DE PISO CERAMICO DE 33 X 33 CM COLOR ARENA, MARCA INTERCERAMIC MODELO SAYULITA RIVIERA SAND O  SIMILAR. ASENTADO CON CEMENTO CREST O SIMILAR Y BOQUILLA DE COLOR. INCLUYE: ZOCLO DE 11 CM DE ANCHO DEL MISMO MATERIAL, MANO DE OBRA, EQUIPO, HERRAMIENTA Y TODO LO NECESARIO PARA SU CORRECTA EJECUCION</t>
  </si>
  <si>
    <t xml:space="preserve">      SALIDA PARA ABANICO, CON TUBERÍA CONDUIT PVC LIGERO POR LOSA, MURO O PISO, CABLE THW CONDUMEX O SIMILAR EN CALIDAD Y CAJA TIPO CHALUPA GALVANIZADA EN MURO Y  OCTAGONAL REFORZADA EN LOSA, APAGADOR, TAPA TIPO QUINZIÑO, CON DIÁMETROS Y CALIBRES ESPECIFICADOS EN PROYECTO A CUALQUIER ALTURA, RANURADO. INCLUYE: MATERIALES, MANO DE OBRA ESPECIALIZADA, PRUEBAS, MATERIAL MISCELÁNEO, ACARREOS, FLETES, DESPERDICIOS, HERRAMIENTA Y EQUIPO.</t>
  </si>
  <si>
    <t xml:space="preserve">      CADENA DE CONCRETO F´C=150 KG/CM2 DE 14 X 15 SIN ARMAR, ACABADO APARENTE, INCLUYE: CIMBRA APARENTE, DESCIMBRA, MATERIALES, HERRAMIENTA MANO DE OBRA, EQUIPO, A CUALQUIER ALTURA Y TODO LO NECESARIO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</si>
  <si>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</si>
  <si>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</si>
  <si>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   DEMOLICION DE PAVIMENTO DE ASFALTO, INCLUYE: CARGA Y ACARREO DEL MATERIAL PRODUCTO DE LA DEMOLICION, EQUIPO, HERRAMIENTA Y MANO DE OBRA.</t>
  </si>
  <si>
    <t xml:space="preserve">      SUMINISTRO Y COLOCACIÓN DE REGISTRO ELÉCTRICO PREFABRICADO CFE-TN-RBTB1 DE 50 X 80 X 65 CM (DE BAJA TENSIÓN EN BANQUETA TIPO 1) CON TAPA DE CONCRETO HIDRÁULICO, MARCO DE ÁNGULO 1-3/4" X 1-3/4" X 3/16" Y CONTRAMARCO DE 2" X 2" X 3/16" CON ANCLAS MARCA PREFAMEX O SIMILAR EN CALIDAD Y DURACIÓN. INCLUYE: MATERIALES, MANO DE OBRA, HERRAMIENTA, ACARREOS, TRAZO, EXCAVACIÓN, RELLENO, LIMPIEZAS Y RETIRO DE SOBRANTES FUERA DE LA OBRA.</t>
  </si>
  <si>
    <t xml:space="preserve">      SUMINISTRO Y TENDIDO DE TUBO CONDUIT PVC PESADO DE 102 MM (4") Ø. INCLUYE: MATERIAL, MANO DE OBRA, HERRAMIENTA, EQUIPO, ACARREO, PRUEBAS, CONEXIONES, TRAZO, EXCAVACION, RELLENO Y TODO LO NECESARIO PARA SU CORRECTO FUNCIONAMIENTO.</t>
  </si>
  <si>
    <t xml:space="preserve">      SUMINISTRO Y COLOCACION DE CABLE XLP DE COBRE CON FORRO, CALIBRE 1/0 AWG, MARCA VIAKON O SIMILAR EN CALIDAD, INCLUYE: MATERIALES, MANO DE OBRA ESPECIALIZADA, CONECCION, MANIOBRAS, HERRAMIENTA, EQUIPO EN CUALQUIER NIVEL Y TODO LO NECESARIO PARA SU CORRECTO FUNCIONAMIENTO.</t>
  </si>
  <si>
    <t xml:space="preserve">      SUMINISTRO Y COLOCACION DE ALAMBRE DE COBRE DESNUDO, CALIBRE 2 AWG, MARCA VIAKON O SIMILAR EN CALIDAD, INCLUYE: MATERIALES, MANO DE OBRA ESPECIALIZADA, CONECCION, MANIOBRAS, HERRAMIENTA, EQUIPO EN CUALQUIER NIVEL Y TODO LO NECESARIO PARA SU CORRECTO FUNCIONAMIENTO.</t>
  </si>
  <si>
    <t xml:space="preserve">      SUMINISTRO E INSTALACION DE SISTEMA DE TIERRA EN BAJA TENSION, CON VARILLA COOPERWELD DE 1/2" Ø (13 MM) Y 1.50 MTS, DE LONGITUD, CON MEJORA DE TIERRAS "GEM" DE 4" Ø Y 30 CMS, DE PROFUNDIDAD, REGISTRO PREFABRICADO DE CONCRETO POLIMERICO DE 6" Ø, CON LEYENDA DE TIERRA, CONECTOR SOLDABLE, INCLUYE: MATERIAL, HERRAMIENTA, EQUIPO, MANO DE OBRA, PERFORACION, EXCAVACION, LIMPIEZA, DESPERDICIOS Y TODO LO NECESARIO PARA SU CORRECTO FUNCIONAMIENTO.</t>
  </si>
  <si>
    <t xml:space="preserve">      SUMINISTRO E INSTALACION DE INTERRUPTOR TERMOMAGNÉTICO DE 3 POLOS, DE 50 AMP, ENCHUFABLE, MARCA SCHNEIDER O SIMILAR EN CALIDAD, INCLUYE: MATERIAL, EQUIPO, MANO DE OBRA, PRUEBAS, HERRAMIENTA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</si>
  <si>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</si>
  <si>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</si>
  <si>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</si>
  <si>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</si>
  <si>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</si>
  <si>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</si>
  <si>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</si>
  <si>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57057002-068-2023</t>
  </si>
  <si>
    <t>Construcción de Tres Aulas Didacticas mas Escalera en Centro de Estudios Tecnologicos Industrial y de Servicios No. 131 ubicado en calle Decima esquina con calle Conde de Sierra Gorda en la colonia Granjas Economicas del Norte,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</si>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</sst>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b/>
      <sz val="8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47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166" fontId="20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justify" vertical="center" wrapText="1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31" fillId="4" borderId="8" xfId="0" applyNumberFormat="1" applyFont="1" applyFill="1" applyBorder="1" applyAlignment="1">
      <alignment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165" fontId="14" fillId="2" borderId="11" xfId="13" applyFont="1" applyFill="1" applyBorder="1" applyAlignment="1">
      <alignment horizontal="center" vertical="center"/>
    </xf>
    <xf numFmtId="166" fontId="11" fillId="2" borderId="11" xfId="20" applyNumberFormat="1" applyFont="1" applyFill="1" applyBorder="1" applyAlignment="1">
      <alignment vertical="center"/>
    </xf>
    <xf numFmtId="166" fontId="11" fillId="0" borderId="11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27" fillId="0" borderId="10" xfId="0" applyNumberFormat="1" applyFont="1" applyBorder="1" applyAlignment="1">
      <alignment vertical="center"/>
    </xf>
    <xf numFmtId="0" fontId="18" fillId="2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justify" vertical="top" wrapText="1"/>
    </xf>
    <xf numFmtId="166" fontId="27" fillId="0" borderId="11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2" fillId="2" borderId="11" xfId="2" applyFont="1" applyFill="1" applyBorder="1" applyAlignment="1">
      <alignment horizontal="justify" vertical="top"/>
    </xf>
    <xf numFmtId="164" fontId="18" fillId="0" borderId="11" xfId="20" applyFont="1" applyFill="1" applyBorder="1" applyAlignment="1">
      <alignment horizontal="center" vertical="center"/>
    </xf>
    <xf numFmtId="4" fontId="32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164" fontId="18" fillId="0" borderId="11" xfId="20" applyFont="1" applyBorder="1" applyAlignment="1">
      <alignment vertical="center"/>
    </xf>
    <xf numFmtId="164" fontId="20" fillId="6" borderId="11" xfId="20" applyFont="1" applyFill="1" applyBorder="1" applyAlignment="1">
      <alignment vertical="center"/>
    </xf>
    <xf numFmtId="168" fontId="20" fillId="4" borderId="11" xfId="0" applyNumberFormat="1" applyFont="1" applyFill="1" applyBorder="1" applyAlignment="1">
      <alignment horizontal="center" vertical="center"/>
    </xf>
    <xf numFmtId="0" fontId="20" fillId="4" borderId="11" xfId="2" applyFont="1" applyFill="1" applyBorder="1" applyAlignment="1">
      <alignment horizontal="justify" vertical="center" wrapText="1"/>
    </xf>
    <xf numFmtId="166" fontId="20" fillId="4" borderId="11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2" fontId="14" fillId="0" borderId="0" xfId="0" applyNumberFormat="1" applyFont="1"/>
    <xf numFmtId="0" fontId="32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2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4" fontId="32" fillId="2" borderId="11" xfId="2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18" fillId="2" borderId="11" xfId="20" applyFont="1" applyFill="1" applyBorder="1" applyAlignment="1">
      <alignment horizontal="center" vertical="center"/>
    </xf>
    <xf numFmtId="164" fontId="18" fillId="2" borderId="11" xfId="20" applyFont="1" applyFill="1" applyBorder="1" applyAlignment="1">
      <alignment vertical="center"/>
    </xf>
    <xf numFmtId="0" fontId="32" fillId="2" borderId="11" xfId="2" applyFont="1" applyFill="1" applyBorder="1" applyAlignment="1">
      <alignment horizontal="justify" vertical="top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1" xfId="0" applyNumberFormat="1" applyFont="1" applyBorder="1" applyAlignment="1">
      <alignment vertical="center"/>
    </xf>
    <xf numFmtId="166" fontId="31" fillId="4" borderId="11" xfId="0" applyNumberFormat="1" applyFont="1" applyFill="1" applyBorder="1" applyAlignment="1">
      <alignment vertical="center"/>
    </xf>
    <xf numFmtId="2" fontId="14" fillId="4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4" fillId="0" borderId="0" xfId="0" applyFont="1" applyAlignment="1">
      <alignment horizontal="justify" vertical="distributed" wrapText="1"/>
    </xf>
    <xf numFmtId="0" fontId="34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4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42429</xdr:colOff>
      <xdr:row>0</xdr:row>
      <xdr:rowOff>37234</xdr:rowOff>
    </xdr:from>
    <xdr:to>
      <xdr:col>3</xdr:col>
      <xdr:colOff>509154</xdr:colOff>
      <xdr:row>2</xdr:row>
      <xdr:rowOff>95849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084" y="37234"/>
          <a:ext cx="1353415" cy="564306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8</xdr:col>
      <xdr:colOff>83127</xdr:colOff>
      <xdr:row>2</xdr:row>
      <xdr:rowOff>95545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25" t="s">
        <v>0</v>
      </c>
      <c r="C1" s="125"/>
      <c r="D1" s="125"/>
      <c r="E1" s="125"/>
      <c r="F1" s="125"/>
      <c r="G1" s="125"/>
      <c r="I1" s="39"/>
      <c r="J1" s="2"/>
      <c r="K1" s="2"/>
      <c r="L1" s="39"/>
      <c r="M1" s="39"/>
    </row>
    <row r="2" spans="2:27" s="40" customFormat="1" ht="15" customHeight="1" x14ac:dyDescent="0.25">
      <c r="B2" s="126" t="s">
        <v>1</v>
      </c>
      <c r="C2" s="126"/>
      <c r="D2" s="126"/>
      <c r="E2" s="126"/>
      <c r="F2" s="126"/>
      <c r="G2" s="126"/>
      <c r="H2" s="67"/>
    </row>
    <row r="3" spans="2:27" s="40" customFormat="1" ht="12.75" customHeight="1" x14ac:dyDescent="0.25">
      <c r="B3" s="127" t="s">
        <v>58</v>
      </c>
      <c r="C3" s="127"/>
      <c r="D3" s="127"/>
      <c r="E3" s="127"/>
      <c r="F3" s="127"/>
      <c r="G3" s="127"/>
      <c r="H3" s="3"/>
      <c r="Y3" s="41"/>
      <c r="Z3" s="41"/>
      <c r="AA3" s="41"/>
    </row>
    <row r="4" spans="2:27" ht="12.75" hidden="1" customHeight="1" x14ac:dyDescent="0.25">
      <c r="B4" s="128"/>
      <c r="C4" s="128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29" t="s">
        <v>2</v>
      </c>
      <c r="C7" s="130"/>
      <c r="D7" s="130"/>
      <c r="E7" s="130"/>
      <c r="F7" s="130"/>
      <c r="G7" s="131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59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27</v>
      </c>
      <c r="C11" s="31" t="s">
        <v>60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61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43</v>
      </c>
      <c r="C13" s="31" t="s">
        <v>115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135</v>
      </c>
      <c r="C14" s="31" t="s">
        <v>136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62</v>
      </c>
      <c r="C15" s="31" t="s">
        <v>63</v>
      </c>
      <c r="D15" s="32" t="s">
        <v>10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44</v>
      </c>
      <c r="C16" s="31" t="s">
        <v>116</v>
      </c>
      <c r="D16" s="32" t="s">
        <v>10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137</v>
      </c>
      <c r="C17" s="31" t="s">
        <v>138</v>
      </c>
      <c r="D17" s="32" t="s">
        <v>10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45</v>
      </c>
      <c r="C18" s="31" t="s">
        <v>139</v>
      </c>
      <c r="D18" s="32" t="s">
        <v>10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117</v>
      </c>
      <c r="C19" s="31" t="s">
        <v>118</v>
      </c>
      <c r="D19" s="32" t="s">
        <v>10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46</v>
      </c>
      <c r="C20" s="31" t="s">
        <v>119</v>
      </c>
      <c r="D20" s="32" t="s">
        <v>10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57</v>
      </c>
      <c r="C21" s="31" t="s">
        <v>98</v>
      </c>
      <c r="D21" s="32" t="s">
        <v>10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64</v>
      </c>
      <c r="D22" s="32" t="s">
        <v>10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65</v>
      </c>
      <c r="D23" s="32" t="s">
        <v>10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66</v>
      </c>
      <c r="D24" s="32" t="s">
        <v>10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67</v>
      </c>
      <c r="D25" s="32" t="s">
        <v>10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28</v>
      </c>
      <c r="C26" s="31" t="s">
        <v>68</v>
      </c>
      <c r="D26" s="32" t="s">
        <v>10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47</v>
      </c>
      <c r="C27" s="31" t="s">
        <v>99</v>
      </c>
      <c r="D27" s="32" t="s">
        <v>10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140</v>
      </c>
      <c r="C28" s="31" t="s">
        <v>68</v>
      </c>
      <c r="D28" s="32" t="s">
        <v>10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99</v>
      </c>
      <c r="D29" s="32" t="s">
        <v>10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29</v>
      </c>
      <c r="C30" s="31" t="s">
        <v>69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70</v>
      </c>
      <c r="C31" s="31" t="s">
        <v>71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48</v>
      </c>
      <c r="C32" s="31" t="s">
        <v>72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49</v>
      </c>
      <c r="C33" s="31" t="s">
        <v>120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72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100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73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101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52</v>
      </c>
      <c r="C38" s="31" t="s">
        <v>74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75</v>
      </c>
      <c r="C39" s="31" t="s">
        <v>76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102</v>
      </c>
      <c r="C40" s="31" t="s">
        <v>121</v>
      </c>
      <c r="D40" s="32" t="s">
        <v>10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30</v>
      </c>
      <c r="C41" s="31" t="s">
        <v>77</v>
      </c>
      <c r="D41" s="32" t="s">
        <v>10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31</v>
      </c>
      <c r="C42" s="31" t="s">
        <v>78</v>
      </c>
      <c r="D42" s="32" t="s">
        <v>10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126</v>
      </c>
      <c r="C43" s="31" t="s">
        <v>127</v>
      </c>
      <c r="D43" s="32" t="s">
        <v>80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79</v>
      </c>
      <c r="D44" s="32" t="s">
        <v>80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81</v>
      </c>
      <c r="D45" s="32" t="s">
        <v>82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54</v>
      </c>
      <c r="C46" s="31" t="s">
        <v>83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32</v>
      </c>
      <c r="C47" s="31" t="s">
        <v>84</v>
      </c>
      <c r="D47" s="32" t="s">
        <v>33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128</v>
      </c>
      <c r="C48" s="31" t="s">
        <v>129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85</v>
      </c>
      <c r="C49" s="31" t="s">
        <v>86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53</v>
      </c>
      <c r="C50" s="31" t="s">
        <v>87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34</v>
      </c>
      <c r="C51" s="31" t="s">
        <v>88</v>
      </c>
      <c r="D51" s="32" t="s">
        <v>35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130</v>
      </c>
      <c r="C52" s="31" t="s">
        <v>131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89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36</v>
      </c>
      <c r="C54" s="31" t="s">
        <v>132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50</v>
      </c>
      <c r="C55" s="70" t="s">
        <v>90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110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37</v>
      </c>
      <c r="C57" s="31" t="s">
        <v>91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133</v>
      </c>
      <c r="C58" s="31" t="s">
        <v>134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38</v>
      </c>
      <c r="C59" s="31" t="s">
        <v>92</v>
      </c>
      <c r="D59" s="32" t="s">
        <v>10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39</v>
      </c>
      <c r="C60" s="31" t="s">
        <v>93</v>
      </c>
      <c r="D60" s="32" t="s">
        <v>40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55</v>
      </c>
      <c r="C61" s="31" t="s">
        <v>94</v>
      </c>
      <c r="D61" s="32" t="s">
        <v>42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111</v>
      </c>
      <c r="C62" s="31" t="s">
        <v>112</v>
      </c>
      <c r="D62" s="32" t="s">
        <v>42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41</v>
      </c>
      <c r="C63" s="31" t="s">
        <v>95</v>
      </c>
      <c r="D63" s="32" t="s">
        <v>42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56</v>
      </c>
      <c r="C64" s="31" t="s">
        <v>96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113</v>
      </c>
      <c r="C65" s="31" t="s">
        <v>114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51</v>
      </c>
      <c r="C66" s="31" t="s">
        <v>97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122</v>
      </c>
      <c r="C70" s="31" t="s">
        <v>123</v>
      </c>
      <c r="D70" s="32" t="s">
        <v>19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124</v>
      </c>
      <c r="C71" s="31" t="s">
        <v>125</v>
      </c>
      <c r="D71" s="32" t="s">
        <v>19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103</v>
      </c>
      <c r="D72" s="32" t="s">
        <v>19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104</v>
      </c>
      <c r="D73" s="32" t="s">
        <v>19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105</v>
      </c>
      <c r="D74" s="32" t="s">
        <v>19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106</v>
      </c>
      <c r="D75" s="32" t="s">
        <v>19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107</v>
      </c>
      <c r="D76" s="32" t="s">
        <v>19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108</v>
      </c>
      <c r="D77" s="32" t="s">
        <v>19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109</v>
      </c>
      <c r="D78" s="32" t="s">
        <v>80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6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8"/>
      <c r="F81" s="36">
        <v>114.3</v>
      </c>
      <c r="G81" s="64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8"/>
      <c r="F82" s="36">
        <v>54.19</v>
      </c>
      <c r="G82" s="64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8"/>
      <c r="F83" s="36">
        <v>2122.58</v>
      </c>
      <c r="G83" s="64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8"/>
      <c r="F84" s="36">
        <v>2476.89</v>
      </c>
      <c r="G84" s="64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25</v>
      </c>
      <c r="E85" s="68"/>
      <c r="F85" s="36">
        <v>26.65</v>
      </c>
      <c r="G85" s="64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25</v>
      </c>
      <c r="E86" s="68"/>
      <c r="F86" s="36">
        <v>26.65</v>
      </c>
      <c r="G86" s="64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8"/>
      <c r="F87" s="36">
        <v>1951.04</v>
      </c>
      <c r="G87" s="64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4">
        <f>SUM(G81:G87)</f>
        <v>0</v>
      </c>
      <c r="H88" s="21"/>
    </row>
    <row r="89" spans="2:22" s="25" customFormat="1" ht="10.199999999999999" x14ac:dyDescent="0.2">
      <c r="B89" s="71"/>
      <c r="C89" s="72"/>
      <c r="D89" s="29"/>
      <c r="E89" s="24"/>
      <c r="F89" s="69"/>
      <c r="G89" s="69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3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4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108"/>
  <sheetViews>
    <sheetView tabSelected="1" view="pageBreakPreview" topLeftCell="A88" zoomScale="110" zoomScaleNormal="100" zoomScaleSheetLayoutView="110" workbookViewId="0">
      <selection activeCell="C108" sqref="C10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7.33203125" style="7" customWidth="1"/>
    <col min="5" max="5" width="6.6640625" style="1" customWidth="1"/>
    <col min="6" max="6" width="8.5546875" style="5" customWidth="1"/>
    <col min="7" max="7" width="10.6640625" style="1" customWidth="1"/>
    <col min="8" max="8" width="12.33203125" style="1" customWidth="1"/>
    <col min="9" max="9" width="9.6640625" style="1" customWidth="1"/>
    <col min="10" max="10" width="0.5546875" style="1" hidden="1" customWidth="1"/>
    <col min="11" max="11" width="0.6640625" customWidth="1"/>
    <col min="13" max="13" width="14.109375" customWidth="1"/>
  </cols>
  <sheetData>
    <row r="1" spans="1:10" ht="24.75" customHeight="1" x14ac:dyDescent="0.3">
      <c r="C1" s="132" t="s">
        <v>141</v>
      </c>
      <c r="D1" s="132"/>
      <c r="E1" s="132"/>
      <c r="F1" s="132"/>
      <c r="G1" s="132"/>
      <c r="H1" s="132"/>
      <c r="I1" s="132"/>
    </row>
    <row r="2" spans="1:10" s="40" customFormat="1" ht="15" customHeight="1" x14ac:dyDescent="0.25">
      <c r="C2" s="126" t="s">
        <v>1</v>
      </c>
      <c r="D2" s="126"/>
      <c r="E2" s="126"/>
      <c r="F2" s="126"/>
      <c r="G2" s="126"/>
      <c r="H2" s="126"/>
      <c r="I2" s="126"/>
      <c r="J2" s="67"/>
    </row>
    <row r="3" spans="1:10" s="40" customFormat="1" ht="15" customHeight="1" x14ac:dyDescent="0.25">
      <c r="C3" s="127" t="s">
        <v>24</v>
      </c>
      <c r="D3" s="127"/>
      <c r="E3" s="127"/>
      <c r="F3" s="127"/>
      <c r="G3" s="127"/>
      <c r="H3" s="127"/>
      <c r="I3" s="127"/>
      <c r="J3" s="3"/>
    </row>
    <row r="4" spans="1:10" s="40" customFormat="1" ht="24" customHeight="1" x14ac:dyDescent="0.25">
      <c r="C4" s="138" t="s">
        <v>241</v>
      </c>
      <c r="D4" s="139" t="s">
        <v>247</v>
      </c>
      <c r="E4" s="67"/>
      <c r="F4" s="67"/>
      <c r="G4" s="67"/>
      <c r="H4" s="67"/>
      <c r="I4" s="140" t="s">
        <v>242</v>
      </c>
      <c r="J4" s="3"/>
    </row>
    <row r="5" spans="1:10" s="40" customFormat="1" ht="15" customHeight="1" x14ac:dyDescent="0.25">
      <c r="C5" s="67"/>
      <c r="D5" s="67"/>
      <c r="E5" s="67"/>
      <c r="F5" s="67"/>
      <c r="G5" s="67"/>
      <c r="H5" s="67"/>
      <c r="I5" s="67"/>
      <c r="J5" s="3"/>
    </row>
    <row r="6" spans="1:10" s="40" customFormat="1" ht="22.95" customHeight="1" x14ac:dyDescent="0.25">
      <c r="C6" s="141" t="s">
        <v>243</v>
      </c>
      <c r="D6" s="142" t="s">
        <v>248</v>
      </c>
      <c r="E6" s="142"/>
      <c r="F6" s="142"/>
      <c r="G6" s="142"/>
      <c r="H6" s="143"/>
      <c r="I6" s="144" t="s">
        <v>244</v>
      </c>
      <c r="J6" s="3"/>
    </row>
    <row r="7" spans="1:10" s="40" customFormat="1" ht="22.95" customHeight="1" x14ac:dyDescent="0.25">
      <c r="C7" s="141"/>
      <c r="D7" s="142"/>
      <c r="E7" s="142"/>
      <c r="F7" s="142"/>
      <c r="G7" s="142"/>
      <c r="H7" s="143"/>
      <c r="I7" s="144" t="s">
        <v>245</v>
      </c>
      <c r="J7" s="3"/>
    </row>
    <row r="8" spans="1:10" ht="22.95" customHeight="1" thickBot="1" x14ac:dyDescent="0.3">
      <c r="C8" s="141"/>
      <c r="D8" s="145"/>
      <c r="E8" s="145"/>
      <c r="F8" s="145"/>
      <c r="G8" s="145"/>
      <c r="H8" s="143"/>
      <c r="I8" s="144" t="s">
        <v>246</v>
      </c>
      <c r="J8" s="8"/>
    </row>
    <row r="9" spans="1:10" s="46" customFormat="1" ht="13.8" thickTop="1" x14ac:dyDescent="0.25">
      <c r="C9" s="129" t="s">
        <v>2</v>
      </c>
      <c r="D9" s="130"/>
      <c r="E9" s="130"/>
      <c r="F9" s="130"/>
      <c r="G9" s="130"/>
      <c r="H9" s="133"/>
      <c r="I9" s="131"/>
      <c r="J9" s="47"/>
    </row>
    <row r="10" spans="1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34" t="s">
        <v>240</v>
      </c>
      <c r="I10" s="53" t="s">
        <v>8</v>
      </c>
      <c r="J10" s="47"/>
    </row>
    <row r="11" spans="1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1:10" ht="75" customHeight="1" thickTop="1" x14ac:dyDescent="0.25">
      <c r="C12" s="99" t="s">
        <v>142</v>
      </c>
      <c r="D12" s="98" t="s">
        <v>199</v>
      </c>
      <c r="E12" s="44"/>
      <c r="F12" s="45"/>
      <c r="G12" s="9"/>
      <c r="H12" s="9"/>
      <c r="I12" s="9"/>
      <c r="J12" s="8"/>
    </row>
    <row r="13" spans="1:10" s="10" customFormat="1" x14ac:dyDescent="0.25">
      <c r="C13" s="110" t="s">
        <v>144</v>
      </c>
      <c r="D13" s="111" t="s">
        <v>9</v>
      </c>
      <c r="E13" s="112"/>
      <c r="F13" s="112"/>
      <c r="G13" s="112"/>
      <c r="H13" s="112"/>
      <c r="I13" s="112"/>
      <c r="J13" s="11"/>
    </row>
    <row r="14" spans="1:10" s="83" customFormat="1" ht="28.8" x14ac:dyDescent="0.25">
      <c r="A14" s="10"/>
      <c r="B14" s="10"/>
      <c r="C14" s="84">
        <v>4015254</v>
      </c>
      <c r="D14" s="104" t="s">
        <v>173</v>
      </c>
      <c r="E14" s="105" t="s">
        <v>10</v>
      </c>
      <c r="F14" s="106">
        <v>4</v>
      </c>
      <c r="G14" s="107"/>
      <c r="H14" s="107"/>
      <c r="I14" s="108"/>
      <c r="J14" s="11"/>
    </row>
    <row r="15" spans="1:10" s="83" customFormat="1" ht="38.4" x14ac:dyDescent="0.25">
      <c r="A15" s="10"/>
      <c r="B15" s="10"/>
      <c r="C15" s="84">
        <v>9000036</v>
      </c>
      <c r="D15" s="104" t="s">
        <v>200</v>
      </c>
      <c r="E15" s="105" t="s">
        <v>16</v>
      </c>
      <c r="F15" s="106">
        <v>297.19</v>
      </c>
      <c r="G15" s="107"/>
      <c r="H15" s="107"/>
      <c r="I15" s="108"/>
      <c r="J15" s="11"/>
    </row>
    <row r="16" spans="1:10" s="83" customFormat="1" x14ac:dyDescent="0.25">
      <c r="B16" s="10"/>
      <c r="C16" s="31"/>
      <c r="D16" s="31" t="s">
        <v>20</v>
      </c>
      <c r="E16" s="32"/>
      <c r="F16" s="37"/>
      <c r="G16" s="75"/>
      <c r="H16" s="97"/>
      <c r="I16" s="109"/>
      <c r="J16" s="11"/>
    </row>
    <row r="17" spans="2:10" s="83" customFormat="1" x14ac:dyDescent="0.25">
      <c r="B17" s="10"/>
      <c r="C17" s="110" t="s">
        <v>145</v>
      </c>
      <c r="D17" s="111" t="s">
        <v>157</v>
      </c>
      <c r="E17" s="112"/>
      <c r="F17" s="112"/>
      <c r="G17" s="112"/>
      <c r="H17" s="112"/>
      <c r="I17" s="112"/>
      <c r="J17" s="11"/>
    </row>
    <row r="18" spans="2:10" s="83" customFormat="1" ht="38.4" x14ac:dyDescent="0.2">
      <c r="C18" s="95">
        <v>4004129</v>
      </c>
      <c r="D18" s="104" t="s">
        <v>230</v>
      </c>
      <c r="E18" s="122" t="s">
        <v>17</v>
      </c>
      <c r="F18" s="120">
        <v>87.04</v>
      </c>
      <c r="G18" s="123"/>
      <c r="H18" s="123"/>
      <c r="I18" s="123"/>
      <c r="J18" s="11"/>
    </row>
    <row r="19" spans="2:10" s="83" customFormat="1" ht="67.2" x14ac:dyDescent="0.2">
      <c r="C19" s="95">
        <v>4004065</v>
      </c>
      <c r="D19" s="104" t="s">
        <v>158</v>
      </c>
      <c r="E19" s="122" t="s">
        <v>16</v>
      </c>
      <c r="F19" s="120">
        <v>224.78</v>
      </c>
      <c r="G19" s="123"/>
      <c r="H19" s="123"/>
      <c r="I19" s="123"/>
      <c r="J19" s="11"/>
    </row>
    <row r="20" spans="2:10" s="83" customFormat="1" ht="57.6" x14ac:dyDescent="0.2">
      <c r="C20" s="95" t="s">
        <v>174</v>
      </c>
      <c r="D20" s="104" t="s">
        <v>175</v>
      </c>
      <c r="E20" s="122" t="s">
        <v>17</v>
      </c>
      <c r="F20" s="120">
        <v>83.9</v>
      </c>
      <c r="G20" s="123"/>
      <c r="H20" s="123"/>
      <c r="I20" s="123"/>
      <c r="J20" s="11"/>
    </row>
    <row r="21" spans="2:10" s="83" customFormat="1" ht="57.6" x14ac:dyDescent="0.2">
      <c r="C21" s="95">
        <v>4004344</v>
      </c>
      <c r="D21" s="104" t="s">
        <v>201</v>
      </c>
      <c r="E21" s="122" t="s">
        <v>17</v>
      </c>
      <c r="F21" s="120">
        <v>40</v>
      </c>
      <c r="G21" s="123"/>
      <c r="H21" s="123"/>
      <c r="I21" s="123"/>
      <c r="J21" s="11"/>
    </row>
    <row r="22" spans="2:10" s="83" customFormat="1" ht="48" x14ac:dyDescent="0.2">
      <c r="C22" s="95" t="s">
        <v>176</v>
      </c>
      <c r="D22" s="104" t="s">
        <v>177</v>
      </c>
      <c r="E22" s="122" t="s">
        <v>17</v>
      </c>
      <c r="F22" s="120">
        <v>72.12</v>
      </c>
      <c r="G22" s="123"/>
      <c r="H22" s="123"/>
      <c r="I22" s="123"/>
      <c r="J22" s="11"/>
    </row>
    <row r="23" spans="2:10" s="83" customFormat="1" ht="76.8" x14ac:dyDescent="0.2">
      <c r="C23" s="95">
        <v>4189251</v>
      </c>
      <c r="D23" s="104" t="s">
        <v>178</v>
      </c>
      <c r="E23" s="122" t="s">
        <v>17</v>
      </c>
      <c r="F23" s="120">
        <v>45.36</v>
      </c>
      <c r="G23" s="123"/>
      <c r="H23" s="123"/>
      <c r="I23" s="123"/>
      <c r="J23" s="11"/>
    </row>
    <row r="24" spans="2:10" s="83" customFormat="1" ht="48" x14ac:dyDescent="0.2">
      <c r="C24" s="95">
        <v>4004349</v>
      </c>
      <c r="D24" s="104" t="s">
        <v>202</v>
      </c>
      <c r="E24" s="122" t="s">
        <v>17</v>
      </c>
      <c r="F24" s="120">
        <v>65.84</v>
      </c>
      <c r="G24" s="123"/>
      <c r="H24" s="123"/>
      <c r="I24" s="123"/>
      <c r="J24" s="11"/>
    </row>
    <row r="25" spans="2:10" s="83" customFormat="1" ht="57.6" x14ac:dyDescent="0.2">
      <c r="C25" s="95">
        <v>4004346</v>
      </c>
      <c r="D25" s="104" t="s">
        <v>179</v>
      </c>
      <c r="E25" s="122" t="s">
        <v>17</v>
      </c>
      <c r="F25" s="120">
        <v>72</v>
      </c>
      <c r="G25" s="123"/>
      <c r="H25" s="123"/>
      <c r="I25" s="123"/>
      <c r="J25" s="11"/>
    </row>
    <row r="26" spans="2:10" s="83" customFormat="1" ht="10.199999999999999" x14ac:dyDescent="0.2">
      <c r="C26" s="84"/>
      <c r="D26" s="85"/>
      <c r="E26" s="86"/>
      <c r="F26" s="87"/>
      <c r="G26" s="88"/>
      <c r="H26" s="88"/>
      <c r="I26" s="109"/>
      <c r="J26" s="11"/>
    </row>
    <row r="27" spans="2:10" s="83" customFormat="1" x14ac:dyDescent="0.25">
      <c r="B27" s="10"/>
      <c r="C27" s="110" t="s">
        <v>143</v>
      </c>
      <c r="D27" s="111" t="s">
        <v>203</v>
      </c>
      <c r="E27" s="112"/>
      <c r="F27" s="112"/>
      <c r="G27" s="112"/>
      <c r="H27" s="112"/>
      <c r="I27" s="112"/>
      <c r="J27" s="11"/>
    </row>
    <row r="28" spans="2:10" s="83" customFormat="1" ht="38.4" x14ac:dyDescent="0.2">
      <c r="C28" s="84">
        <v>4003030</v>
      </c>
      <c r="D28" s="104" t="s">
        <v>159</v>
      </c>
      <c r="E28" s="105" t="s">
        <v>16</v>
      </c>
      <c r="F28" s="120">
        <v>385.8</v>
      </c>
      <c r="G28" s="107"/>
      <c r="H28" s="107"/>
      <c r="I28" s="108"/>
      <c r="J28" s="11"/>
    </row>
    <row r="29" spans="2:10" s="83" customFormat="1" ht="38.4" x14ac:dyDescent="0.2">
      <c r="C29" s="84" t="s">
        <v>180</v>
      </c>
      <c r="D29" s="104" t="s">
        <v>181</v>
      </c>
      <c r="E29" s="105" t="s">
        <v>160</v>
      </c>
      <c r="F29" s="120">
        <v>353.74</v>
      </c>
      <c r="G29" s="107"/>
      <c r="H29" s="107"/>
      <c r="I29" s="108"/>
      <c r="J29" s="11"/>
    </row>
    <row r="30" spans="2:10" s="83" customFormat="1" ht="57.6" x14ac:dyDescent="0.2">
      <c r="C30" s="84">
        <v>4003074</v>
      </c>
      <c r="D30" s="104" t="s">
        <v>205</v>
      </c>
      <c r="E30" s="105" t="s">
        <v>17</v>
      </c>
      <c r="F30" s="120">
        <v>35.369999999999997</v>
      </c>
      <c r="G30" s="107"/>
      <c r="H30" s="107"/>
      <c r="I30" s="108"/>
      <c r="J30" s="11"/>
    </row>
    <row r="31" spans="2:10" s="83" customFormat="1" ht="48" x14ac:dyDescent="0.2">
      <c r="C31" s="84">
        <v>4003087</v>
      </c>
      <c r="D31" s="104" t="s">
        <v>206</v>
      </c>
      <c r="E31" s="105" t="s">
        <v>17</v>
      </c>
      <c r="F31" s="120">
        <v>441.94</v>
      </c>
      <c r="G31" s="107"/>
      <c r="H31" s="107"/>
      <c r="I31" s="108"/>
      <c r="J31" s="11"/>
    </row>
    <row r="32" spans="2:10" s="83" customFormat="1" ht="48" x14ac:dyDescent="0.2">
      <c r="C32" s="84">
        <v>4003088</v>
      </c>
      <c r="D32" s="104" t="s">
        <v>207</v>
      </c>
      <c r="E32" s="105" t="s">
        <v>17</v>
      </c>
      <c r="F32" s="120">
        <v>211.93</v>
      </c>
      <c r="G32" s="107"/>
      <c r="H32" s="107"/>
      <c r="I32" s="108"/>
      <c r="J32" s="11"/>
    </row>
    <row r="33" spans="2:26" s="83" customFormat="1" ht="48" x14ac:dyDescent="0.2">
      <c r="C33" s="84">
        <v>4003099</v>
      </c>
      <c r="D33" s="104" t="s">
        <v>208</v>
      </c>
      <c r="E33" s="105" t="s">
        <v>17</v>
      </c>
      <c r="F33" s="120">
        <v>60.74</v>
      </c>
      <c r="G33" s="107"/>
      <c r="H33" s="107"/>
      <c r="I33" s="108"/>
      <c r="J33" s="11"/>
    </row>
    <row r="34" spans="2:26" s="83" customFormat="1" ht="38.4" x14ac:dyDescent="0.2">
      <c r="C34" s="84">
        <v>4003090</v>
      </c>
      <c r="D34" s="104" t="s">
        <v>209</v>
      </c>
      <c r="E34" s="105" t="s">
        <v>16</v>
      </c>
      <c r="F34" s="120">
        <v>241.97</v>
      </c>
      <c r="G34" s="107"/>
      <c r="H34" s="107"/>
      <c r="I34" s="108"/>
      <c r="J34" s="11"/>
    </row>
    <row r="35" spans="2:26" s="83" customFormat="1" ht="48" x14ac:dyDescent="0.2">
      <c r="C35" s="84">
        <v>4003092</v>
      </c>
      <c r="D35" s="104" t="s">
        <v>210</v>
      </c>
      <c r="E35" s="105" t="s">
        <v>16</v>
      </c>
      <c r="F35" s="120">
        <v>353.2</v>
      </c>
      <c r="G35" s="107"/>
      <c r="H35" s="107"/>
      <c r="I35" s="108"/>
      <c r="J35" s="11"/>
    </row>
    <row r="36" spans="2:26" s="20" customFormat="1" ht="38.4" x14ac:dyDescent="0.2">
      <c r="B36" s="83"/>
      <c r="C36" s="84">
        <v>4003103</v>
      </c>
      <c r="D36" s="104" t="s">
        <v>211</v>
      </c>
      <c r="E36" s="105" t="s">
        <v>16</v>
      </c>
      <c r="F36" s="120">
        <v>10.1</v>
      </c>
      <c r="G36" s="107"/>
      <c r="H36" s="107"/>
      <c r="I36" s="108"/>
      <c r="J36" s="21"/>
    </row>
    <row r="37" spans="2:26" s="83" customFormat="1" ht="10.199999999999999" x14ac:dyDescent="0.2">
      <c r="B37" s="20"/>
      <c r="C37" s="95"/>
      <c r="D37" s="96"/>
      <c r="E37" s="86"/>
      <c r="F37" s="89"/>
      <c r="G37" s="97"/>
      <c r="H37" s="97"/>
      <c r="I37" s="109"/>
      <c r="J37" s="11"/>
    </row>
    <row r="38" spans="2:26" s="83" customFormat="1" ht="10.199999999999999" x14ac:dyDescent="0.2">
      <c r="B38" s="56"/>
      <c r="C38" s="110" t="s">
        <v>146</v>
      </c>
      <c r="D38" s="111" t="s">
        <v>162</v>
      </c>
      <c r="E38" s="112"/>
      <c r="F38" s="112"/>
      <c r="G38" s="112"/>
      <c r="H38" s="112"/>
      <c r="I38" s="112"/>
      <c r="J38" s="11"/>
    </row>
    <row r="39" spans="2:26" s="83" customFormat="1" ht="38.4" x14ac:dyDescent="0.2">
      <c r="C39" s="95">
        <v>4005002</v>
      </c>
      <c r="D39" s="104" t="s">
        <v>163</v>
      </c>
      <c r="E39" s="122" t="s">
        <v>16</v>
      </c>
      <c r="F39" s="120">
        <v>809.72</v>
      </c>
      <c r="G39" s="123"/>
      <c r="H39" s="123"/>
      <c r="I39" s="123"/>
      <c r="J39" s="11"/>
    </row>
    <row r="40" spans="2:26" s="83" customFormat="1" ht="48" x14ac:dyDescent="0.2">
      <c r="C40" s="95" t="s">
        <v>164</v>
      </c>
      <c r="D40" s="104" t="s">
        <v>165</v>
      </c>
      <c r="E40" s="122" t="s">
        <v>16</v>
      </c>
      <c r="F40" s="120">
        <v>809.72</v>
      </c>
      <c r="G40" s="123"/>
      <c r="H40" s="123"/>
      <c r="I40" s="123"/>
      <c r="J40" s="11"/>
    </row>
    <row r="41" spans="2:26" s="83" customFormat="1" ht="57.6" x14ac:dyDescent="0.2">
      <c r="C41" s="95">
        <v>4005050</v>
      </c>
      <c r="D41" s="104" t="s">
        <v>166</v>
      </c>
      <c r="E41" s="122" t="s">
        <v>16</v>
      </c>
      <c r="F41" s="120">
        <v>1018.8</v>
      </c>
      <c r="G41" s="123"/>
      <c r="H41" s="123"/>
      <c r="I41" s="123"/>
      <c r="J41" s="11"/>
      <c r="Q41" s="115"/>
    </row>
    <row r="42" spans="2:26" s="83" customFormat="1" ht="66.75" customHeight="1" x14ac:dyDescent="0.2">
      <c r="C42" s="95">
        <v>4005126</v>
      </c>
      <c r="D42" s="104" t="s">
        <v>218</v>
      </c>
      <c r="E42" s="122" t="s">
        <v>16</v>
      </c>
      <c r="F42" s="120">
        <v>68.540000000000006</v>
      </c>
      <c r="G42" s="123"/>
      <c r="H42" s="123"/>
      <c r="I42" s="123"/>
      <c r="J42" s="11"/>
      <c r="Q42" s="115"/>
    </row>
    <row r="43" spans="2:26" s="83" customFormat="1" ht="48.75" customHeight="1" x14ac:dyDescent="0.2">
      <c r="C43" s="95">
        <v>4016545</v>
      </c>
      <c r="D43" s="104" t="s">
        <v>225</v>
      </c>
      <c r="E43" s="122" t="s">
        <v>16</v>
      </c>
      <c r="F43" s="120">
        <v>353.2</v>
      </c>
      <c r="G43" s="123"/>
      <c r="H43" s="123"/>
      <c r="I43" s="123"/>
      <c r="J43" s="11"/>
      <c r="Q43" s="115"/>
    </row>
    <row r="44" spans="2:26" s="83" customFormat="1" ht="57.75" customHeight="1" x14ac:dyDescent="0.2">
      <c r="C44" s="95">
        <v>4006082</v>
      </c>
      <c r="D44" s="124" t="s">
        <v>228</v>
      </c>
      <c r="E44" s="122" t="s">
        <v>16</v>
      </c>
      <c r="F44" s="120">
        <v>255.36</v>
      </c>
      <c r="G44" s="123"/>
      <c r="H44" s="123"/>
      <c r="I44" s="123"/>
      <c r="J44" s="11"/>
      <c r="Q44" s="115"/>
      <c r="V44" s="83">
        <v>8</v>
      </c>
      <c r="W44" s="83">
        <f>V44*U44*T44</f>
        <v>0</v>
      </c>
      <c r="Z44" s="83">
        <v>59.84</v>
      </c>
    </row>
    <row r="45" spans="2:26" s="83" customFormat="1" ht="75.75" customHeight="1" x14ac:dyDescent="0.2">
      <c r="C45" s="84">
        <v>4004090</v>
      </c>
      <c r="D45" s="104" t="s">
        <v>182</v>
      </c>
      <c r="E45" s="105" t="s">
        <v>16</v>
      </c>
      <c r="F45" s="106">
        <v>383.2</v>
      </c>
      <c r="G45" s="107"/>
      <c r="H45" s="107"/>
      <c r="I45" s="108"/>
      <c r="J45" s="11"/>
      <c r="Q45" s="115"/>
    </row>
    <row r="46" spans="2:26" s="83" customFormat="1" ht="14.25" customHeight="1" x14ac:dyDescent="0.2">
      <c r="B46" s="56"/>
      <c r="C46" s="76"/>
      <c r="D46" s="57"/>
      <c r="E46" s="58"/>
      <c r="F46" s="59"/>
      <c r="G46" s="82"/>
      <c r="H46" s="135"/>
      <c r="I46" s="113"/>
      <c r="J46" s="11"/>
    </row>
    <row r="47" spans="2:26" s="83" customFormat="1" ht="10.199999999999999" x14ac:dyDescent="0.2">
      <c r="B47" s="20"/>
      <c r="C47" s="110" t="s">
        <v>147</v>
      </c>
      <c r="D47" s="111" t="s">
        <v>167</v>
      </c>
      <c r="E47" s="112"/>
      <c r="F47" s="112"/>
      <c r="G47" s="112"/>
      <c r="H47" s="112"/>
      <c r="I47" s="112"/>
      <c r="J47" s="11"/>
    </row>
    <row r="48" spans="2:26" s="83" customFormat="1" ht="57.6" x14ac:dyDescent="0.2">
      <c r="B48" s="20"/>
      <c r="C48" s="95">
        <v>4009031</v>
      </c>
      <c r="D48" s="124" t="s">
        <v>219</v>
      </c>
      <c r="E48" s="122" t="s">
        <v>16</v>
      </c>
      <c r="F48" s="120">
        <v>68.540000000000006</v>
      </c>
      <c r="G48" s="123"/>
      <c r="H48" s="123"/>
      <c r="I48" s="123"/>
      <c r="J48" s="11"/>
    </row>
    <row r="49" spans="2:10" s="83" customFormat="1" ht="57.6" x14ac:dyDescent="0.2">
      <c r="C49" s="95">
        <v>4006035</v>
      </c>
      <c r="D49" s="104" t="s">
        <v>183</v>
      </c>
      <c r="E49" s="122" t="s">
        <v>11</v>
      </c>
      <c r="F49" s="120">
        <v>3</v>
      </c>
      <c r="G49" s="123"/>
      <c r="H49" s="123"/>
      <c r="I49" s="123"/>
      <c r="J49" s="11"/>
    </row>
    <row r="50" spans="2:10" s="83" customFormat="1" ht="67.2" x14ac:dyDescent="0.2">
      <c r="C50" s="95">
        <v>4006136</v>
      </c>
      <c r="D50" s="104" t="s">
        <v>220</v>
      </c>
      <c r="E50" s="122" t="s">
        <v>221</v>
      </c>
      <c r="F50" s="120">
        <v>13</v>
      </c>
      <c r="G50" s="123"/>
      <c r="H50" s="123"/>
      <c r="I50" s="123"/>
      <c r="J50" s="11"/>
    </row>
    <row r="51" spans="2:10" s="83" customFormat="1" ht="57.6" x14ac:dyDescent="0.2">
      <c r="C51" s="95">
        <v>4006139</v>
      </c>
      <c r="D51" s="104" t="s">
        <v>222</v>
      </c>
      <c r="E51" s="122" t="s">
        <v>221</v>
      </c>
      <c r="F51" s="120">
        <v>1</v>
      </c>
      <c r="G51" s="123"/>
      <c r="H51" s="123"/>
      <c r="I51" s="123"/>
      <c r="J51" s="11"/>
    </row>
    <row r="52" spans="2:10" s="83" customFormat="1" ht="10.199999999999999" x14ac:dyDescent="0.2">
      <c r="B52" s="20"/>
      <c r="C52" s="35"/>
      <c r="D52" s="35"/>
      <c r="E52" s="32"/>
      <c r="F52" s="80"/>
      <c r="G52" s="75"/>
      <c r="H52" s="97"/>
      <c r="I52" s="113"/>
      <c r="J52" s="11"/>
    </row>
    <row r="53" spans="2:10" s="83" customFormat="1" ht="10.199999999999999" x14ac:dyDescent="0.2">
      <c r="B53" s="20"/>
      <c r="C53" s="14" t="s">
        <v>148</v>
      </c>
      <c r="D53" s="34" t="s">
        <v>184</v>
      </c>
      <c r="E53" s="77"/>
      <c r="F53" s="78"/>
      <c r="G53" s="81"/>
      <c r="H53" s="136"/>
      <c r="I53" s="79"/>
      <c r="J53" s="11"/>
    </row>
    <row r="54" spans="2:10" s="83" customFormat="1" ht="86.4" x14ac:dyDescent="0.2">
      <c r="C54" s="95">
        <v>4029010</v>
      </c>
      <c r="D54" s="104" t="s">
        <v>223</v>
      </c>
      <c r="E54" s="122" t="s">
        <v>11</v>
      </c>
      <c r="F54" s="120">
        <v>165</v>
      </c>
      <c r="G54" s="123"/>
      <c r="H54" s="123"/>
      <c r="I54" s="123"/>
      <c r="J54" s="11"/>
    </row>
    <row r="55" spans="2:10" s="83" customFormat="1" ht="57.6" x14ac:dyDescent="0.2">
      <c r="C55" s="84">
        <v>4029008</v>
      </c>
      <c r="D55" s="104" t="s">
        <v>212</v>
      </c>
      <c r="E55" s="105" t="s">
        <v>11</v>
      </c>
      <c r="F55" s="106">
        <v>3</v>
      </c>
      <c r="G55" s="107"/>
      <c r="H55" s="107"/>
      <c r="I55" s="108"/>
      <c r="J55" s="11"/>
    </row>
    <row r="56" spans="2:10" s="83" customFormat="1" ht="67.2" x14ac:dyDescent="0.2">
      <c r="C56" s="84">
        <v>4029019</v>
      </c>
      <c r="D56" s="104" t="s">
        <v>185</v>
      </c>
      <c r="E56" s="105" t="s">
        <v>11</v>
      </c>
      <c r="F56" s="106">
        <v>3</v>
      </c>
      <c r="G56" s="107"/>
      <c r="H56" s="107"/>
      <c r="I56" s="108"/>
      <c r="J56" s="11"/>
    </row>
    <row r="57" spans="2:10" s="83" customFormat="1" ht="67.2" x14ac:dyDescent="0.2">
      <c r="C57" s="84">
        <v>4029022</v>
      </c>
      <c r="D57" s="104" t="s">
        <v>186</v>
      </c>
      <c r="E57" s="105" t="s">
        <v>11</v>
      </c>
      <c r="F57" s="106">
        <v>6</v>
      </c>
      <c r="G57" s="107"/>
      <c r="H57" s="107"/>
      <c r="I57" s="108"/>
      <c r="J57" s="11"/>
    </row>
    <row r="58" spans="2:10" s="83" customFormat="1" ht="38.4" x14ac:dyDescent="0.2">
      <c r="C58" s="84">
        <v>4029005</v>
      </c>
      <c r="D58" s="104" t="s">
        <v>187</v>
      </c>
      <c r="E58" s="105" t="s">
        <v>11</v>
      </c>
      <c r="F58" s="106">
        <v>3</v>
      </c>
      <c r="G58" s="107"/>
      <c r="H58" s="107"/>
      <c r="I58" s="108"/>
      <c r="J58" s="11"/>
    </row>
    <row r="59" spans="2:10" s="83" customFormat="1" ht="28.8" x14ac:dyDescent="0.2">
      <c r="C59" s="84">
        <v>4070520</v>
      </c>
      <c r="D59" s="104" t="s">
        <v>188</v>
      </c>
      <c r="E59" s="105" t="s">
        <v>11</v>
      </c>
      <c r="F59" s="106">
        <v>3</v>
      </c>
      <c r="G59" s="107"/>
      <c r="H59" s="107"/>
      <c r="I59" s="108"/>
      <c r="J59" s="11"/>
    </row>
    <row r="60" spans="2:10" s="83" customFormat="1" ht="10.199999999999999" x14ac:dyDescent="0.2">
      <c r="B60" s="20"/>
      <c r="C60" s="35"/>
      <c r="D60" s="35"/>
      <c r="E60" s="32"/>
      <c r="F60" s="80"/>
      <c r="G60" s="75"/>
      <c r="H60" s="97"/>
      <c r="I60" s="113"/>
      <c r="J60" s="11"/>
    </row>
    <row r="61" spans="2:10" s="83" customFormat="1" ht="10.199999999999999" x14ac:dyDescent="0.2">
      <c r="B61" s="20"/>
      <c r="C61" s="14" t="s">
        <v>149</v>
      </c>
      <c r="D61" s="34" t="s">
        <v>169</v>
      </c>
      <c r="E61" s="77"/>
      <c r="F61" s="78"/>
      <c r="G61" s="81"/>
      <c r="H61" s="136"/>
      <c r="I61" s="79"/>
      <c r="J61" s="11"/>
    </row>
    <row r="62" spans="2:10" s="83" customFormat="1" ht="76.8" x14ac:dyDescent="0.2">
      <c r="C62" s="95">
        <v>4013001</v>
      </c>
      <c r="D62" s="104" t="s">
        <v>170</v>
      </c>
      <c r="E62" s="122" t="s">
        <v>168</v>
      </c>
      <c r="F62" s="120">
        <v>20</v>
      </c>
      <c r="G62" s="123"/>
      <c r="H62" s="123"/>
      <c r="I62" s="123"/>
      <c r="J62" s="11"/>
    </row>
    <row r="63" spans="2:10" s="83" customFormat="1" ht="76.8" x14ac:dyDescent="0.2">
      <c r="C63" s="95">
        <v>4013089</v>
      </c>
      <c r="D63" s="104" t="s">
        <v>229</v>
      </c>
      <c r="E63" s="122" t="s">
        <v>168</v>
      </c>
      <c r="F63" s="120">
        <v>12</v>
      </c>
      <c r="G63" s="123"/>
      <c r="H63" s="123"/>
      <c r="I63" s="123"/>
      <c r="J63" s="11"/>
    </row>
    <row r="64" spans="2:10" s="83" customFormat="1" ht="76.8" x14ac:dyDescent="0.2">
      <c r="C64" s="95">
        <v>8312156</v>
      </c>
      <c r="D64" s="104" t="s">
        <v>189</v>
      </c>
      <c r="E64" s="122" t="s">
        <v>168</v>
      </c>
      <c r="F64" s="120">
        <v>6</v>
      </c>
      <c r="G64" s="123"/>
      <c r="H64" s="123"/>
      <c r="I64" s="123"/>
      <c r="J64" s="11"/>
    </row>
    <row r="65" spans="2:10" s="83" customFormat="1" ht="76.8" x14ac:dyDescent="0.2">
      <c r="C65" s="95">
        <v>8312158</v>
      </c>
      <c r="D65" s="104" t="s">
        <v>190</v>
      </c>
      <c r="E65" s="122" t="s">
        <v>168</v>
      </c>
      <c r="F65" s="120">
        <v>9</v>
      </c>
      <c r="G65" s="123"/>
      <c r="H65" s="123"/>
      <c r="I65" s="123"/>
      <c r="J65" s="11"/>
    </row>
    <row r="66" spans="2:10" s="83" customFormat="1" ht="28.8" x14ac:dyDescent="0.2">
      <c r="C66" s="95">
        <v>4013067</v>
      </c>
      <c r="D66" s="104" t="s">
        <v>191</v>
      </c>
      <c r="E66" s="122" t="s">
        <v>11</v>
      </c>
      <c r="F66" s="120">
        <v>12</v>
      </c>
      <c r="G66" s="123"/>
      <c r="H66" s="123"/>
      <c r="I66" s="123"/>
      <c r="J66" s="11"/>
    </row>
    <row r="67" spans="2:10" s="83" customFormat="1" ht="38.4" x14ac:dyDescent="0.2">
      <c r="C67" s="95">
        <v>5987641</v>
      </c>
      <c r="D67" s="104" t="s">
        <v>192</v>
      </c>
      <c r="E67" s="122" t="s">
        <v>11</v>
      </c>
      <c r="F67" s="120">
        <v>20</v>
      </c>
      <c r="G67" s="123"/>
      <c r="H67" s="123"/>
      <c r="I67" s="123"/>
      <c r="J67" s="11"/>
    </row>
    <row r="68" spans="2:10" s="83" customFormat="1" ht="48" x14ac:dyDescent="0.2">
      <c r="C68" s="95">
        <v>4013059</v>
      </c>
      <c r="D68" s="104" t="s">
        <v>213</v>
      </c>
      <c r="E68" s="122" t="s">
        <v>11</v>
      </c>
      <c r="F68" s="120">
        <v>3</v>
      </c>
      <c r="G68" s="123"/>
      <c r="H68" s="123"/>
      <c r="I68" s="123"/>
      <c r="J68" s="11"/>
    </row>
    <row r="69" spans="2:10" s="83" customFormat="1" ht="48" x14ac:dyDescent="0.2">
      <c r="C69" s="95">
        <v>4013064</v>
      </c>
      <c r="D69" s="104" t="s">
        <v>171</v>
      </c>
      <c r="E69" s="122" t="s">
        <v>11</v>
      </c>
      <c r="F69" s="120">
        <v>4</v>
      </c>
      <c r="G69" s="123"/>
      <c r="H69" s="123"/>
      <c r="I69" s="123"/>
      <c r="J69" s="11"/>
    </row>
    <row r="70" spans="2:10" s="83" customFormat="1" ht="28.8" x14ac:dyDescent="0.2">
      <c r="C70" s="95">
        <v>4013165</v>
      </c>
      <c r="D70" s="104" t="s">
        <v>193</v>
      </c>
      <c r="E70" s="122" t="s">
        <v>11</v>
      </c>
      <c r="F70" s="120">
        <v>9</v>
      </c>
      <c r="G70" s="123"/>
      <c r="H70" s="123"/>
      <c r="I70" s="123"/>
      <c r="J70" s="11"/>
    </row>
    <row r="71" spans="2:10" s="83" customFormat="1" ht="10.199999999999999" x14ac:dyDescent="0.2">
      <c r="B71" s="20"/>
      <c r="C71" s="17"/>
      <c r="D71" s="35"/>
      <c r="E71" s="32"/>
      <c r="F71" s="80"/>
      <c r="G71" s="75"/>
      <c r="H71" s="97"/>
      <c r="I71" s="113"/>
      <c r="J71" s="11"/>
    </row>
    <row r="72" spans="2:10" s="83" customFormat="1" ht="10.199999999999999" x14ac:dyDescent="0.2">
      <c r="B72" s="20"/>
      <c r="C72" s="14" t="s">
        <v>150</v>
      </c>
      <c r="D72" s="34" t="s">
        <v>194</v>
      </c>
      <c r="E72" s="77"/>
      <c r="F72" s="78"/>
      <c r="G72" s="78"/>
      <c r="H72" s="137"/>
      <c r="I72" s="79"/>
      <c r="J72" s="11"/>
    </row>
    <row r="73" spans="2:10" s="83" customFormat="1" ht="38.4" x14ac:dyDescent="0.2">
      <c r="C73" s="84">
        <v>4092145</v>
      </c>
      <c r="D73" s="104" t="s">
        <v>195</v>
      </c>
      <c r="E73" s="105" t="s">
        <v>11</v>
      </c>
      <c r="F73" s="120">
        <v>9</v>
      </c>
      <c r="G73" s="107"/>
      <c r="H73" s="107"/>
      <c r="I73" s="108"/>
      <c r="J73" s="11"/>
    </row>
    <row r="74" spans="2:10" s="83" customFormat="1" ht="48" x14ac:dyDescent="0.2">
      <c r="C74" s="84">
        <v>4013071</v>
      </c>
      <c r="D74" s="104" t="s">
        <v>196</v>
      </c>
      <c r="E74" s="105" t="s">
        <v>11</v>
      </c>
      <c r="F74" s="120">
        <v>9</v>
      </c>
      <c r="G74" s="107"/>
      <c r="H74" s="107"/>
      <c r="I74" s="108"/>
      <c r="J74" s="11"/>
    </row>
    <row r="75" spans="2:10" s="83" customFormat="1" ht="48" x14ac:dyDescent="0.2">
      <c r="C75" s="84">
        <v>4013072</v>
      </c>
      <c r="D75" s="104" t="s">
        <v>197</v>
      </c>
      <c r="E75" s="105" t="s">
        <v>11</v>
      </c>
      <c r="F75" s="120">
        <v>9</v>
      </c>
      <c r="G75" s="107"/>
      <c r="H75" s="107"/>
      <c r="I75" s="108"/>
      <c r="J75" s="11"/>
    </row>
    <row r="76" spans="2:10" s="83" customFormat="1" ht="57.6" x14ac:dyDescent="0.2">
      <c r="C76" s="84">
        <v>4011216</v>
      </c>
      <c r="D76" s="104" t="s">
        <v>198</v>
      </c>
      <c r="E76" s="105" t="s">
        <v>11</v>
      </c>
      <c r="F76" s="120">
        <v>9</v>
      </c>
      <c r="G76" s="107"/>
      <c r="H76" s="107"/>
      <c r="I76" s="108"/>
      <c r="J76" s="11"/>
    </row>
    <row r="77" spans="2:10" s="83" customFormat="1" ht="15" customHeight="1" x14ac:dyDescent="0.2">
      <c r="B77" s="20"/>
      <c r="C77" s="17"/>
      <c r="D77" s="35"/>
      <c r="E77" s="32"/>
      <c r="F77" s="80"/>
      <c r="G77" s="75"/>
      <c r="H77" s="97"/>
      <c r="I77" s="113"/>
      <c r="J77" s="11"/>
    </row>
    <row r="78" spans="2:10" s="20" customFormat="1" ht="10.199999999999999" x14ac:dyDescent="0.2">
      <c r="C78" s="14" t="s">
        <v>151</v>
      </c>
      <c r="D78" s="34" t="s">
        <v>172</v>
      </c>
      <c r="E78" s="77"/>
      <c r="F78" s="78"/>
      <c r="G78" s="81"/>
      <c r="H78" s="136"/>
      <c r="I78" s="79"/>
      <c r="J78" s="63"/>
    </row>
    <row r="79" spans="2:10" s="20" customFormat="1" ht="48" x14ac:dyDescent="0.2">
      <c r="C79" s="95">
        <v>3001020</v>
      </c>
      <c r="D79" s="124" t="s">
        <v>231</v>
      </c>
      <c r="E79" s="122" t="s">
        <v>17</v>
      </c>
      <c r="F79" s="120">
        <v>60</v>
      </c>
      <c r="G79" s="123"/>
      <c r="H79" s="123"/>
      <c r="I79" s="123"/>
      <c r="J79" s="121"/>
    </row>
    <row r="80" spans="2:10" s="20" customFormat="1" ht="28.8" x14ac:dyDescent="0.2">
      <c r="C80" s="95" t="s">
        <v>232</v>
      </c>
      <c r="D80" s="124" t="s">
        <v>233</v>
      </c>
      <c r="E80" s="122" t="s">
        <v>10</v>
      </c>
      <c r="F80" s="120">
        <v>1.2</v>
      </c>
      <c r="G80" s="123"/>
      <c r="H80" s="123"/>
      <c r="I80" s="123"/>
      <c r="J80" s="121"/>
    </row>
    <row r="81" spans="2:10" s="20" customFormat="1" ht="48" x14ac:dyDescent="0.2">
      <c r="B81" s="83"/>
      <c r="C81" s="95">
        <v>4001082</v>
      </c>
      <c r="D81" s="104" t="s">
        <v>153</v>
      </c>
      <c r="E81" s="122" t="s">
        <v>17</v>
      </c>
      <c r="F81" s="120">
        <v>16</v>
      </c>
      <c r="G81" s="123"/>
      <c r="H81" s="123"/>
      <c r="I81" s="123"/>
      <c r="J81" s="63"/>
    </row>
    <row r="82" spans="2:10" s="20" customFormat="1" ht="38.4" x14ac:dyDescent="0.2">
      <c r="B82" s="83"/>
      <c r="C82" s="95">
        <v>4001081</v>
      </c>
      <c r="D82" s="104" t="s">
        <v>152</v>
      </c>
      <c r="E82" s="122" t="s">
        <v>10</v>
      </c>
      <c r="F82" s="120">
        <v>16</v>
      </c>
      <c r="G82" s="123"/>
      <c r="H82" s="123"/>
      <c r="I82" s="123"/>
      <c r="J82" s="61"/>
    </row>
    <row r="83" spans="2:10" s="20" customFormat="1" ht="48" x14ac:dyDescent="0.2">
      <c r="B83" s="83"/>
      <c r="C83" s="95">
        <v>4004015</v>
      </c>
      <c r="D83" s="104" t="s">
        <v>161</v>
      </c>
      <c r="E83" s="122" t="s">
        <v>16</v>
      </c>
      <c r="F83" s="120">
        <v>19.5</v>
      </c>
      <c r="G83" s="123"/>
      <c r="H83" s="123"/>
      <c r="I83" s="123"/>
      <c r="J83" s="61"/>
    </row>
    <row r="84" spans="2:10" s="20" customFormat="1" ht="48" x14ac:dyDescent="0.2">
      <c r="B84" s="83"/>
      <c r="C84" s="95">
        <v>40024332</v>
      </c>
      <c r="D84" s="104" t="s">
        <v>235</v>
      </c>
      <c r="E84" s="122" t="s">
        <v>17</v>
      </c>
      <c r="F84" s="120">
        <v>110.6</v>
      </c>
      <c r="G84" s="123"/>
      <c r="H84" s="123"/>
      <c r="I84" s="123"/>
      <c r="J84" s="61"/>
    </row>
    <row r="85" spans="2:10" s="20" customFormat="1" ht="48" x14ac:dyDescent="0.2">
      <c r="B85" s="83"/>
      <c r="C85" s="95">
        <v>40024320</v>
      </c>
      <c r="D85" s="104" t="s">
        <v>236</v>
      </c>
      <c r="E85" s="122" t="s">
        <v>17</v>
      </c>
      <c r="F85" s="120">
        <v>331.8</v>
      </c>
      <c r="G85" s="123"/>
      <c r="H85" s="123"/>
      <c r="I85" s="123"/>
      <c r="J85" s="61"/>
    </row>
    <row r="86" spans="2:10" s="20" customFormat="1" ht="48" x14ac:dyDescent="0.2">
      <c r="B86" s="83"/>
      <c r="C86" s="95">
        <v>40024324</v>
      </c>
      <c r="D86" s="104" t="s">
        <v>237</v>
      </c>
      <c r="E86" s="122" t="s">
        <v>17</v>
      </c>
      <c r="F86" s="120">
        <v>110.6</v>
      </c>
      <c r="G86" s="123"/>
      <c r="H86" s="123"/>
      <c r="I86" s="123"/>
      <c r="J86" s="61"/>
    </row>
    <row r="87" spans="2:10" s="20" customFormat="1" ht="76.8" x14ac:dyDescent="0.2">
      <c r="B87" s="83"/>
      <c r="C87" s="95">
        <v>40024335</v>
      </c>
      <c r="D87" s="104" t="s">
        <v>238</v>
      </c>
      <c r="E87" s="122" t="s">
        <v>11</v>
      </c>
      <c r="F87" s="120">
        <v>1</v>
      </c>
      <c r="G87" s="123"/>
      <c r="H87" s="123"/>
      <c r="I87" s="123"/>
      <c r="J87" s="61"/>
    </row>
    <row r="88" spans="2:10" s="20" customFormat="1" ht="76.8" x14ac:dyDescent="0.2">
      <c r="B88" s="83"/>
      <c r="C88" s="95">
        <v>4024125</v>
      </c>
      <c r="D88" s="104" t="s">
        <v>234</v>
      </c>
      <c r="E88" s="122" t="s">
        <v>11</v>
      </c>
      <c r="F88" s="120">
        <v>5</v>
      </c>
      <c r="G88" s="123"/>
      <c r="H88" s="123"/>
      <c r="I88" s="123"/>
      <c r="J88" s="61"/>
    </row>
    <row r="89" spans="2:10" s="20" customFormat="1" ht="48" x14ac:dyDescent="0.2">
      <c r="B89" s="83"/>
      <c r="C89" s="95">
        <v>40024329</v>
      </c>
      <c r="D89" s="104" t="s">
        <v>239</v>
      </c>
      <c r="E89" s="122" t="s">
        <v>11</v>
      </c>
      <c r="F89" s="120">
        <v>1</v>
      </c>
      <c r="G89" s="123"/>
      <c r="H89" s="123"/>
      <c r="I89" s="123"/>
      <c r="J89" s="61"/>
    </row>
    <row r="90" spans="2:10" s="83" customFormat="1" ht="10.199999999999999" x14ac:dyDescent="0.2">
      <c r="B90" s="20"/>
      <c r="C90" s="17"/>
      <c r="D90" s="65"/>
      <c r="E90" s="32"/>
      <c r="F90" s="37"/>
      <c r="G90" s="75"/>
      <c r="H90" s="97"/>
      <c r="I90" s="113"/>
      <c r="J90" s="11"/>
    </row>
    <row r="91" spans="2:10" s="20" customFormat="1" ht="10.199999999999999" x14ac:dyDescent="0.2">
      <c r="C91" s="14" t="s">
        <v>26</v>
      </c>
      <c r="D91" s="34" t="s">
        <v>224</v>
      </c>
      <c r="E91" s="77"/>
      <c r="F91" s="78"/>
      <c r="G91" s="81"/>
      <c r="H91" s="136"/>
      <c r="I91" s="79"/>
      <c r="J91" s="61"/>
    </row>
    <row r="92" spans="2:10" s="20" customFormat="1" ht="38.4" x14ac:dyDescent="0.2">
      <c r="B92" s="83"/>
      <c r="C92" s="84">
        <v>4002017</v>
      </c>
      <c r="D92" s="104" t="s">
        <v>154</v>
      </c>
      <c r="E92" s="105" t="s">
        <v>25</v>
      </c>
      <c r="F92" s="106">
        <v>32</v>
      </c>
      <c r="G92" s="107"/>
      <c r="H92" s="107"/>
      <c r="I92" s="108"/>
      <c r="J92" s="63"/>
    </row>
    <row r="93" spans="2:10" s="20" customFormat="1" ht="38.4" x14ac:dyDescent="0.2">
      <c r="B93" s="83"/>
      <c r="C93" s="84">
        <v>4002020</v>
      </c>
      <c r="D93" s="104" t="s">
        <v>155</v>
      </c>
      <c r="E93" s="105" t="s">
        <v>25</v>
      </c>
      <c r="F93" s="120">
        <v>309.33</v>
      </c>
      <c r="G93" s="107"/>
      <c r="H93" s="107"/>
      <c r="I93" s="108"/>
      <c r="J93" s="61"/>
    </row>
    <row r="94" spans="2:10" s="20" customFormat="1" ht="38.4" x14ac:dyDescent="0.2">
      <c r="B94" s="83"/>
      <c r="C94" s="84">
        <v>4002021</v>
      </c>
      <c r="D94" s="104" t="s">
        <v>156</v>
      </c>
      <c r="E94" s="105" t="s">
        <v>25</v>
      </c>
      <c r="F94" s="120">
        <v>16</v>
      </c>
      <c r="G94" s="107"/>
      <c r="H94" s="107"/>
      <c r="I94" s="108"/>
      <c r="J94" s="61"/>
    </row>
    <row r="95" spans="2:10" s="20" customFormat="1" ht="48" x14ac:dyDescent="0.2">
      <c r="B95" s="83"/>
      <c r="C95" s="84">
        <v>4002022</v>
      </c>
      <c r="D95" s="104" t="s">
        <v>214</v>
      </c>
      <c r="E95" s="105" t="s">
        <v>25</v>
      </c>
      <c r="F95" s="120">
        <v>51.2</v>
      </c>
      <c r="G95" s="107"/>
      <c r="H95" s="107"/>
      <c r="I95" s="108"/>
      <c r="J95" s="61"/>
    </row>
    <row r="96" spans="2:10" s="20" customFormat="1" ht="48" x14ac:dyDescent="0.2">
      <c r="B96" s="83"/>
      <c r="C96" s="84">
        <v>4002023</v>
      </c>
      <c r="D96" s="104" t="s">
        <v>215</v>
      </c>
      <c r="E96" s="105" t="s">
        <v>25</v>
      </c>
      <c r="F96" s="120">
        <v>16</v>
      </c>
      <c r="G96" s="107"/>
      <c r="H96" s="107"/>
      <c r="I96" s="108"/>
      <c r="J96" s="61"/>
    </row>
    <row r="97" spans="2:13" s="20" customFormat="1" ht="57.6" x14ac:dyDescent="0.2">
      <c r="B97" s="83"/>
      <c r="C97" s="84">
        <v>4003031</v>
      </c>
      <c r="D97" s="104" t="s">
        <v>216</v>
      </c>
      <c r="E97" s="105" t="s">
        <v>16</v>
      </c>
      <c r="F97" s="120">
        <v>17.760000000000002</v>
      </c>
      <c r="G97" s="107"/>
      <c r="H97" s="107"/>
      <c r="I97" s="108"/>
      <c r="J97" s="61"/>
    </row>
    <row r="98" spans="2:13" s="20" customFormat="1" ht="28.8" x14ac:dyDescent="0.2">
      <c r="B98" s="83"/>
      <c r="C98" s="84">
        <v>3008954</v>
      </c>
      <c r="D98" s="104" t="s">
        <v>217</v>
      </c>
      <c r="E98" s="105" t="s">
        <v>10</v>
      </c>
      <c r="F98" s="120">
        <v>25.3</v>
      </c>
      <c r="G98" s="107"/>
      <c r="H98" s="107"/>
      <c r="I98" s="108"/>
      <c r="J98" s="61"/>
    </row>
    <row r="99" spans="2:13" s="20" customFormat="1" ht="57.6" x14ac:dyDescent="0.2">
      <c r="B99" s="83"/>
      <c r="C99" s="84">
        <v>4003020</v>
      </c>
      <c r="D99" s="104" t="s">
        <v>204</v>
      </c>
      <c r="E99" s="105" t="s">
        <v>17</v>
      </c>
      <c r="F99" s="106">
        <v>39</v>
      </c>
      <c r="G99" s="107"/>
      <c r="H99" s="107"/>
      <c r="I99" s="108"/>
      <c r="J99" s="61"/>
    </row>
    <row r="100" spans="2:13" s="20" customFormat="1" ht="57.6" x14ac:dyDescent="0.2">
      <c r="B100" s="83"/>
      <c r="C100" s="90">
        <v>4016547</v>
      </c>
      <c r="D100" s="116" t="s">
        <v>226</v>
      </c>
      <c r="E100" s="117" t="s">
        <v>16</v>
      </c>
      <c r="F100" s="118">
        <v>50</v>
      </c>
      <c r="G100" s="119"/>
      <c r="H100" s="119"/>
      <c r="I100" s="108"/>
      <c r="J100" s="61"/>
    </row>
    <row r="101" spans="2:13" s="20" customFormat="1" ht="48" x14ac:dyDescent="0.2">
      <c r="B101" s="83"/>
      <c r="C101" s="90">
        <v>4016549</v>
      </c>
      <c r="D101" s="116" t="s">
        <v>227</v>
      </c>
      <c r="E101" s="117" t="s">
        <v>11</v>
      </c>
      <c r="F101" s="118">
        <v>6</v>
      </c>
      <c r="G101" s="119"/>
      <c r="H101" s="119"/>
      <c r="I101" s="108"/>
      <c r="J101" s="61"/>
    </row>
    <row r="102" spans="2:13" s="83" customFormat="1" ht="10.199999999999999" x14ac:dyDescent="0.2">
      <c r="B102" s="20"/>
      <c r="C102" s="90"/>
      <c r="D102" s="91"/>
      <c r="E102" s="92"/>
      <c r="F102" s="93"/>
      <c r="G102" s="94"/>
      <c r="H102" s="94"/>
      <c r="I102" s="113"/>
      <c r="J102" s="11"/>
    </row>
    <row r="103" spans="2:13" s="20" customFormat="1" ht="7.5" customHeight="1" x14ac:dyDescent="0.25">
      <c r="C103" s="25"/>
      <c r="D103" s="100"/>
      <c r="E103" s="29"/>
      <c r="F103" s="30"/>
      <c r="G103" s="29"/>
      <c r="H103" s="29"/>
      <c r="I103" s="69"/>
      <c r="J103" s="21"/>
      <c r="K103"/>
    </row>
    <row r="104" spans="2:13" s="25" customFormat="1" ht="12.75" customHeight="1" x14ac:dyDescent="0.25">
      <c r="F104" s="26"/>
      <c r="G104" s="27" t="s">
        <v>12</v>
      </c>
      <c r="H104" s="27"/>
      <c r="I104" s="114"/>
      <c r="J104" s="27"/>
      <c r="K104"/>
      <c r="M104" s="114"/>
    </row>
    <row r="105" spans="2:13" s="25" customFormat="1" ht="12.75" customHeight="1" x14ac:dyDescent="0.25">
      <c r="F105" s="26"/>
      <c r="G105" s="27" t="s">
        <v>13</v>
      </c>
      <c r="H105" s="27"/>
      <c r="I105" s="101"/>
      <c r="J105" s="27"/>
      <c r="M105" s="101"/>
    </row>
    <row r="106" spans="2:13" s="25" customFormat="1" ht="12.75" customHeight="1" x14ac:dyDescent="0.2">
      <c r="D106" s="102"/>
      <c r="E106" s="29"/>
      <c r="F106" s="30"/>
      <c r="G106" s="26" t="s">
        <v>14</v>
      </c>
      <c r="H106" s="26"/>
      <c r="I106" s="101"/>
      <c r="J106" s="27"/>
      <c r="K106" s="103"/>
      <c r="M106" s="101"/>
    </row>
    <row r="107" spans="2:13" s="23" customFormat="1" ht="12.75" customHeight="1" x14ac:dyDescent="0.2">
      <c r="D107" s="102"/>
      <c r="E107" s="29"/>
      <c r="F107" s="30"/>
      <c r="G107" s="29"/>
      <c r="H107" s="29"/>
      <c r="I107" s="101"/>
    </row>
    <row r="108" spans="2:13" s="23" customFormat="1" ht="18.600000000000001" customHeight="1" x14ac:dyDescent="0.2">
      <c r="C108" s="23" t="s">
        <v>249</v>
      </c>
      <c r="E108" s="23" t="s">
        <v>250</v>
      </c>
      <c r="F108" s="24"/>
      <c r="I108" s="146" t="s">
        <v>251</v>
      </c>
      <c r="J108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118110236220472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CONS 3 AULAS DIDAC CETIS-131</vt:lpstr>
      <vt:lpstr>'CONS 3 AULAS DIDAC CETIS-131'!Área_de_impresión</vt:lpstr>
      <vt:lpstr>FACTIBILIDAD!Área_de_impresión</vt:lpstr>
      <vt:lpstr>'CONS 3 AULAS DIDAC CETIS-131'!Títulos_a_imprimir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2023-02-08T17:40:26Z</cp:lastPrinted>
  <dcterms:created xsi:type="dcterms:W3CDTF">2014-06-26T15:10:42Z</dcterms:created>
  <dcterms:modified xsi:type="dcterms:W3CDTF">2023-07-02T20:14:15Z</dcterms:modified>
</cp:coreProperties>
</file>