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65_Techumbre CBTIS_276\"/>
    </mc:Choice>
  </mc:AlternateContent>
  <xr:revisionPtr revIDLastSave="0" documentId="13_ncr:1_{1D03742A-C03A-4002-8688-B2B7F2C71F6B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TECHUMBRE AJUSTADA" sheetId="37" r:id="rId2"/>
  </sheets>
  <definedNames>
    <definedName name="_xlnm.Print_Area" localSheetId="0">FACTIBILIDAD!$B$1:$G$96</definedName>
    <definedName name="_xlnm.Print_Area" localSheetId="1">'TECHUMBRE AJUSTADA'!$C$1:$I$59</definedName>
    <definedName name="_xlnm.Print_Titles" localSheetId="0">FACTIBILIDAD!$1:$9</definedName>
    <definedName name="_xlnm.Print_Titles" localSheetId="1">'TECHUMBRE AJUSTADA'!$1:$11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<sst xmlns="http://schemas.openxmlformats.org/spreadsheetml/2006/main" count="304" uniqueCount="196">
  <si>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</si>
  <si>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</si>
  <si>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</si>
  <si>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</si>
  <si>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</si>
  <si>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</si>
  <si>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</si>
  <si>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</si>
  <si>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</si>
  <si>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</si>
  <si>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</si>
  <si>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</si>
  <si>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</si>
  <si>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</si>
  <si>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</si>
  <si>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</si>
  <si>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</si>
  <si>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</si>
  <si>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</si>
  <si>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</si>
  <si>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</si>
  <si>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</si>
  <si>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</si>
  <si>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</si>
  <si>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</si>
  <si>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</si>
  <si>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</si>
  <si>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</si>
  <si>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</si>
  <si>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</si>
  <si>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</si>
  <si>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</si>
  <si>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</si>
  <si>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</si>
  <si>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</si>
  <si>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</si>
  <si>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</si>
  <si>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</si>
  <si>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</si>
  <si>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</si>
  <si>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</si>
  <si>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</si>
  <si>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</si>
  <si>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</si>
  <si>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</si>
  <si>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</si>
  <si>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</si>
  <si>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</si>
  <si>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</si>
  <si>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</si>
  <si>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</si>
  <si>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</si>
  <si>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</si>
  <si>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</si>
  <si>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</si>
  <si>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</si>
  <si>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</si>
  <si>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</si>
  <si>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</si>
  <si>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</si>
  <si>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</si>
  <si>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</si>
  <si>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</si>
  <si>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</si>
  <si>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</si>
  <si>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</si>
  <si>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</si>
  <si>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</si>
  <si>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</si>
  <si>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</si>
  <si>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</si>
  <si>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</si>
  <si>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</si>
  <si>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</si>
  <si>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</si>
  <si>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</si>
  <si>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</si>
  <si>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</si>
  <si>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</si>
  <si>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</si>
  <si>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</si>
  <si>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</si>
  <si>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</si>
  <si>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</si>
  <si>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</si>
  <si>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</si>
  <si>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</si>
  <si>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</si>
  <si>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</si>
  <si>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</si>
  <si>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</si>
  <si>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</si>
  <si>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</si>
  <si>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</si>
  <si>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</si>
  <si>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</si>
  <si>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</si>
  <si>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</si>
  <si>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</si>
  <si>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</si>
  <si>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</si>
  <si>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</si>
  <si>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</si>
  <si>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</si>
  <si>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</si>
  <si>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</si>
  <si>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</si>
  <si>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</si>
  <si>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</si>
  <si>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</si>
  <si>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</si>
  <si>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</si>
  <si>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</si>
  <si>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</si>
  <si>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</si>
  <si>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</si>
  <si>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</si>
  <si>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</si>
  <si>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</si>
  <si>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</si>
  <si>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</si>
  <si>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</si>
  <si>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</si>
  <si>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</si>
  <si>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</si>
  <si>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</si>
  <si>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</si>
  <si>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</si>
  <si>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</si>
  <si>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</si>
  <si>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</si>
  <si>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</si>
  <si>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</si>
  <si>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</si>
  <si>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</si>
  <si>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</si>
  <si>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</si>
  <si>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</si>
  <si>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</si>
  <si>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</si>
  <si>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</si>
  <si>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</si>
  <si>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</si>
  <si>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</si>
  <si>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</si>
  <si>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</si>
  <si>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</si>
  <si>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</si>
  <si>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</si>
  <si>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</si>
  <si>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</si>
  <si>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</si>
  <si>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</si>
  <si>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</si>
  <si>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</si>
  <si>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</si>
  <si>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</si>
  <si>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</si>
  <si>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</si>
  <si>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</si>
  <si>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</si>
  <si>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ASTM-A500B (PERFILES ESTRUCTURALES HUECOS).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</si>
  <si>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</si>
  <si>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</si>
  <si>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</si>
  <si>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PISO FIRME DE CONCRETO F´C=150 KG/CM2 DE 10 CM DE ESPESOR, ARMADO CON MALLA ELECTROSOLDADA 6-6, 10/10, ACABADO ESCOBILLADO CON BROCHA DE PELO, JUNTAS FRÍAS, ACABADO CON VOLTEADOR. INCLUYE: CIMBRA, ACARREOS, NIVELACIÓN, MATERIALES Y MANO DE OBRA.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</si>
  <si>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</si>
  <si>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</si>
  <si>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</si>
  <si>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</si>
  <si>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 xml:space="preserve">      SUMINISTRO Y COLOCACION DE ANCLAS TIPO "T" DE ACERO GRADO ASTM A307 DE 3/4" DE DIAMETRO Y 55 CMS DE DESAROLLO, CON PLACA DE 5 CM X 5 CM DE 1/2" DE ESPESOR. INCLUYE TUERCAS, ARANDELAS, TORNILLOS, MANO DE OBRA, HERRAMIENTA, EQUIPO Y TODO LO NECESARIO PARA SU CORRECTA EJECUCION.</t>
  </si>
  <si>
    <t xml:space="preserve">      DESMANTELAMIENTO Y REUBICACION DE ASTA DE BANDERA CON REHABILITACION. INCLUYE; MATERIALES, DESPERDICIOS, CORTES, SOLDADURAS, ANCLAJES, PREPARACIO DE SUPERFICIE, PRIMARIO EPÓXICO ANTICORROSIVO BLANCO DE ALTO DESEMPEÑO OSEL ORO, HERRAMIENTA, EQUIPO, MANO DE OBRA Y TODO LO NECESARIO PARA SU CORRECTO FUNCIONAMIENTO.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</si>
  <si>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</si>
  <si>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DEMOLICION DE MURO DE BLOCK DE 15X20X40 CMS., INCLUYE HERRAMIENTA, MANO DE OBRA Y RETIRO DE MATERIAL FUERA DE LA OBRA</t>
  </si>
  <si>
    <t xml:space="preserve">      EXCAVACION A MANO PARA ZANJAS EN MATERIAL TIPO B EN SECO DE 0.00 A 2.00 M DE PROFUNDIDAD, EN ZONA B, INCLUYE: HERRAMIENTA Y MANO DE OBRA NECESARIA PARA LA CORRECTA EJECUCION DE LOS TRABAJOS.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</si>
  <si>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</si>
  <si>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SUMINISTRO Y COLOCACION DE TORNILLOS DE ACERO GRADO ASTM A325 DE 5/8" DE DIAMETRO POR 2" DE LARGO, INCLUYE: TUERCAS, ARANDELAS, TORNILLOS, MATERIAL, MANO DE OBRA, HERRAMIENTA, EQUIPO Y TODO LO NECESARIO PARA SU CORRECTA EJECUCION Y FUNCIONAMIENTO.</t>
  </si>
  <si>
    <t xml:space="preserve">      SUMINISTRO Y COLOCACION DE TORNILLOS DE ACERO GRADO ASTM A325 DE 3/4" DE DIAMETRO POR 3" DE LARGO, INCLUYE: TUERCAS, ARANDELAS, TORNILLOS, MATERIAL, MANO DE OBRA, HERRAMIENTA, EQUIPO Y TODO LO NECESARIO PARA SU CORRECTA EJECUCION Y FUNCIONAMIENTO.</t>
  </si>
  <si>
    <t xml:space="preserve">   OBRAS COMPLEMENTARIAS</t>
  </si>
  <si>
    <t xml:space="preserve">      SUMINISTRO E INSTALACION DE CENTRO DE CARGA NEMA 3R PARA EXTERIOR SOBREPUESTO EN COLUMNA METALICA CON TAPA, 120/240V, 2 POLOS 1F-3H 60 AMP, MARCA SQUARE-D, MODELO QO24L60NRNM, O SIMILAR, INCLUYE: MATERIALES MISCELÁNEOS, ACARREOS, FLETES, DESPERDICIOS, CORTES, HERRAMIENTA, EQUIPO, PRUEBAS, MANO DE OBRA ESPECIALIZADA Y TODO LO NECESARIO PARA SU CORRECTO FUNCIONAMIENTO.</t>
  </si>
  <si>
    <t xml:space="preserve">      INTERRUPTOR TERMOMAGNÉTICO DE 1 POLO, 120 V.C.A., DE 15 A 50 AMP, TIPO Q0, MCA. SQUARE-D O SIMILAR EN CALIDAD. INCLUYE: SUMINISTRO, COLOCACIÓN, PRUEBAS, MATERIAL, MANO DE OBRA, HERRAMIENTA,  EQUIPO Y TODO LO NECESARIO PARA SU COR5RECTA EJECUCION.</t>
  </si>
  <si>
    <t xml:space="preserve">      CADENA DE DESPLANTE DE CONCRETO F'C=150 KG/CM2 DE 15 X 30 CM, ARMADA CON 4 VRS. NO 3 Y ESTRIBOS NO  2 @ 30 CM.  INCLUYE: SUMINISTRO DE MATERIALES, MANO DE OBRA, ANCLAJES NECESARIOS, CIMBRA COMÚN Y DESCIMBRA.  A CUALQUIER ALTURA.</t>
  </si>
  <si>
    <t xml:space="preserve">      CONSTRUCCION DE JUNTA RAJUELADA DE 5 X 5 CMS, A BASE DE CONCRETO F´c = 150 KG/CM2, TMA 3/4", HECHO EN OBRA CON PIEDRA GRANZON, INCLUYE: MATERIALES, HERRAMIENTA, EQUIPO, LIMPIEZA, MANO DE OBRA Y TODO LO NECESARIO PARA SU CORRECTO FUNCIONAMIENTO.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</si>
  <si>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</si>
  <si>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</si>
  <si>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</si>
  <si>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</si>
  <si>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</si>
  <si>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</si>
  <si>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</si>
  <si>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57057002-065-2023</t>
  </si>
  <si>
    <t>Construcción de Techumbre en Centro de Bachillerato Tecnologico Industrial y de Servicios No. 276 ubicado en Libramiento Reynosa-Pharr en la colonia Villa Bicentenario, del Municipio de Reynosa, Tamaulipas.</t>
  </si>
  <si>
    <t>CONSTRUCCION DE TECHUMBRE EN CENTRO DE BACHILLERATO TECNOLOGICO INDUSTRIAL Y DE SERVICIOS No. 276 UBICADO EN LIBRAMIENTO REYNOSA-PHARR EN LA COLONIA VILLA BICENTENARIO,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</si>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</sst>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4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4" fontId="14" fillId="0" borderId="0" xfId="0" applyNumberFormat="1" applyFont="1"/>
    <xf numFmtId="166" fontId="20" fillId="0" borderId="0" xfId="20" applyNumberFormat="1" applyFont="1" applyFill="1" applyBorder="1" applyAlignment="1">
      <alignment horizontal="center" vertical="center"/>
    </xf>
    <xf numFmtId="4" fontId="31" fillId="2" borderId="1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495300</xdr:colOff>
      <xdr:row>2</xdr:row>
      <xdr:rowOff>144340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32397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240030</xdr:colOff>
      <xdr:row>0</xdr:row>
      <xdr:rowOff>70485</xdr:rowOff>
    </xdr:from>
    <xdr:to>
      <xdr:col>8</xdr:col>
      <xdr:colOff>510540</xdr:colOff>
      <xdr:row>2</xdr:row>
      <xdr:rowOff>42205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95010" y="70485"/>
          <a:ext cx="1733550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4" t="s">
        <v>0</v>
      </c>
      <c r="C1" s="104"/>
      <c r="D1" s="104"/>
      <c r="E1" s="104"/>
      <c r="F1" s="104"/>
      <c r="G1" s="104"/>
      <c r="I1" s="38"/>
      <c r="J1" s="2"/>
      <c r="K1" s="2"/>
      <c r="L1" s="38"/>
      <c r="M1" s="38"/>
    </row>
    <row r="2" spans="2:27" s="39" customFormat="1" ht="15" customHeight="1" x14ac:dyDescent="0.25">
      <c r="B2" s="105" t="s">
        <v>1</v>
      </c>
      <c r="C2" s="105"/>
      <c r="D2" s="105"/>
      <c r="E2" s="105"/>
      <c r="F2" s="105"/>
      <c r="G2" s="105"/>
      <c r="H2" s="64"/>
    </row>
    <row r="3" spans="2:27" s="39" customFormat="1" ht="12.75" customHeight="1" x14ac:dyDescent="0.25">
      <c r="B3" s="106" t="s">
        <v>58</v>
      </c>
      <c r="C3" s="106"/>
      <c r="D3" s="106"/>
      <c r="E3" s="106"/>
      <c r="F3" s="106"/>
      <c r="G3" s="106"/>
      <c r="H3" s="3"/>
      <c r="Y3" s="40"/>
      <c r="Z3" s="40"/>
      <c r="AA3" s="40"/>
    </row>
    <row r="4" spans="2:27" ht="12.75" hidden="1" customHeight="1" x14ac:dyDescent="0.25">
      <c r="B4" s="107"/>
      <c r="C4" s="107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08" t="s">
        <v>2</v>
      </c>
      <c r="C7" s="109"/>
      <c r="D7" s="109"/>
      <c r="E7" s="109"/>
      <c r="F7" s="109"/>
      <c r="G7" s="110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9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59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27</v>
      </c>
      <c r="C11" s="31" t="s">
        <v>60</v>
      </c>
      <c r="D11" s="32" t="s">
        <v>16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61</v>
      </c>
      <c r="D12" s="32" t="s">
        <v>16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43</v>
      </c>
      <c r="C13" s="31" t="s">
        <v>115</v>
      </c>
      <c r="D13" s="32" t="s">
        <v>16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135</v>
      </c>
      <c r="C14" s="31" t="s">
        <v>136</v>
      </c>
      <c r="D14" s="32" t="s">
        <v>16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62</v>
      </c>
      <c r="C15" s="31" t="s">
        <v>63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44</v>
      </c>
      <c r="C16" s="31" t="s">
        <v>116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137</v>
      </c>
      <c r="C17" s="31" t="s">
        <v>138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45</v>
      </c>
      <c r="C18" s="31" t="s">
        <v>139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117</v>
      </c>
      <c r="C19" s="31" t="s">
        <v>118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46</v>
      </c>
      <c r="C20" s="31" t="s">
        <v>119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57</v>
      </c>
      <c r="C21" s="31" t="s">
        <v>98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64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65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66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67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28</v>
      </c>
      <c r="C26" s="31" t="s">
        <v>68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47</v>
      </c>
      <c r="C27" s="31" t="s">
        <v>99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140</v>
      </c>
      <c r="C28" s="31" t="s">
        <v>68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99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29</v>
      </c>
      <c r="C30" s="31" t="s">
        <v>69</v>
      </c>
      <c r="D30" s="32" t="s">
        <v>16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70</v>
      </c>
      <c r="C31" s="31" t="s">
        <v>71</v>
      </c>
      <c r="D31" s="32" t="s">
        <v>16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48</v>
      </c>
      <c r="C32" s="31" t="s">
        <v>72</v>
      </c>
      <c r="D32" s="32" t="s">
        <v>16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49</v>
      </c>
      <c r="C33" s="31" t="s">
        <v>120</v>
      </c>
      <c r="D33" s="32" t="s">
        <v>16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72</v>
      </c>
      <c r="D34" s="32" t="s">
        <v>16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100</v>
      </c>
      <c r="D35" s="32" t="s">
        <v>16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73</v>
      </c>
      <c r="D36" s="32" t="s">
        <v>16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101</v>
      </c>
      <c r="D37" s="32" t="s">
        <v>16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52</v>
      </c>
      <c r="C38" s="31" t="s">
        <v>74</v>
      </c>
      <c r="D38" s="32" t="s">
        <v>16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75</v>
      </c>
      <c r="C39" s="31" t="s">
        <v>76</v>
      </c>
      <c r="D39" s="32" t="s">
        <v>16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102</v>
      </c>
      <c r="C40" s="31" t="s">
        <v>121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30</v>
      </c>
      <c r="C41" s="31" t="s">
        <v>77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31</v>
      </c>
      <c r="C42" s="31" t="s">
        <v>78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126</v>
      </c>
      <c r="C43" s="31" t="s">
        <v>127</v>
      </c>
      <c r="D43" s="32" t="s">
        <v>80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79</v>
      </c>
      <c r="D44" s="32" t="s">
        <v>80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81</v>
      </c>
      <c r="D45" s="32" t="s">
        <v>82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54</v>
      </c>
      <c r="C46" s="31" t="s">
        <v>83</v>
      </c>
      <c r="D46" s="32" t="s">
        <v>12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32</v>
      </c>
      <c r="C47" s="31" t="s">
        <v>84</v>
      </c>
      <c r="D47" s="32" t="s">
        <v>33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128</v>
      </c>
      <c r="C48" s="31" t="s">
        <v>129</v>
      </c>
      <c r="D48" s="32" t="s">
        <v>17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85</v>
      </c>
      <c r="C49" s="31" t="s">
        <v>86</v>
      </c>
      <c r="D49" s="32" t="s">
        <v>17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53</v>
      </c>
      <c r="C50" s="31" t="s">
        <v>87</v>
      </c>
      <c r="D50" s="32" t="s">
        <v>17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34</v>
      </c>
      <c r="C51" s="31" t="s">
        <v>88</v>
      </c>
      <c r="D51" s="32" t="s">
        <v>35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130</v>
      </c>
      <c r="C52" s="31" t="s">
        <v>131</v>
      </c>
      <c r="D52" s="32" t="s">
        <v>17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89</v>
      </c>
      <c r="D53" s="32" t="s">
        <v>17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36</v>
      </c>
      <c r="C54" s="31" t="s">
        <v>132</v>
      </c>
      <c r="D54" s="32" t="s">
        <v>12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50</v>
      </c>
      <c r="C55" s="67" t="s">
        <v>90</v>
      </c>
      <c r="D55" s="32" t="s">
        <v>12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110</v>
      </c>
      <c r="D56" s="32" t="s">
        <v>16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37</v>
      </c>
      <c r="C57" s="31" t="s">
        <v>91</v>
      </c>
      <c r="D57" s="32" t="s">
        <v>16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133</v>
      </c>
      <c r="C58" s="31" t="s">
        <v>134</v>
      </c>
      <c r="D58" s="32" t="s">
        <v>16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38</v>
      </c>
      <c r="C59" s="31" t="s">
        <v>92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39</v>
      </c>
      <c r="C60" s="31" t="s">
        <v>93</v>
      </c>
      <c r="D60" s="32" t="s">
        <v>40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55</v>
      </c>
      <c r="C61" s="31" t="s">
        <v>94</v>
      </c>
      <c r="D61" s="32" t="s">
        <v>42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111</v>
      </c>
      <c r="C62" s="31" t="s">
        <v>112</v>
      </c>
      <c r="D62" s="32" t="s">
        <v>42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41</v>
      </c>
      <c r="C63" s="31" t="s">
        <v>95</v>
      </c>
      <c r="D63" s="32" t="s">
        <v>42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56</v>
      </c>
      <c r="C64" s="31" t="s">
        <v>96</v>
      </c>
      <c r="D64" s="32" t="s">
        <v>16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113</v>
      </c>
      <c r="C65" s="31" t="s">
        <v>114</v>
      </c>
      <c r="D65" s="32" t="s">
        <v>16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51</v>
      </c>
      <c r="C66" s="31" t="s">
        <v>97</v>
      </c>
      <c r="D66" s="32" t="s">
        <v>16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19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19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12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122</v>
      </c>
      <c r="C70" s="31" t="s">
        <v>123</v>
      </c>
      <c r="D70" s="32" t="s">
        <v>20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124</v>
      </c>
      <c r="C71" s="31" t="s">
        <v>125</v>
      </c>
      <c r="D71" s="32" t="s">
        <v>20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103</v>
      </c>
      <c r="D72" s="32" t="s">
        <v>20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104</v>
      </c>
      <c r="D73" s="32" t="s">
        <v>20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105</v>
      </c>
      <c r="D74" s="32" t="s">
        <v>20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106</v>
      </c>
      <c r="D75" s="32" t="s">
        <v>20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107</v>
      </c>
      <c r="D76" s="32" t="s">
        <v>20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108</v>
      </c>
      <c r="D77" s="32" t="s">
        <v>20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109</v>
      </c>
      <c r="D78" s="32" t="s">
        <v>80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63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17</v>
      </c>
      <c r="E81" s="65"/>
      <c r="F81" s="35">
        <v>114.3</v>
      </c>
      <c r="G81" s="62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5"/>
      <c r="F82" s="35">
        <v>54.19</v>
      </c>
      <c r="G82" s="62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5"/>
      <c r="F83" s="35">
        <v>2122.58</v>
      </c>
      <c r="G83" s="62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5"/>
      <c r="F84" s="35">
        <v>2476.89</v>
      </c>
      <c r="G84" s="62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26</v>
      </c>
      <c r="E85" s="65"/>
      <c r="F85" s="35">
        <v>26.65</v>
      </c>
      <c r="G85" s="62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26</v>
      </c>
      <c r="E86" s="65"/>
      <c r="F86" s="35">
        <v>26.65</v>
      </c>
      <c r="G86" s="62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12</v>
      </c>
      <c r="E87" s="65"/>
      <c r="F87" s="35">
        <v>1951.04</v>
      </c>
      <c r="G87" s="62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2">
        <f>SUM(G81:G87)</f>
        <v>0</v>
      </c>
      <c r="H88" s="21"/>
    </row>
    <row r="89" spans="2:22" s="25" customFormat="1" ht="10.199999999999999" x14ac:dyDescent="0.2">
      <c r="B89" s="68"/>
      <c r="C89" s="69"/>
      <c r="D89" s="29"/>
      <c r="E89" s="24"/>
      <c r="F89" s="66"/>
      <c r="G89" s="66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0"/>
      <c r="D90" s="25"/>
      <c r="E90" s="26"/>
      <c r="F90" s="27" t="s">
        <v>13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0"/>
      <c r="D91" s="25"/>
      <c r="E91" s="26"/>
      <c r="F91" s="27" t="s">
        <v>14</v>
      </c>
      <c r="G91" s="27" t="e">
        <f>G90*0.16</f>
        <v>#REF!</v>
      </c>
      <c r="H91" s="29"/>
    </row>
    <row r="92" spans="2:22" ht="13.5" customHeight="1" x14ac:dyDescent="0.25">
      <c r="B92" s="25"/>
      <c r="C92" s="60"/>
      <c r="D92" s="25"/>
      <c r="E92" s="26"/>
      <c r="F92" s="28" t="s">
        <v>15</v>
      </c>
      <c r="G92" s="28" t="e">
        <f>SUM(G90:G91)</f>
        <v>#REF!</v>
      </c>
    </row>
    <row r="93" spans="2:22" x14ac:dyDescent="0.25">
      <c r="B93" s="54"/>
      <c r="C93" s="61"/>
      <c r="D93" s="54"/>
      <c r="E93" s="54"/>
      <c r="F93" s="54"/>
      <c r="G93" s="54"/>
      <c r="J93" s="70"/>
    </row>
    <row r="94" spans="2:22" ht="13.8" thickBot="1" x14ac:dyDescent="0.3">
      <c r="B94" s="54"/>
      <c r="C94" s="61"/>
      <c r="D94" s="54"/>
      <c r="E94" s="54"/>
      <c r="F94" s="54"/>
      <c r="G94" s="54"/>
    </row>
    <row r="95" spans="2:22" ht="13.8" thickBot="1" x14ac:dyDescent="0.3">
      <c r="B95" s="23"/>
      <c r="C95" s="59"/>
      <c r="D95" s="23"/>
      <c r="E95" s="24"/>
      <c r="F95" s="23"/>
      <c r="G95" s="71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59"/>
  <sheetViews>
    <sheetView tabSelected="1" view="pageBreakPreview" topLeftCell="A51" zoomScaleNormal="100" zoomScaleSheetLayoutView="100" workbookViewId="0">
      <selection activeCell="C59" sqref="C59:I5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7.33203125" style="7" customWidth="1"/>
    <col min="5" max="5" width="6.6640625" style="1" customWidth="1"/>
    <col min="6" max="6" width="9.44140625" style="5" customWidth="1"/>
    <col min="7" max="7" width="9.88671875" style="1" customWidth="1"/>
    <col min="8" max="8" width="11.44140625" style="1" customWidth="1"/>
    <col min="9" max="9" width="9.5546875" style="1" customWidth="1"/>
    <col min="10" max="10" width="0.5546875" style="1" hidden="1" customWidth="1"/>
    <col min="11" max="11" width="0.6640625" customWidth="1"/>
    <col min="14" max="14" width="10.6640625" bestFit="1" customWidth="1"/>
  </cols>
  <sheetData>
    <row r="1" spans="1:10" ht="24.75" customHeight="1" x14ac:dyDescent="0.3">
      <c r="C1" s="111" t="s">
        <v>141</v>
      </c>
      <c r="D1" s="111"/>
      <c r="E1" s="111"/>
      <c r="F1" s="111"/>
      <c r="G1" s="111"/>
      <c r="H1" s="111"/>
      <c r="I1" s="111"/>
    </row>
    <row r="2" spans="1:10" s="39" customFormat="1" ht="15" customHeight="1" x14ac:dyDescent="0.25">
      <c r="C2" s="105" t="s">
        <v>1</v>
      </c>
      <c r="D2" s="105"/>
      <c r="E2" s="105"/>
      <c r="F2" s="105"/>
      <c r="G2" s="105"/>
      <c r="H2" s="105"/>
      <c r="I2" s="105"/>
      <c r="J2" s="64"/>
    </row>
    <row r="3" spans="1:10" s="39" customFormat="1" ht="15" customHeight="1" x14ac:dyDescent="0.25">
      <c r="C3" s="106" t="s">
        <v>25</v>
      </c>
      <c r="D3" s="106"/>
      <c r="E3" s="106"/>
      <c r="F3" s="106"/>
      <c r="G3" s="106"/>
      <c r="H3" s="106"/>
      <c r="I3" s="106"/>
      <c r="J3" s="3"/>
    </row>
    <row r="4" spans="1:10" s="39" customFormat="1" ht="19.8" customHeight="1" x14ac:dyDescent="0.25">
      <c r="C4" s="115" t="s">
        <v>184</v>
      </c>
      <c r="D4" s="116" t="s">
        <v>190</v>
      </c>
      <c r="E4" s="64"/>
      <c r="F4" s="64"/>
      <c r="G4" s="64"/>
      <c r="H4" s="64"/>
      <c r="I4" s="117" t="s">
        <v>185</v>
      </c>
      <c r="J4" s="3"/>
    </row>
    <row r="5" spans="1:10" s="39" customFormat="1" ht="15" customHeight="1" x14ac:dyDescent="0.25">
      <c r="C5" s="64"/>
      <c r="D5" s="64"/>
      <c r="E5" s="64"/>
      <c r="F5" s="64"/>
      <c r="G5" s="64"/>
      <c r="H5" s="64"/>
      <c r="I5" s="64"/>
      <c r="J5" s="3"/>
    </row>
    <row r="6" spans="1:10" s="39" customFormat="1" ht="16.95" customHeight="1" x14ac:dyDescent="0.25">
      <c r="C6" s="118" t="s">
        <v>186</v>
      </c>
      <c r="D6" s="119" t="s">
        <v>191</v>
      </c>
      <c r="E6" s="119"/>
      <c r="F6" s="119"/>
      <c r="G6" s="119"/>
      <c r="H6" s="120"/>
      <c r="I6" s="121" t="s">
        <v>187</v>
      </c>
      <c r="J6" s="3"/>
    </row>
    <row r="7" spans="1:10" s="39" customFormat="1" ht="16.95" customHeight="1" x14ac:dyDescent="0.25">
      <c r="C7" s="118"/>
      <c r="D7" s="119"/>
      <c r="E7" s="119"/>
      <c r="F7" s="119"/>
      <c r="G7" s="119"/>
      <c r="H7" s="120"/>
      <c r="I7" s="121" t="s">
        <v>188</v>
      </c>
      <c r="J7" s="3"/>
    </row>
    <row r="8" spans="1:10" ht="16.95" customHeight="1" thickBot="1" x14ac:dyDescent="0.3">
      <c r="C8" s="118"/>
      <c r="D8" s="122"/>
      <c r="E8" s="122"/>
      <c r="F8" s="122"/>
      <c r="G8" s="122"/>
      <c r="H8" s="120"/>
      <c r="I8" s="121" t="s">
        <v>189</v>
      </c>
      <c r="J8" s="8"/>
    </row>
    <row r="9" spans="1:10" s="45" customFormat="1" ht="13.8" thickTop="1" x14ac:dyDescent="0.25">
      <c r="C9" s="108" t="s">
        <v>2</v>
      </c>
      <c r="D9" s="109"/>
      <c r="E9" s="109"/>
      <c r="F9" s="109"/>
      <c r="G9" s="109"/>
      <c r="H9" s="112"/>
      <c r="I9" s="110"/>
      <c r="J9" s="46"/>
    </row>
    <row r="10" spans="1:10" s="45" customFormat="1" ht="13.8" thickBot="1" x14ac:dyDescent="0.3">
      <c r="C10" s="48" t="s">
        <v>3</v>
      </c>
      <c r="D10" s="49" t="s">
        <v>4</v>
      </c>
      <c r="E10" s="50" t="s">
        <v>5</v>
      </c>
      <c r="F10" s="51" t="s">
        <v>6</v>
      </c>
      <c r="G10" s="50" t="s">
        <v>7</v>
      </c>
      <c r="H10" s="113" t="s">
        <v>183</v>
      </c>
      <c r="I10" s="52" t="s">
        <v>8</v>
      </c>
      <c r="J10" s="46"/>
    </row>
    <row r="11" spans="1:10" ht="3.9" customHeight="1" thickTop="1" thickBot="1" x14ac:dyDescent="0.3">
      <c r="C11"/>
      <c r="D11" s="59"/>
      <c r="E11"/>
      <c r="F11" s="42"/>
      <c r="G11"/>
      <c r="H11"/>
      <c r="I11"/>
      <c r="J11" s="8"/>
    </row>
    <row r="12" spans="1:10" ht="67.5" customHeight="1" thickTop="1" x14ac:dyDescent="0.25">
      <c r="C12" s="86" t="s">
        <v>142</v>
      </c>
      <c r="D12" s="85" t="s">
        <v>192</v>
      </c>
      <c r="E12" s="43"/>
      <c r="F12" s="44"/>
      <c r="G12" s="9"/>
      <c r="H12" s="9"/>
      <c r="I12" s="9"/>
      <c r="J12" s="8"/>
    </row>
    <row r="13" spans="1:10" s="10" customFormat="1" x14ac:dyDescent="0.25">
      <c r="C13" s="97" t="s">
        <v>144</v>
      </c>
      <c r="D13" s="98" t="s">
        <v>9</v>
      </c>
      <c r="E13" s="99"/>
      <c r="F13" s="99"/>
      <c r="G13" s="99"/>
      <c r="H13" s="99"/>
      <c r="I13" s="99"/>
      <c r="J13" s="11"/>
    </row>
    <row r="14" spans="1:10" s="75" customFormat="1" ht="57.6" x14ac:dyDescent="0.25">
      <c r="A14" s="10"/>
      <c r="B14" s="10"/>
      <c r="C14" s="76" t="s">
        <v>147</v>
      </c>
      <c r="D14" s="91" t="s">
        <v>148</v>
      </c>
      <c r="E14" s="92" t="s">
        <v>17</v>
      </c>
      <c r="F14" s="93">
        <v>736</v>
      </c>
      <c r="G14" s="94"/>
      <c r="H14" s="94"/>
      <c r="I14" s="95"/>
      <c r="J14" s="11"/>
    </row>
    <row r="15" spans="1:10" s="75" customFormat="1" ht="57.6" x14ac:dyDescent="0.25">
      <c r="A15" s="10"/>
      <c r="B15" s="10"/>
      <c r="C15" s="76">
        <v>8546883</v>
      </c>
      <c r="D15" s="91" t="s">
        <v>171</v>
      </c>
      <c r="E15" s="92" t="s">
        <v>12</v>
      </c>
      <c r="F15" s="93">
        <v>1</v>
      </c>
      <c r="G15" s="94"/>
      <c r="H15" s="94"/>
      <c r="I15" s="95"/>
      <c r="J15" s="11"/>
    </row>
    <row r="16" spans="1:10" s="75" customFormat="1" ht="38.4" x14ac:dyDescent="0.25">
      <c r="A16" s="10"/>
      <c r="B16" s="10"/>
      <c r="C16" s="76">
        <v>3008051</v>
      </c>
      <c r="D16" s="91" t="s">
        <v>172</v>
      </c>
      <c r="E16" s="92" t="s">
        <v>12</v>
      </c>
      <c r="F16" s="93">
        <v>1</v>
      </c>
      <c r="G16" s="94"/>
      <c r="H16" s="94"/>
      <c r="I16" s="95"/>
      <c r="J16" s="11"/>
    </row>
    <row r="17" spans="1:10" s="75" customFormat="1" ht="48" x14ac:dyDescent="0.25">
      <c r="A17" s="10"/>
      <c r="B17" s="10"/>
      <c r="C17" s="76">
        <v>4001082</v>
      </c>
      <c r="D17" s="91" t="s">
        <v>149</v>
      </c>
      <c r="E17" s="92" t="s">
        <v>18</v>
      </c>
      <c r="F17" s="93">
        <v>1</v>
      </c>
      <c r="G17" s="94"/>
      <c r="H17" s="94"/>
      <c r="I17" s="95"/>
      <c r="J17" s="11"/>
    </row>
    <row r="18" spans="1:10" s="75" customFormat="1" ht="38.4" x14ac:dyDescent="0.25">
      <c r="A18" s="10"/>
      <c r="B18" s="10"/>
      <c r="C18" s="76">
        <v>4001081</v>
      </c>
      <c r="D18" s="91" t="s">
        <v>150</v>
      </c>
      <c r="E18" s="92" t="s">
        <v>10</v>
      </c>
      <c r="F18" s="93">
        <v>85.45</v>
      </c>
      <c r="G18" s="94"/>
      <c r="H18" s="94"/>
      <c r="I18" s="95"/>
      <c r="J18" s="11"/>
    </row>
    <row r="19" spans="1:10" s="75" customFormat="1" ht="28.8" x14ac:dyDescent="0.25">
      <c r="A19" s="10"/>
      <c r="B19" s="10"/>
      <c r="C19" s="76">
        <v>9999002</v>
      </c>
      <c r="D19" s="91" t="s">
        <v>173</v>
      </c>
      <c r="E19" s="92" t="s">
        <v>17</v>
      </c>
      <c r="F19" s="93">
        <v>30.33</v>
      </c>
      <c r="G19" s="94"/>
      <c r="H19" s="94"/>
      <c r="I19" s="95"/>
      <c r="J19" s="11"/>
    </row>
    <row r="20" spans="1:10" s="75" customFormat="1" x14ac:dyDescent="0.25">
      <c r="B20" s="10"/>
      <c r="C20" s="31"/>
      <c r="D20" s="31" t="s">
        <v>21</v>
      </c>
      <c r="E20" s="32"/>
      <c r="F20" s="36"/>
      <c r="G20" s="72"/>
      <c r="H20" s="84"/>
      <c r="I20" s="96"/>
      <c r="J20" s="11"/>
    </row>
    <row r="21" spans="1:10" s="75" customFormat="1" x14ac:dyDescent="0.25">
      <c r="B21" s="10"/>
      <c r="C21" s="97" t="s">
        <v>145</v>
      </c>
      <c r="D21" s="98" t="s">
        <v>151</v>
      </c>
      <c r="E21" s="99"/>
      <c r="F21" s="99"/>
      <c r="G21" s="99"/>
      <c r="H21" s="99"/>
      <c r="I21" s="99"/>
      <c r="J21" s="11"/>
    </row>
    <row r="22" spans="1:10" s="75" customFormat="1" ht="38.4" x14ac:dyDescent="0.2">
      <c r="C22" s="76">
        <v>3002050</v>
      </c>
      <c r="D22" s="91" t="s">
        <v>174</v>
      </c>
      <c r="E22" s="92" t="s">
        <v>10</v>
      </c>
      <c r="F22" s="93">
        <v>157.12</v>
      </c>
      <c r="G22" s="94"/>
      <c r="H22" s="94"/>
      <c r="I22" s="95"/>
      <c r="J22" s="11"/>
    </row>
    <row r="23" spans="1:10" s="75" customFormat="1" ht="38.4" x14ac:dyDescent="0.2">
      <c r="C23" s="76">
        <v>3002002</v>
      </c>
      <c r="D23" s="91" t="s">
        <v>11</v>
      </c>
      <c r="E23" s="92" t="s">
        <v>10</v>
      </c>
      <c r="F23" s="93">
        <v>103.46</v>
      </c>
      <c r="G23" s="94"/>
      <c r="H23" s="94"/>
      <c r="I23" s="95"/>
      <c r="J23" s="11"/>
    </row>
    <row r="24" spans="1:10" s="75" customFormat="1" ht="38.4" x14ac:dyDescent="0.2">
      <c r="C24" s="76">
        <v>4002003</v>
      </c>
      <c r="D24" s="91" t="s">
        <v>152</v>
      </c>
      <c r="E24" s="92" t="s">
        <v>17</v>
      </c>
      <c r="F24" s="93">
        <v>74.88</v>
      </c>
      <c r="G24" s="94"/>
      <c r="H24" s="94"/>
      <c r="I24" s="95"/>
      <c r="J24" s="11"/>
    </row>
    <row r="25" spans="1:10" s="75" customFormat="1" ht="38.4" x14ac:dyDescent="0.2">
      <c r="C25" s="76">
        <v>4002020</v>
      </c>
      <c r="D25" s="91" t="s">
        <v>153</v>
      </c>
      <c r="E25" s="92" t="s">
        <v>26</v>
      </c>
      <c r="F25" s="93">
        <v>223.2</v>
      </c>
      <c r="G25" s="94"/>
      <c r="H25" s="94"/>
      <c r="I25" s="95"/>
      <c r="J25" s="11"/>
    </row>
    <row r="26" spans="1:10" s="75" customFormat="1" ht="48" x14ac:dyDescent="0.2">
      <c r="C26" s="76">
        <v>4002022</v>
      </c>
      <c r="D26" s="91" t="s">
        <v>154</v>
      </c>
      <c r="E26" s="92" t="s">
        <v>26</v>
      </c>
      <c r="F26" s="93">
        <v>968.4</v>
      </c>
      <c r="G26" s="94"/>
      <c r="H26" s="94"/>
      <c r="I26" s="95"/>
      <c r="J26" s="11"/>
    </row>
    <row r="27" spans="1:10" s="75" customFormat="1" ht="38.4" x14ac:dyDescent="0.2">
      <c r="C27" s="76">
        <v>4002015</v>
      </c>
      <c r="D27" s="91" t="s">
        <v>155</v>
      </c>
      <c r="E27" s="92" t="s">
        <v>17</v>
      </c>
      <c r="F27" s="93">
        <v>67.44</v>
      </c>
      <c r="G27" s="94"/>
      <c r="H27" s="94"/>
      <c r="I27" s="95"/>
      <c r="J27" s="11"/>
    </row>
    <row r="28" spans="1:10" s="75" customFormat="1" ht="38.4" x14ac:dyDescent="0.2">
      <c r="C28" s="76">
        <v>4002013</v>
      </c>
      <c r="D28" s="91" t="s">
        <v>156</v>
      </c>
      <c r="E28" s="92" t="s">
        <v>10</v>
      </c>
      <c r="F28" s="93">
        <v>17.52</v>
      </c>
      <c r="G28" s="94"/>
      <c r="H28" s="94"/>
      <c r="I28" s="95"/>
      <c r="J28" s="11"/>
    </row>
    <row r="29" spans="1:10" s="75" customFormat="1" ht="57.6" x14ac:dyDescent="0.2">
      <c r="C29" s="76">
        <v>4002036</v>
      </c>
      <c r="D29" s="91" t="s">
        <v>157</v>
      </c>
      <c r="E29" s="92" t="s">
        <v>10</v>
      </c>
      <c r="F29" s="93">
        <v>57.3</v>
      </c>
      <c r="G29" s="94"/>
      <c r="H29" s="94"/>
      <c r="I29" s="95"/>
      <c r="J29" s="11"/>
    </row>
    <row r="30" spans="1:10" s="75" customFormat="1" ht="48" x14ac:dyDescent="0.2">
      <c r="C30" s="76">
        <v>4002037</v>
      </c>
      <c r="D30" s="91" t="s">
        <v>175</v>
      </c>
      <c r="E30" s="92" t="s">
        <v>10</v>
      </c>
      <c r="F30" s="93">
        <v>57.3</v>
      </c>
      <c r="G30" s="94"/>
      <c r="H30" s="94"/>
      <c r="I30" s="95"/>
      <c r="J30" s="11"/>
    </row>
    <row r="31" spans="1:10" s="75" customFormat="1" ht="38.4" x14ac:dyDescent="0.2">
      <c r="C31" s="76">
        <v>4003042</v>
      </c>
      <c r="D31" s="91" t="s">
        <v>158</v>
      </c>
      <c r="E31" s="92" t="s">
        <v>10</v>
      </c>
      <c r="F31" s="93">
        <v>0.12</v>
      </c>
      <c r="G31" s="94"/>
      <c r="H31" s="94"/>
      <c r="I31" s="95"/>
      <c r="J31" s="11"/>
    </row>
    <row r="32" spans="1:10" s="75" customFormat="1" ht="48" x14ac:dyDescent="0.2">
      <c r="C32" s="76">
        <v>4003065</v>
      </c>
      <c r="D32" s="91" t="s">
        <v>170</v>
      </c>
      <c r="E32" s="92" t="s">
        <v>12</v>
      </c>
      <c r="F32" s="93">
        <v>88</v>
      </c>
      <c r="G32" s="94"/>
      <c r="H32" s="94"/>
      <c r="I32" s="95"/>
      <c r="J32" s="11"/>
    </row>
    <row r="33" spans="2:14" s="75" customFormat="1" ht="10.199999999999999" x14ac:dyDescent="0.2">
      <c r="C33" s="76"/>
      <c r="D33" s="77"/>
      <c r="E33" s="78"/>
      <c r="F33" s="79"/>
      <c r="G33" s="80"/>
      <c r="H33" s="80"/>
      <c r="I33" s="96"/>
      <c r="J33" s="11"/>
    </row>
    <row r="34" spans="2:14" s="75" customFormat="1" x14ac:dyDescent="0.25">
      <c r="B34" s="10"/>
      <c r="C34" s="97" t="s">
        <v>143</v>
      </c>
      <c r="D34" s="98" t="s">
        <v>159</v>
      </c>
      <c r="E34" s="99"/>
      <c r="F34" s="99"/>
      <c r="G34" s="99"/>
      <c r="H34" s="99"/>
      <c r="I34" s="99"/>
      <c r="J34" s="11"/>
    </row>
    <row r="35" spans="2:14" s="75" customFormat="1" ht="96" x14ac:dyDescent="0.2">
      <c r="C35" s="76">
        <v>4003070</v>
      </c>
      <c r="D35" s="91" t="s">
        <v>160</v>
      </c>
      <c r="E35" s="92" t="s">
        <v>26</v>
      </c>
      <c r="F35" s="103">
        <v>11793.35</v>
      </c>
      <c r="G35" s="94"/>
      <c r="H35" s="94"/>
      <c r="I35" s="95"/>
      <c r="J35" s="11"/>
    </row>
    <row r="36" spans="2:14" s="75" customFormat="1" ht="86.4" x14ac:dyDescent="0.2">
      <c r="C36" s="76">
        <v>4003072</v>
      </c>
      <c r="D36" s="91" t="s">
        <v>162</v>
      </c>
      <c r="E36" s="92" t="s">
        <v>26</v>
      </c>
      <c r="F36" s="103">
        <v>4008.5</v>
      </c>
      <c r="G36" s="94"/>
      <c r="H36" s="94"/>
      <c r="I36" s="95"/>
      <c r="J36" s="11"/>
      <c r="N36" s="101"/>
    </row>
    <row r="37" spans="2:14" s="75" customFormat="1" ht="96" x14ac:dyDescent="0.2">
      <c r="C37" s="76">
        <v>4003071</v>
      </c>
      <c r="D37" s="91" t="s">
        <v>161</v>
      </c>
      <c r="E37" s="92" t="s">
        <v>26</v>
      </c>
      <c r="F37" s="103">
        <v>2002</v>
      </c>
      <c r="G37" s="94"/>
      <c r="H37" s="94"/>
      <c r="I37" s="95"/>
      <c r="J37" s="11"/>
    </row>
    <row r="38" spans="2:14" s="75" customFormat="1" ht="48" x14ac:dyDescent="0.2">
      <c r="C38" s="76">
        <v>4003077</v>
      </c>
      <c r="D38" s="91" t="s">
        <v>176</v>
      </c>
      <c r="E38" s="92" t="s">
        <v>12</v>
      </c>
      <c r="F38" s="103">
        <v>36</v>
      </c>
      <c r="G38" s="94"/>
      <c r="H38" s="94"/>
      <c r="I38" s="95"/>
      <c r="J38" s="11"/>
    </row>
    <row r="39" spans="2:14" s="75" customFormat="1" ht="48" x14ac:dyDescent="0.2">
      <c r="C39" s="76">
        <v>4003096</v>
      </c>
      <c r="D39" s="91" t="s">
        <v>177</v>
      </c>
      <c r="E39" s="92" t="s">
        <v>12</v>
      </c>
      <c r="F39" s="103">
        <v>64</v>
      </c>
      <c r="G39" s="94"/>
      <c r="H39" s="94"/>
      <c r="I39" s="95"/>
      <c r="J39" s="11"/>
    </row>
    <row r="40" spans="2:14" s="75" customFormat="1" ht="67.2" x14ac:dyDescent="0.2">
      <c r="C40" s="76">
        <v>4003047</v>
      </c>
      <c r="D40" s="91" t="s">
        <v>163</v>
      </c>
      <c r="E40" s="92" t="s">
        <v>17</v>
      </c>
      <c r="F40" s="103">
        <v>832</v>
      </c>
      <c r="G40" s="94"/>
      <c r="H40" s="94"/>
      <c r="I40" s="95"/>
      <c r="J40" s="11"/>
    </row>
    <row r="41" spans="2:14" s="75" customFormat="1" ht="57.6" x14ac:dyDescent="0.2">
      <c r="C41" s="76">
        <v>4003048</v>
      </c>
      <c r="D41" s="91" t="s">
        <v>164</v>
      </c>
      <c r="E41" s="92" t="s">
        <v>18</v>
      </c>
      <c r="F41" s="103">
        <v>64</v>
      </c>
      <c r="G41" s="94"/>
      <c r="H41" s="94"/>
      <c r="I41" s="95"/>
      <c r="J41" s="11"/>
    </row>
    <row r="42" spans="2:14" s="75" customFormat="1" ht="48" x14ac:dyDescent="0.2">
      <c r="C42" s="76">
        <v>4003049</v>
      </c>
      <c r="D42" s="91" t="s">
        <v>166</v>
      </c>
      <c r="E42" s="92" t="s">
        <v>18</v>
      </c>
      <c r="F42" s="103">
        <v>56</v>
      </c>
      <c r="G42" s="94"/>
      <c r="H42" s="94"/>
      <c r="I42" s="95"/>
      <c r="J42" s="11"/>
    </row>
    <row r="43" spans="2:14" s="75" customFormat="1" ht="10.199999999999999" x14ac:dyDescent="0.2">
      <c r="B43" s="20"/>
      <c r="C43" s="82"/>
      <c r="D43" s="83"/>
      <c r="E43" s="78"/>
      <c r="F43" s="81"/>
      <c r="G43" s="84"/>
      <c r="H43" s="84"/>
      <c r="I43" s="96"/>
      <c r="J43" s="11"/>
    </row>
    <row r="44" spans="2:14" s="75" customFormat="1" ht="10.199999999999999" x14ac:dyDescent="0.2">
      <c r="B44" s="55"/>
      <c r="C44" s="97" t="s">
        <v>146</v>
      </c>
      <c r="D44" s="98" t="s">
        <v>178</v>
      </c>
      <c r="E44" s="99"/>
      <c r="F44" s="99"/>
      <c r="G44" s="99"/>
      <c r="H44" s="99"/>
      <c r="I44" s="99"/>
      <c r="J44" s="11"/>
    </row>
    <row r="45" spans="2:14" s="75" customFormat="1" ht="57.6" x14ac:dyDescent="0.2">
      <c r="C45" s="76">
        <v>3007010</v>
      </c>
      <c r="D45" s="91" t="s">
        <v>167</v>
      </c>
      <c r="E45" s="92" t="s">
        <v>18</v>
      </c>
      <c r="F45" s="93">
        <v>3.66</v>
      </c>
      <c r="G45" s="94"/>
      <c r="H45" s="94"/>
      <c r="I45" s="95"/>
      <c r="J45" s="11"/>
    </row>
    <row r="46" spans="2:14" s="75" customFormat="1" ht="67.2" x14ac:dyDescent="0.2">
      <c r="C46" s="76">
        <v>4003082</v>
      </c>
      <c r="D46" s="91" t="s">
        <v>168</v>
      </c>
      <c r="E46" s="92" t="s">
        <v>18</v>
      </c>
      <c r="F46" s="93">
        <v>70.23</v>
      </c>
      <c r="G46" s="94"/>
      <c r="H46" s="94"/>
      <c r="I46" s="95"/>
      <c r="J46" s="11"/>
    </row>
    <row r="47" spans="2:14" s="75" customFormat="1" ht="67.2" x14ac:dyDescent="0.2">
      <c r="C47" s="76">
        <v>4003105</v>
      </c>
      <c r="D47" s="91" t="s">
        <v>169</v>
      </c>
      <c r="E47" s="92" t="s">
        <v>12</v>
      </c>
      <c r="F47" s="93">
        <v>6</v>
      </c>
      <c r="G47" s="94"/>
      <c r="H47" s="94"/>
      <c r="I47" s="95"/>
      <c r="J47" s="11"/>
    </row>
    <row r="48" spans="2:14" s="75" customFormat="1" ht="67.2" x14ac:dyDescent="0.2">
      <c r="C48" s="76">
        <v>4013065</v>
      </c>
      <c r="D48" s="91" t="s">
        <v>179</v>
      </c>
      <c r="E48" s="92" t="s">
        <v>12</v>
      </c>
      <c r="F48" s="93">
        <v>1</v>
      </c>
      <c r="G48" s="94"/>
      <c r="H48" s="94"/>
      <c r="I48" s="95"/>
      <c r="J48" s="11"/>
    </row>
    <row r="49" spans="2:11" s="75" customFormat="1" ht="48" x14ac:dyDescent="0.2">
      <c r="C49" s="76">
        <v>4013064</v>
      </c>
      <c r="D49" s="91" t="s">
        <v>180</v>
      </c>
      <c r="E49" s="92" t="s">
        <v>12</v>
      </c>
      <c r="F49" s="93">
        <v>1</v>
      </c>
      <c r="G49" s="94"/>
      <c r="H49" s="94"/>
      <c r="I49" s="95"/>
      <c r="J49" s="11"/>
    </row>
    <row r="50" spans="2:11" s="75" customFormat="1" ht="38.4" x14ac:dyDescent="0.2">
      <c r="C50" s="76">
        <v>4002043</v>
      </c>
      <c r="D50" s="91" t="s">
        <v>181</v>
      </c>
      <c r="E50" s="92" t="s">
        <v>18</v>
      </c>
      <c r="F50" s="93">
        <v>80.16</v>
      </c>
      <c r="G50" s="94"/>
      <c r="H50" s="94"/>
      <c r="I50" s="95"/>
      <c r="J50" s="11"/>
    </row>
    <row r="51" spans="2:11" s="75" customFormat="1" ht="48" x14ac:dyDescent="0.2">
      <c r="C51" s="76">
        <v>4004009</v>
      </c>
      <c r="D51" s="91" t="s">
        <v>165</v>
      </c>
      <c r="E51" s="92" t="s">
        <v>17</v>
      </c>
      <c r="F51" s="93">
        <v>200.33</v>
      </c>
      <c r="G51" s="94"/>
      <c r="H51" s="94"/>
      <c r="I51" s="95"/>
      <c r="J51" s="11"/>
    </row>
    <row r="52" spans="2:11" s="75" customFormat="1" ht="48" x14ac:dyDescent="0.2">
      <c r="C52" s="76">
        <v>4004342</v>
      </c>
      <c r="D52" s="91" t="s">
        <v>182</v>
      </c>
      <c r="E52" s="92" t="s">
        <v>18</v>
      </c>
      <c r="F52" s="93">
        <v>120.15</v>
      </c>
      <c r="G52" s="94"/>
      <c r="H52" s="94"/>
      <c r="I52" s="95"/>
      <c r="J52" s="11"/>
    </row>
    <row r="53" spans="2:11" s="75" customFormat="1" ht="10.199999999999999" x14ac:dyDescent="0.2">
      <c r="B53" s="55"/>
      <c r="C53" s="73"/>
      <c r="D53" s="56"/>
      <c r="E53" s="57"/>
      <c r="F53" s="58"/>
      <c r="G53" s="74"/>
      <c r="H53" s="114"/>
      <c r="I53" s="100"/>
      <c r="J53" s="11"/>
    </row>
    <row r="54" spans="2:11" s="20" customFormat="1" ht="7.5" customHeight="1" x14ac:dyDescent="0.25">
      <c r="C54" s="25"/>
      <c r="D54" s="87"/>
      <c r="E54" s="29"/>
      <c r="F54" s="30"/>
      <c r="G54" s="29"/>
      <c r="H54" s="29"/>
      <c r="I54" s="66"/>
      <c r="J54" s="21"/>
      <c r="K54"/>
    </row>
    <row r="55" spans="2:11" s="25" customFormat="1" ht="12.75" customHeight="1" x14ac:dyDescent="0.25">
      <c r="F55" s="26"/>
      <c r="G55" s="27" t="s">
        <v>13</v>
      </c>
      <c r="H55" s="27"/>
      <c r="I55" s="102"/>
      <c r="J55" s="27"/>
      <c r="K55"/>
    </row>
    <row r="56" spans="2:11" s="25" customFormat="1" ht="12.75" customHeight="1" x14ac:dyDescent="0.25">
      <c r="F56" s="26"/>
      <c r="G56" s="27" t="s">
        <v>14</v>
      </c>
      <c r="H56" s="27"/>
      <c r="I56" s="88"/>
      <c r="J56" s="27"/>
    </row>
    <row r="57" spans="2:11" s="25" customFormat="1" ht="12.75" customHeight="1" x14ac:dyDescent="0.2">
      <c r="D57" s="89"/>
      <c r="E57" s="29"/>
      <c r="F57" s="30"/>
      <c r="G57" s="26" t="s">
        <v>15</v>
      </c>
      <c r="H57" s="26"/>
      <c r="I57" s="88"/>
      <c r="J57" s="27"/>
      <c r="K57" s="90"/>
    </row>
    <row r="58" spans="2:11" s="23" customFormat="1" ht="12.75" customHeight="1" x14ac:dyDescent="0.2">
      <c r="D58" s="89"/>
      <c r="E58" s="29"/>
      <c r="F58" s="30"/>
      <c r="G58" s="29"/>
      <c r="H58" s="29"/>
      <c r="I58" s="88"/>
    </row>
    <row r="59" spans="2:11" s="23" customFormat="1" ht="14.4" customHeight="1" x14ac:dyDescent="0.2">
      <c r="C59" s="23" t="s">
        <v>193</v>
      </c>
      <c r="E59" s="23" t="s">
        <v>194</v>
      </c>
      <c r="F59" s="24"/>
      <c r="I59" s="123" t="s">
        <v>195</v>
      </c>
      <c r="J59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TECHUMBRE AJUSTADA</vt:lpstr>
      <vt:lpstr>FACTIBILIDAD!Área_de_impresión</vt:lpstr>
      <vt:lpstr>'TECHUMBRE AJUSTADA'!Área_de_impresión</vt:lpstr>
      <vt:lpstr>FACTIBILIDAD!Títulos_a_imprimir</vt:lpstr>
      <vt:lpstr>'TECHUMBRE AJUSTADA'!Títulos_a_imprimir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2023-07-02T20:50:25Z</dcterms:modified>
</cp:coreProperties>
</file>