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61_Barda Perimetral 20 de Mayo\"/>
    </mc:Choice>
  </mc:AlternateContent>
  <xr:revisionPtr revIDLastSave="0" documentId="13_ncr:1_{38648876-EF6C-4ACC-9C13-CCC88CD14D56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AT-CALLE AJUSTADO" sheetId="37" r:id="rId2"/>
  </sheets>
  <definedNames>
    <definedName name="_xlnm.Print_Area" localSheetId="1">'CAT-CALLE AJUSTADO'!$C$1:$I$43</definedName>
    <definedName name="_xlnm.Print_Area" localSheetId="0">FACTIBILIDAD!$B$1:$G$96</definedName>
    <definedName name="_xlnm.Print_Titles" localSheetId="1">'CAT-CALLE AJUSTADO'!$1:$11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<sst xmlns="http://schemas.openxmlformats.org/spreadsheetml/2006/main" count="278" uniqueCount="180">
  <si>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</si>
  <si>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</si>
  <si>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</si>
  <si>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</si>
  <si>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</si>
  <si>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</si>
  <si>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</si>
  <si>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</si>
  <si>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</si>
  <si>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</si>
  <si>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</si>
  <si>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</si>
  <si>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</si>
  <si>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</si>
  <si>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</si>
  <si>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</si>
  <si>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</si>
  <si>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</si>
  <si>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</si>
  <si>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</si>
  <si>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</si>
  <si>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</si>
  <si>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</si>
  <si>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</si>
  <si>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</si>
  <si>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</si>
  <si>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</si>
  <si>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</si>
  <si>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</si>
  <si>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</si>
  <si>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</si>
  <si>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</si>
  <si>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</si>
  <si>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</si>
  <si>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</si>
  <si>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</si>
  <si>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</si>
  <si>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</si>
  <si>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</si>
  <si>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</si>
  <si>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</si>
  <si>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</si>
  <si>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</si>
  <si>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</si>
  <si>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</si>
  <si>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</si>
  <si>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</si>
  <si>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</si>
  <si>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</si>
  <si>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</si>
  <si>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</si>
  <si>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</si>
  <si>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</si>
  <si>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</si>
  <si>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</si>
  <si>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</si>
  <si>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</si>
  <si>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</si>
  <si>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</si>
  <si>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</si>
  <si>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</si>
  <si>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</si>
  <si>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</si>
  <si>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</si>
  <si>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</si>
  <si>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</si>
  <si>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</si>
  <si>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</si>
  <si>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</si>
  <si>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</si>
  <si>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</si>
  <si>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</si>
  <si>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</si>
  <si>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</si>
  <si>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</si>
  <si>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</si>
  <si>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</si>
  <si>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</si>
  <si>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</si>
  <si>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</si>
  <si>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</si>
  <si>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</si>
  <si>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</si>
  <si>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</si>
  <si>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</si>
  <si>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</si>
  <si>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</si>
  <si>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</si>
  <si>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</si>
  <si>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</si>
  <si>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</si>
  <si>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</si>
  <si>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</si>
  <si>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</si>
  <si>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</si>
  <si>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</si>
  <si>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</si>
  <si>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</si>
  <si>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</si>
  <si>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</si>
  <si>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</si>
  <si>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</si>
  <si>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</si>
  <si>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</si>
  <si>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</si>
  <si>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</si>
  <si>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</si>
  <si>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</si>
  <si>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</si>
  <si>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</si>
  <si>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</si>
  <si>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</si>
  <si>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</si>
  <si>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</si>
  <si>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</si>
  <si>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</si>
  <si>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</si>
  <si>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</si>
  <si>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</si>
  <si>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</si>
  <si>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</si>
  <si>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</si>
  <si>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</si>
  <si>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</si>
  <si>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</si>
  <si>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</si>
  <si>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</si>
  <si>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</si>
  <si>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</si>
  <si>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</si>
  <si>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</si>
  <si>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</si>
  <si>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</si>
  <si>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</si>
  <si>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</si>
  <si>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</si>
  <si>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</si>
  <si>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</si>
  <si>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</si>
  <si>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</si>
  <si>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</si>
  <si>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>MUNICIPIO DE REYNOSA, TAMAULIPAS</t>
  </si>
  <si>
    <t>I</t>
  </si>
  <si>
    <t>I-3</t>
  </si>
  <si>
    <t>I-1</t>
  </si>
  <si>
    <t>I-2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</si>
  <si>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</si>
  <si>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</si>
  <si>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</si>
  <si>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>3001044-D</t>
  </si>
  <si>
    <t xml:space="preserve">      DEMOLICION DE MURO DE BLOCK DE 15X20X40 CMS., INCLUYE HERRAMIENTA, MANO DE OBRA Y RETIRO DE MATERIAL FUERA DE LA OBRA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</si>
  <si>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</si>
  <si>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ALBAÑILERIA Y ACABADOS</t>
  </si>
  <si>
    <t xml:space="preserve">      CADENA DE CONCRETO F'C=150 KG/CM2 DE 15 X 20 CM, ARMADA CON 4 VRS NO 3 Y ESTRIBOS NO 2 @ 15 CM. INCLUYE: SUMINISTRO DE MATERIALES, MANO DE OBRA, ANCLAJES NECESARIOS, CIMBRA COMÚN Y DESCIMBRA.  A CUALQUIER ALTURA.</t>
  </si>
  <si>
    <t xml:space="preserve">      SUMINISTRO Y COLOCACIÓN DE JUNTA CONSTRUCTIVA CON UNA DOBLE JUNTA DE EXPANSIÓN FEXPAN (13+13= 26 MM) MCA. FESTER O SIMILAR EN CALIDAD DE 15 CM DE ANCHO, INCLUYE: MANO DE OBRA, HERRAMIENTA, EQUIPO, MATERIAL, MANIOBRAS Y TODO LO NECESARIO PARA SU CORRECTA EJECUCIÓN Y BUEN FUNCIONAMIENTO, A CUALQUIER ALTURA.</t>
  </si>
  <si>
    <t xml:space="preserve">      APLANADO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</si>
  <si>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</si>
  <si>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DEMOLICIÓN DE CONCRETO REFORZADO EN CIMENTACION, INCLUYE: CARGA Y ACARREO DEL MATERIAL PRODUCTO DE LA DEMOLICION A LUGAR INDICADO POR LA SUPERVICION, LIMPIEZAS, MANIOBRAS, EQUIPO, HERRAMIENTA, MANO DE OBRA Y TODO LO NECESARIO PARA SU CORRECTO FUNCIONAMIENTO.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</si>
  <si>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</si>
  <si>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CARGA MECÁNICA Y ACARREO EN CAMIÓN DEL MATERIAL PRODUCTO DE CORTE A TIRO LIBRE FUERA DE LA OBRA, VOLUMEN MEDIDO COMPACTO, INCLUYE: EQUIPO, HERRAMIENTA Y MANO DE OBRA.</t>
  </si>
  <si>
    <t xml:space="preserve">      CONSTRUCCION DE ZAPATA AISLADA DE 70 X 70 X 15 CM DE CONCRETO HIDRAULICO F´c= 200 KG/CM2, ARMADA CON 5 VRS. DE 3/8" Ø  @ 15 CM EN AMBOS SENTIDOS , INCLUYE: CIMBRA COMUN, DESCIMBRA, MATERIALES, HERRAMIENTA, EQUIPO, MANO DE OBRA Y TODO LO NECESARIO PARA SU CORRECTA EJECUCION Y BUEN FUNCIONAMIENTO.</t>
  </si>
  <si>
    <t xml:space="preserve">      CONSTRUCCION DE ZAPATA AISLADA DE 70 X 70 X 20 CM DE CONCRETO HIDRAULICO F´c= 200 KG/CM2, ARMADA CON 5 VRS. DE 3/8" Ø  @ 15 CM EN AMBOS SENTIDOS , INCLUYE: CIMBRA COMUN, DESCIMBRA, MATERIALES, HERRAMIENTA, EQUIPO, MANO DE OBRA Y TODO LO NECESARIO PARA SU CORRECTA EJECUCION Y BUEN FUNCIONAMIENTO.</t>
  </si>
  <si>
    <t xml:space="preserve">      CONSTRUCCION DE ZAPATA AISLADA DE 1.40 X 0.70 X 0.20 MTS, DE PESPESOR, DE  CONCRETO HIDRAULICO F´c = 200 KG/CM2, ARMADA CON 10 VRS. DE 3/8" Ø EN EL SENTIDO LARGO Y 5 VRS. DE 3/8" Ø EN EL SENTIDO CORTO, INCLUYE: CIMBRA COMUN, DESCIMBRA, MATERIALES, HERRAMIENTA, MANO DE OBRA, EQUIPO Y TODO LO NECESARIO PARA SU CORRECTO FUNCIONAMIENTO.</t>
  </si>
  <si>
    <t xml:space="preserve">      CASTILLO DE CONCRETO F'c=150 KG/CM2 DE 15 X 20 CM, ARMADA CON 4 VRS NO 3 Y ESTRIBOS NO 2 @ 15 CM., INCLUYE: CIMBRA COMUN, DESCIMBRA, MATERIALES, HERRAMIENTA, MANO DE OBRA Y TODO LO NECESARIO PARA SU CORRECTA EJECUCION Y FUNCIONAMIENTO.</t>
  </si>
  <si>
    <t>CONSTRUCCION DE BARDA PERIMETRAL EN ESCUELA PRIMARIA 20 DE MAYO EN CALLE EMILIANO ZAPATA EN EL EJIDO ALFREDO V. BONFIL, DEL MUNICIPIO DE REYNOSA, TAMAULIPAS.</t>
  </si>
  <si>
    <t xml:space="preserve">      RETIRO DE CERCA DE MALLA CICLONICA DE 1.50 M DE ALTURA CON POSTES METALICOS A CADA  2.00M. INC. MATERIALES, MANO DE OBRA HERRAMIENTA Y EQUIPO NECESARIO PARA LA CORRECTA EJECUCION DE LOS TRABAJOS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</si>
  <si>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</si>
  <si>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CADENA DE DESPLANTE DE CONCRETO F'c = 150 KG/CM2 DE 15 X 20 CM, ARMADA CON 4 VRS. No 3 Y ESTRIBOS No. 2 @ 15 CM. INCLUYE: SUMINISTRO DE MATERIALES, MANO DE OBRA, ANCLAJES NECESARIOS, CIMBRA COMÚN Y DESCIMBRA EQUIPO, HERRAMIENTA Y TODO LO NECESARIO PARA SU CORRECTO FUNCIONAMIENTO, A CUALQUIER ALTURA.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</si>
  <si>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</si>
  <si>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</si>
  <si>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</si>
  <si>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</si>
  <si>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</si>
  <si>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</si>
  <si>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57057002-061-2023</t>
  </si>
  <si>
    <t>Construcción de Barda Perimetral en Escuela Primaria 20 de Mayo en calle Emiliano Zapata en el Ejido Alfredo V. Bonfil, del Municipio de Reynosa, Tamaulipas.</t>
  </si>
  <si>
    <t>P.U. Con Letra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</si>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</sst>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13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18" fillId="4" borderId="8" xfId="0" applyFont="1" applyFill="1" applyBorder="1" applyAlignment="1">
      <alignment horizontal="center" vertical="center"/>
    </xf>
    <xf numFmtId="2" fontId="18" fillId="4" borderId="8" xfId="0" applyNumberFormat="1" applyFont="1" applyFill="1" applyBorder="1" applyAlignment="1">
      <alignment horizontal="center" vertical="center"/>
    </xf>
    <xf numFmtId="166" fontId="18" fillId="4" borderId="8" xfId="0" applyNumberFormat="1" applyFont="1" applyFill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66" fontId="17" fillId="0" borderId="8" xfId="0" applyNumberFormat="1" applyFont="1" applyBorder="1" applyAlignment="1">
      <alignment vertical="center"/>
    </xf>
    <xf numFmtId="0" fontId="18" fillId="0" borderId="0" xfId="0" applyFont="1"/>
    <xf numFmtId="4" fontId="18" fillId="0" borderId="0" xfId="0" applyNumberFormat="1" applyFont="1"/>
    <xf numFmtId="2" fontId="18" fillId="2" borderId="8" xfId="0" applyNumberFormat="1" applyFont="1" applyFill="1" applyBorder="1" applyAlignment="1">
      <alignment horizontal="center" vertical="center"/>
    </xf>
    <xf numFmtId="0" fontId="17" fillId="0" borderId="0" xfId="0" applyFont="1"/>
    <xf numFmtId="4" fontId="17" fillId="0" borderId="0" xfId="0" applyNumberFormat="1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164" fontId="18" fillId="0" borderId="0" xfId="3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9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0" fillId="0" borderId="0" xfId="0" applyFont="1"/>
    <xf numFmtId="2" fontId="22" fillId="0" borderId="0" xfId="0" applyNumberFormat="1" applyFont="1" applyAlignment="1">
      <alignment horizontal="center"/>
    </xf>
    <xf numFmtId="0" fontId="22" fillId="2" borderId="0" xfId="0" applyFont="1" applyFill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top"/>
    </xf>
    <xf numFmtId="0" fontId="23" fillId="3" borderId="5" xfId="0" applyFont="1" applyFill="1" applyBorder="1" applyAlignment="1">
      <alignment horizontal="center"/>
    </xf>
    <xf numFmtId="0" fontId="22" fillId="3" borderId="5" xfId="0" applyFont="1" applyFill="1" applyBorder="1" applyAlignment="1">
      <alignment horizontal="center"/>
    </xf>
    <xf numFmtId="4" fontId="22" fillId="3" borderId="5" xfId="0" applyNumberFormat="1" applyFont="1" applyFill="1" applyBorder="1" applyAlignment="1">
      <alignment horizontal="center"/>
    </xf>
    <xf numFmtId="0" fontId="22" fillId="3" borderId="6" xfId="0" applyFont="1" applyFill="1" applyBorder="1" applyAlignment="1">
      <alignment horizontal="center"/>
    </xf>
    <xf numFmtId="10" fontId="22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18" fillId="2" borderId="8" xfId="0" applyNumberFormat="1" applyFont="1" applyFill="1" applyBorder="1" applyAlignment="1">
      <alignment vertical="center"/>
    </xf>
    <xf numFmtId="166" fontId="18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18" fillId="0" borderId="8" xfId="0" applyNumberFormat="1" applyFont="1" applyBorder="1" applyAlignment="1">
      <alignment horizontal="center" vertical="center"/>
    </xf>
    <xf numFmtId="4" fontId="17" fillId="0" borderId="0" xfId="3" applyNumberFormat="1" applyFont="1" applyBorder="1"/>
    <xf numFmtId="0" fontId="25" fillId="0" borderId="8" xfId="0" applyFont="1" applyBorder="1" applyAlignment="1">
      <alignment horizontal="justify" vertical="center" wrapText="1"/>
    </xf>
    <xf numFmtId="0" fontId="17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26" fillId="0" borderId="9" xfId="3" applyFont="1" applyFill="1" applyBorder="1" applyAlignment="1">
      <alignment horizontal="center" vertical="center"/>
    </xf>
    <xf numFmtId="166" fontId="24" fillId="0" borderId="8" xfId="0" applyNumberFormat="1" applyFont="1" applyBorder="1" applyAlignment="1">
      <alignment vertical="center"/>
    </xf>
    <xf numFmtId="0" fontId="14" fillId="0" borderId="0" xfId="0" applyFont="1"/>
    <xf numFmtId="0" fontId="17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11" fillId="2" borderId="10" xfId="20" applyNumberFormat="1" applyFont="1" applyFill="1" applyBorder="1" applyAlignment="1">
      <alignment vertical="center"/>
    </xf>
    <xf numFmtId="0" fontId="17" fillId="2" borderId="10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7" fillId="0" borderId="0" xfId="0" applyFont="1" applyAlignment="1">
      <alignment horizontal="justify" vertical="top" wrapText="1"/>
    </xf>
    <xf numFmtId="164" fontId="18" fillId="0" borderId="0" xfId="20" applyFont="1" applyFill="1" applyBorder="1" applyAlignment="1">
      <alignment horizontal="center" vertical="center"/>
    </xf>
    <xf numFmtId="0" fontId="17" fillId="0" borderId="0" xfId="0" applyFont="1" applyAlignment="1">
      <alignment horizontal="justify"/>
    </xf>
    <xf numFmtId="164" fontId="17" fillId="0" borderId="0" xfId="20" applyFont="1" applyAlignment="1">
      <alignment horizontal="center" vertical="center"/>
    </xf>
    <xf numFmtId="0" fontId="27" fillId="2" borderId="10" xfId="2" applyFont="1" applyFill="1" applyBorder="1" applyAlignment="1">
      <alignment horizontal="justify" vertical="top"/>
    </xf>
    <xf numFmtId="164" fontId="17" fillId="0" borderId="10" xfId="20" applyFont="1" applyFill="1" applyBorder="1" applyAlignment="1">
      <alignment horizontal="center" vertical="center"/>
    </xf>
    <xf numFmtId="164" fontId="17" fillId="0" borderId="10" xfId="20" applyFont="1" applyFill="1" applyBorder="1" applyAlignment="1">
      <alignment vertical="center"/>
    </xf>
    <xf numFmtId="164" fontId="17" fillId="0" borderId="10" xfId="20" applyFont="1" applyBorder="1" applyAlignment="1">
      <alignment vertical="center"/>
    </xf>
    <xf numFmtId="164" fontId="18" fillId="6" borderId="10" xfId="20" applyFont="1" applyFill="1" applyBorder="1" applyAlignment="1">
      <alignment vertical="center"/>
    </xf>
    <xf numFmtId="168" fontId="18" fillId="4" borderId="10" xfId="0" applyNumberFormat="1" applyFont="1" applyFill="1" applyBorder="1" applyAlignment="1">
      <alignment horizontal="center" vertical="center"/>
    </xf>
    <xf numFmtId="0" fontId="18" fillId="4" borderId="10" xfId="2" applyFont="1" applyFill="1" applyBorder="1" applyAlignment="1">
      <alignment horizontal="justify" vertical="center" wrapText="1"/>
    </xf>
    <xf numFmtId="166" fontId="18" fillId="4" borderId="10" xfId="0" applyNumberFormat="1" applyFont="1" applyFill="1" applyBorder="1" applyAlignment="1">
      <alignment vertical="center"/>
    </xf>
    <xf numFmtId="164" fontId="17" fillId="2" borderId="10" xfId="20" applyFont="1" applyFill="1" applyBorder="1" applyAlignment="1">
      <alignment horizontal="center" vertical="center"/>
    </xf>
    <xf numFmtId="164" fontId="17" fillId="2" borderId="10" xfId="20" applyFont="1" applyFill="1" applyBorder="1" applyAlignment="1">
      <alignment vertical="center"/>
    </xf>
    <xf numFmtId="4" fontId="27" fillId="2" borderId="10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1" fillId="3" borderId="1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0" fontId="2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29" fillId="0" borderId="0" xfId="0" applyFont="1" applyAlignment="1">
      <alignment horizontal="justify" vertical="distributed" wrapText="1"/>
    </xf>
    <xf numFmtId="0" fontId="29" fillId="0" borderId="0" xfId="0" applyFont="1" applyAlignment="1">
      <alignment vertical="distributed" wrapText="1"/>
    </xf>
    <xf numFmtId="0" fontId="13" fillId="0" borderId="0" xfId="0" applyFont="1" applyAlignment="1">
      <alignment horizontal="right" vertical="center"/>
    </xf>
    <xf numFmtId="0" fontId="29" fillId="0" borderId="11" xfId="0" applyFont="1" applyBorder="1" applyAlignment="1">
      <alignment horizontal="justify" vertical="distributed" wrapText="1"/>
    </xf>
    <xf numFmtId="0" fontId="21" fillId="3" borderId="12" xfId="0" applyFont="1" applyFill="1" applyBorder="1" applyAlignment="1">
      <alignment horizontal="center"/>
    </xf>
    <xf numFmtId="0" fontId="22" fillId="3" borderId="13" xfId="0" applyFont="1" applyFill="1" applyBorder="1" applyAlignment="1">
      <alignment horizontal="center"/>
    </xf>
    <xf numFmtId="166" fontId="24" fillId="0" borderId="10" xfId="0" applyNumberFormat="1" applyFont="1" applyBorder="1" applyAlignment="1">
      <alignment vertical="center"/>
    </xf>
    <xf numFmtId="0" fontId="17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15875</xdr:rowOff>
    </xdr:from>
    <xdr:to>
      <xdr:col>3</xdr:col>
      <xdr:colOff>590550</xdr:colOff>
      <xdr:row>2</xdr:row>
      <xdr:rowOff>188790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325" y="15875"/>
          <a:ext cx="1349375" cy="560265"/>
        </a:xfrm>
        <a:prstGeom prst="rect">
          <a:avLst/>
        </a:prstGeom>
      </xdr:spPr>
    </xdr:pic>
    <xdr:clientData/>
  </xdr:twoCellAnchor>
  <xdr:twoCellAnchor editAs="oneCell">
    <xdr:from>
      <xdr:col>6</xdr:col>
      <xdr:colOff>139700</xdr:colOff>
      <xdr:row>0</xdr:row>
      <xdr:rowOff>22225</xdr:rowOff>
    </xdr:from>
    <xdr:to>
      <xdr:col>8</xdr:col>
      <xdr:colOff>495300</xdr:colOff>
      <xdr:row>2</xdr:row>
      <xdr:rowOff>108245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626100" y="22225"/>
          <a:ext cx="1733550" cy="47337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93" t="s">
        <v>0</v>
      </c>
      <c r="C1" s="93"/>
      <c r="D1" s="93"/>
      <c r="E1" s="93"/>
      <c r="F1" s="93"/>
      <c r="G1" s="93"/>
      <c r="I1" s="38"/>
      <c r="J1" s="2"/>
      <c r="K1" s="2"/>
      <c r="L1" s="38"/>
      <c r="M1" s="38"/>
    </row>
    <row r="2" spans="2:27" s="39" customFormat="1" ht="15" customHeight="1" x14ac:dyDescent="0.25">
      <c r="B2" s="94" t="s">
        <v>1</v>
      </c>
      <c r="C2" s="94"/>
      <c r="D2" s="94"/>
      <c r="E2" s="94"/>
      <c r="F2" s="94"/>
      <c r="G2" s="94"/>
      <c r="H2" s="60"/>
    </row>
    <row r="3" spans="2:27" s="39" customFormat="1" ht="12.75" customHeight="1" x14ac:dyDescent="0.25">
      <c r="B3" s="95" t="s">
        <v>57</v>
      </c>
      <c r="C3" s="95"/>
      <c r="D3" s="95"/>
      <c r="E3" s="95"/>
      <c r="F3" s="95"/>
      <c r="G3" s="95"/>
      <c r="H3" s="3"/>
      <c r="Y3" s="40"/>
      <c r="Z3" s="40"/>
      <c r="AA3" s="40"/>
    </row>
    <row r="4" spans="2:27" ht="12.75" hidden="1" customHeight="1" x14ac:dyDescent="0.25">
      <c r="B4" s="96"/>
      <c r="C4" s="96"/>
      <c r="D4" s="4"/>
      <c r="E4" s="41"/>
      <c r="F4" s="41"/>
      <c r="G4" s="41"/>
      <c r="H4" s="4"/>
      <c r="Y4" s="38"/>
      <c r="Z4" s="38"/>
      <c r="AA4" s="38"/>
    </row>
    <row r="5" spans="2:27" ht="17.25" customHeight="1" x14ac:dyDescent="0.25">
      <c r="C5" s="1"/>
      <c r="G5" s="13">
        <v>42857</v>
      </c>
      <c r="H5"/>
      <c r="Y5" s="38"/>
      <c r="Z5" s="38"/>
      <c r="AA5" s="38"/>
    </row>
    <row r="6" spans="2:27" ht="3.9" customHeight="1" thickBot="1" x14ac:dyDescent="0.3">
      <c r="B6" s="6"/>
      <c r="F6"/>
      <c r="G6"/>
      <c r="H6" s="8"/>
      <c r="Y6" s="38"/>
      <c r="Z6" s="38"/>
      <c r="AA6" s="38"/>
    </row>
    <row r="7" spans="2:27" s="45" customFormat="1" ht="13.8" thickTop="1" x14ac:dyDescent="0.25">
      <c r="B7" s="97" t="s">
        <v>2</v>
      </c>
      <c r="C7" s="98"/>
      <c r="D7" s="98"/>
      <c r="E7" s="98"/>
      <c r="F7" s="98"/>
      <c r="G7" s="99"/>
      <c r="H7" s="46"/>
      <c r="Y7" s="47"/>
      <c r="Z7" s="47"/>
      <c r="AA7" s="47"/>
    </row>
    <row r="8" spans="2:27" s="45" customFormat="1" ht="13.8" thickBot="1" x14ac:dyDescent="0.3">
      <c r="B8" s="48" t="s">
        <v>3</v>
      </c>
      <c r="C8" s="49" t="s">
        <v>4</v>
      </c>
      <c r="D8" s="50" t="s">
        <v>5</v>
      </c>
      <c r="E8" s="51" t="s">
        <v>6</v>
      </c>
      <c r="F8" s="50" t="s">
        <v>7</v>
      </c>
      <c r="G8" s="52" t="s">
        <v>8</v>
      </c>
      <c r="H8" s="46"/>
      <c r="Y8" s="47"/>
      <c r="Z8" s="53"/>
      <c r="AA8" s="53"/>
    </row>
    <row r="9" spans="2:27" ht="3.9" customHeight="1" thickTop="1" x14ac:dyDescent="0.25">
      <c r="B9"/>
      <c r="C9" s="55"/>
      <c r="D9"/>
      <c r="E9" s="42"/>
      <c r="F9"/>
      <c r="G9"/>
      <c r="H9" s="8"/>
      <c r="Y9" s="38"/>
      <c r="Z9" s="38"/>
      <c r="AA9" s="38"/>
    </row>
    <row r="10" spans="2:27" s="20" customFormat="1" ht="13.5" customHeight="1" x14ac:dyDescent="0.2">
      <c r="B10" s="14"/>
      <c r="C10" s="34" t="s">
        <v>58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26</v>
      </c>
      <c r="C11" s="31" t="s">
        <v>59</v>
      </c>
      <c r="D11" s="32" t="s">
        <v>15</v>
      </c>
      <c r="E11" s="37"/>
      <c r="F11" s="35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60</v>
      </c>
      <c r="D12" s="32" t="s">
        <v>15</v>
      </c>
      <c r="E12" s="37"/>
      <c r="F12" s="35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42</v>
      </c>
      <c r="C13" s="31" t="s">
        <v>114</v>
      </c>
      <c r="D13" s="32" t="s">
        <v>15</v>
      </c>
      <c r="E13" s="37"/>
      <c r="F13" s="35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134</v>
      </c>
      <c r="C14" s="31" t="s">
        <v>135</v>
      </c>
      <c r="D14" s="32" t="s">
        <v>15</v>
      </c>
      <c r="E14" s="37"/>
      <c r="F14" s="35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61</v>
      </c>
      <c r="C15" s="31" t="s">
        <v>62</v>
      </c>
      <c r="D15" s="32" t="s">
        <v>10</v>
      </c>
      <c r="E15" s="37"/>
      <c r="F15" s="35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43</v>
      </c>
      <c r="C16" s="31" t="s">
        <v>115</v>
      </c>
      <c r="D16" s="32" t="s">
        <v>10</v>
      </c>
      <c r="E16" s="37"/>
      <c r="F16" s="35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136</v>
      </c>
      <c r="C17" s="31" t="s">
        <v>137</v>
      </c>
      <c r="D17" s="32" t="s">
        <v>10</v>
      </c>
      <c r="E17" s="37"/>
      <c r="F17" s="35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44</v>
      </c>
      <c r="C18" s="31" t="s">
        <v>138</v>
      </c>
      <c r="D18" s="32" t="s">
        <v>10</v>
      </c>
      <c r="E18" s="37"/>
      <c r="F18" s="35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116</v>
      </c>
      <c r="C19" s="31" t="s">
        <v>117</v>
      </c>
      <c r="D19" s="32" t="s">
        <v>10</v>
      </c>
      <c r="E19" s="37"/>
      <c r="F19" s="35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45</v>
      </c>
      <c r="C20" s="31" t="s">
        <v>118</v>
      </c>
      <c r="D20" s="32" t="s">
        <v>10</v>
      </c>
      <c r="E20" s="37"/>
      <c r="F20" s="35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56</v>
      </c>
      <c r="C21" s="31" t="s">
        <v>97</v>
      </c>
      <c r="D21" s="32" t="s">
        <v>10</v>
      </c>
      <c r="E21" s="37"/>
      <c r="F21" s="35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63</v>
      </c>
      <c r="D22" s="32" t="s">
        <v>10</v>
      </c>
      <c r="E22" s="37"/>
      <c r="F22" s="35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64</v>
      </c>
      <c r="D23" s="32" t="s">
        <v>10</v>
      </c>
      <c r="E23" s="37"/>
      <c r="F23" s="35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65</v>
      </c>
      <c r="D24" s="32" t="s">
        <v>10</v>
      </c>
      <c r="E24" s="37"/>
      <c r="F24" s="35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66</v>
      </c>
      <c r="D25" s="32" t="s">
        <v>10</v>
      </c>
      <c r="E25" s="37"/>
      <c r="F25" s="35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27</v>
      </c>
      <c r="C26" s="31" t="s">
        <v>67</v>
      </c>
      <c r="D26" s="32" t="s">
        <v>10</v>
      </c>
      <c r="E26" s="37"/>
      <c r="F26" s="35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46</v>
      </c>
      <c r="C27" s="31" t="s">
        <v>98</v>
      </c>
      <c r="D27" s="32" t="s">
        <v>10</v>
      </c>
      <c r="E27" s="37"/>
      <c r="F27" s="35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139</v>
      </c>
      <c r="C28" s="31" t="s">
        <v>67</v>
      </c>
      <c r="D28" s="32" t="s">
        <v>10</v>
      </c>
      <c r="E28" s="37"/>
      <c r="F28" s="35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98</v>
      </c>
      <c r="D29" s="32" t="s">
        <v>10</v>
      </c>
      <c r="E29" s="37"/>
      <c r="F29" s="35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28</v>
      </c>
      <c r="C30" s="31" t="s">
        <v>68</v>
      </c>
      <c r="D30" s="32" t="s">
        <v>15</v>
      </c>
      <c r="E30" s="37"/>
      <c r="F30" s="35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69</v>
      </c>
      <c r="C31" s="31" t="s">
        <v>70</v>
      </c>
      <c r="D31" s="32" t="s">
        <v>15</v>
      </c>
      <c r="E31" s="37"/>
      <c r="F31" s="35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47</v>
      </c>
      <c r="C32" s="31" t="s">
        <v>71</v>
      </c>
      <c r="D32" s="32" t="s">
        <v>15</v>
      </c>
      <c r="E32" s="37"/>
      <c r="F32" s="35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48</v>
      </c>
      <c r="C33" s="31" t="s">
        <v>119</v>
      </c>
      <c r="D33" s="32" t="s">
        <v>15</v>
      </c>
      <c r="E33" s="37"/>
      <c r="F33" s="35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71</v>
      </c>
      <c r="D34" s="32" t="s">
        <v>15</v>
      </c>
      <c r="E34" s="37"/>
      <c r="F34" s="35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99</v>
      </c>
      <c r="D35" s="32" t="s">
        <v>15</v>
      </c>
      <c r="E35" s="37"/>
      <c r="F35" s="35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72</v>
      </c>
      <c r="D36" s="32" t="s">
        <v>15</v>
      </c>
      <c r="E36" s="37"/>
      <c r="F36" s="35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100</v>
      </c>
      <c r="D37" s="32" t="s">
        <v>15</v>
      </c>
      <c r="E37" s="37"/>
      <c r="F37" s="35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51</v>
      </c>
      <c r="C38" s="31" t="s">
        <v>73</v>
      </c>
      <c r="D38" s="32" t="s">
        <v>15</v>
      </c>
      <c r="E38" s="37"/>
      <c r="F38" s="35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74</v>
      </c>
      <c r="C39" s="31" t="s">
        <v>75</v>
      </c>
      <c r="D39" s="32" t="s">
        <v>15</v>
      </c>
      <c r="E39" s="37"/>
      <c r="F39" s="35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101</v>
      </c>
      <c r="C40" s="31" t="s">
        <v>120</v>
      </c>
      <c r="D40" s="32" t="s">
        <v>10</v>
      </c>
      <c r="E40" s="37"/>
      <c r="F40" s="35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29</v>
      </c>
      <c r="C41" s="31" t="s">
        <v>76</v>
      </c>
      <c r="D41" s="32" t="s">
        <v>10</v>
      </c>
      <c r="E41" s="37"/>
      <c r="F41" s="35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30</v>
      </c>
      <c r="C42" s="31" t="s">
        <v>77</v>
      </c>
      <c r="D42" s="32" t="s">
        <v>10</v>
      </c>
      <c r="E42" s="37"/>
      <c r="F42" s="35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125</v>
      </c>
      <c r="C43" s="31" t="s">
        <v>126</v>
      </c>
      <c r="D43" s="32" t="s">
        <v>79</v>
      </c>
      <c r="E43" s="37"/>
      <c r="F43" s="35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78</v>
      </c>
      <c r="D44" s="32" t="s">
        <v>79</v>
      </c>
      <c r="E44" s="37"/>
      <c r="F44" s="35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80</v>
      </c>
      <c r="D45" s="32" t="s">
        <v>81</v>
      </c>
      <c r="E45" s="37"/>
      <c r="F45" s="35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53</v>
      </c>
      <c r="C46" s="31" t="s">
        <v>82</v>
      </c>
      <c r="D46" s="32" t="s">
        <v>11</v>
      </c>
      <c r="E46" s="37"/>
      <c r="F46" s="35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31</v>
      </c>
      <c r="C47" s="31" t="s">
        <v>83</v>
      </c>
      <c r="D47" s="32" t="s">
        <v>32</v>
      </c>
      <c r="E47" s="37"/>
      <c r="F47" s="35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127</v>
      </c>
      <c r="C48" s="31" t="s">
        <v>128</v>
      </c>
      <c r="D48" s="32" t="s">
        <v>16</v>
      </c>
      <c r="E48" s="37"/>
      <c r="F48" s="35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84</v>
      </c>
      <c r="C49" s="31" t="s">
        <v>85</v>
      </c>
      <c r="D49" s="32" t="s">
        <v>16</v>
      </c>
      <c r="E49" s="37"/>
      <c r="F49" s="35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52</v>
      </c>
      <c r="C50" s="31" t="s">
        <v>86</v>
      </c>
      <c r="D50" s="32" t="s">
        <v>16</v>
      </c>
      <c r="E50" s="37"/>
      <c r="F50" s="35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33</v>
      </c>
      <c r="C51" s="31" t="s">
        <v>87</v>
      </c>
      <c r="D51" s="32" t="s">
        <v>34</v>
      </c>
      <c r="E51" s="37"/>
      <c r="F51" s="35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129</v>
      </c>
      <c r="C52" s="31" t="s">
        <v>130</v>
      </c>
      <c r="D52" s="32" t="s">
        <v>16</v>
      </c>
      <c r="E52" s="37"/>
      <c r="F52" s="35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88</v>
      </c>
      <c r="D53" s="32" t="s">
        <v>16</v>
      </c>
      <c r="E53" s="37"/>
      <c r="F53" s="35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35</v>
      </c>
      <c r="C54" s="31" t="s">
        <v>131</v>
      </c>
      <c r="D54" s="32" t="s">
        <v>11</v>
      </c>
      <c r="E54" s="37"/>
      <c r="F54" s="35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49</v>
      </c>
      <c r="C55" s="63" t="s">
        <v>89</v>
      </c>
      <c r="D55" s="32" t="s">
        <v>11</v>
      </c>
      <c r="E55" s="37"/>
      <c r="F55" s="35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109</v>
      </c>
      <c r="D56" s="32" t="s">
        <v>15</v>
      </c>
      <c r="E56" s="37"/>
      <c r="F56" s="35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36</v>
      </c>
      <c r="C57" s="31" t="s">
        <v>90</v>
      </c>
      <c r="D57" s="32" t="s">
        <v>15</v>
      </c>
      <c r="E57" s="37"/>
      <c r="F57" s="35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132</v>
      </c>
      <c r="C58" s="31" t="s">
        <v>133</v>
      </c>
      <c r="D58" s="32" t="s">
        <v>15</v>
      </c>
      <c r="E58" s="37"/>
      <c r="F58" s="35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37</v>
      </c>
      <c r="C59" s="31" t="s">
        <v>91</v>
      </c>
      <c r="D59" s="32" t="s">
        <v>10</v>
      </c>
      <c r="E59" s="37"/>
      <c r="F59" s="35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38</v>
      </c>
      <c r="C60" s="31" t="s">
        <v>92</v>
      </c>
      <c r="D60" s="32" t="s">
        <v>39</v>
      </c>
      <c r="E60" s="37"/>
      <c r="F60" s="35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54</v>
      </c>
      <c r="C61" s="31" t="s">
        <v>93</v>
      </c>
      <c r="D61" s="32" t="s">
        <v>41</v>
      </c>
      <c r="E61" s="37"/>
      <c r="F61" s="35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110</v>
      </c>
      <c r="C62" s="31" t="s">
        <v>111</v>
      </c>
      <c r="D62" s="32" t="s">
        <v>41</v>
      </c>
      <c r="E62" s="37"/>
      <c r="F62" s="35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40</v>
      </c>
      <c r="C63" s="31" t="s">
        <v>94</v>
      </c>
      <c r="D63" s="32" t="s">
        <v>41</v>
      </c>
      <c r="E63" s="37"/>
      <c r="F63" s="35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55</v>
      </c>
      <c r="C64" s="31" t="s">
        <v>95</v>
      </c>
      <c r="D64" s="32" t="s">
        <v>15</v>
      </c>
      <c r="E64" s="37"/>
      <c r="F64" s="35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112</v>
      </c>
      <c r="C65" s="31" t="s">
        <v>113</v>
      </c>
      <c r="D65" s="32" t="s">
        <v>15</v>
      </c>
      <c r="E65" s="37"/>
      <c r="F65" s="35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50</v>
      </c>
      <c r="C66" s="31" t="s">
        <v>96</v>
      </c>
      <c r="D66" s="32" t="s">
        <v>15</v>
      </c>
      <c r="E66" s="37"/>
      <c r="F66" s="35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21</v>
      </c>
      <c r="D67" s="32" t="s">
        <v>18</v>
      </c>
      <c r="E67" s="37"/>
      <c r="F67" s="35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22</v>
      </c>
      <c r="D68" s="32" t="s">
        <v>18</v>
      </c>
      <c r="E68" s="37"/>
      <c r="F68" s="35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23</v>
      </c>
      <c r="D69" s="32" t="s">
        <v>11</v>
      </c>
      <c r="E69" s="37"/>
      <c r="F69" s="35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121</v>
      </c>
      <c r="C70" s="31" t="s">
        <v>122</v>
      </c>
      <c r="D70" s="32" t="s">
        <v>19</v>
      </c>
      <c r="E70" s="37"/>
      <c r="F70" s="35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123</v>
      </c>
      <c r="C71" s="31" t="s">
        <v>124</v>
      </c>
      <c r="D71" s="32" t="s">
        <v>19</v>
      </c>
      <c r="E71" s="37"/>
      <c r="F71" s="35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102</v>
      </c>
      <c r="D72" s="32" t="s">
        <v>19</v>
      </c>
      <c r="E72" s="37"/>
      <c r="F72" s="35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103</v>
      </c>
      <c r="D73" s="32" t="s">
        <v>19</v>
      </c>
      <c r="E73" s="37"/>
      <c r="F73" s="35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104</v>
      </c>
      <c r="D74" s="32" t="s">
        <v>19</v>
      </c>
      <c r="E74" s="37"/>
      <c r="F74" s="35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105</v>
      </c>
      <c r="D75" s="32" t="s">
        <v>19</v>
      </c>
      <c r="E75" s="37"/>
      <c r="F75" s="35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106</v>
      </c>
      <c r="D76" s="32" t="s">
        <v>19</v>
      </c>
      <c r="E76" s="37"/>
      <c r="F76" s="35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107</v>
      </c>
      <c r="D77" s="32" t="s">
        <v>19</v>
      </c>
      <c r="E77" s="37"/>
      <c r="F77" s="35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108</v>
      </c>
      <c r="D78" s="32" t="s">
        <v>79</v>
      </c>
      <c r="E78" s="37"/>
      <c r="F78" s="35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6"/>
      <c r="F79" s="33"/>
      <c r="G79" s="59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16</v>
      </c>
      <c r="E81" s="61"/>
      <c r="F81" s="35">
        <v>114.3</v>
      </c>
      <c r="G81" s="58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10</v>
      </c>
      <c r="E82" s="61"/>
      <c r="F82" s="35">
        <v>54.19</v>
      </c>
      <c r="G82" s="58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10</v>
      </c>
      <c r="E83" s="61"/>
      <c r="F83" s="35">
        <v>2122.58</v>
      </c>
      <c r="G83" s="58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10</v>
      </c>
      <c r="E84" s="61"/>
      <c r="F84" s="35">
        <v>2476.89</v>
      </c>
      <c r="G84" s="58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25</v>
      </c>
      <c r="E85" s="61"/>
      <c r="F85" s="35">
        <v>26.65</v>
      </c>
      <c r="G85" s="58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25</v>
      </c>
      <c r="E86" s="61"/>
      <c r="F86" s="35">
        <v>26.65</v>
      </c>
      <c r="G86" s="58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11</v>
      </c>
      <c r="E87" s="61"/>
      <c r="F87" s="35">
        <v>1951.04</v>
      </c>
      <c r="G87" s="58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58">
        <f>SUM(G81:G87)</f>
        <v>0</v>
      </c>
      <c r="H88" s="21"/>
    </row>
    <row r="89" spans="2:22" s="25" customFormat="1" ht="10.199999999999999" x14ac:dyDescent="0.2">
      <c r="B89" s="64"/>
      <c r="C89" s="65"/>
      <c r="D89" s="29"/>
      <c r="E89" s="24"/>
      <c r="F89" s="62"/>
      <c r="G89" s="62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56"/>
      <c r="D90" s="25"/>
      <c r="E90" s="26"/>
      <c r="F90" s="27" t="s">
        <v>12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56"/>
      <c r="D91" s="25"/>
      <c r="E91" s="26"/>
      <c r="F91" s="27" t="s">
        <v>13</v>
      </c>
      <c r="G91" s="27" t="e">
        <f>G90*0.16</f>
        <v>#REF!</v>
      </c>
      <c r="H91" s="29"/>
    </row>
    <row r="92" spans="2:22" ht="13.5" customHeight="1" x14ac:dyDescent="0.25">
      <c r="B92" s="25"/>
      <c r="C92" s="56"/>
      <c r="D92" s="25"/>
      <c r="E92" s="26"/>
      <c r="F92" s="28" t="s">
        <v>14</v>
      </c>
      <c r="G92" s="28" t="e">
        <f>SUM(G90:G91)</f>
        <v>#REF!</v>
      </c>
    </row>
    <row r="93" spans="2:22" x14ac:dyDescent="0.25">
      <c r="B93" s="54"/>
      <c r="C93" s="57"/>
      <c r="D93" s="54"/>
      <c r="E93" s="54"/>
      <c r="F93" s="54"/>
      <c r="G93" s="54"/>
      <c r="J93" s="66"/>
    </row>
    <row r="94" spans="2:22" ht="13.8" thickBot="1" x14ac:dyDescent="0.3">
      <c r="B94" s="54"/>
      <c r="C94" s="57"/>
      <c r="D94" s="54"/>
      <c r="E94" s="54"/>
      <c r="F94" s="54"/>
      <c r="G94" s="54"/>
    </row>
    <row r="95" spans="2:22" ht="13.8" thickBot="1" x14ac:dyDescent="0.3">
      <c r="B95" s="23"/>
      <c r="C95" s="55"/>
      <c r="D95" s="23"/>
      <c r="E95" s="24"/>
      <c r="F95" s="23"/>
      <c r="G95" s="67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43"/>
  <sheetViews>
    <sheetView tabSelected="1" view="pageBreakPreview" topLeftCell="A4" zoomScale="120" zoomScaleNormal="100" zoomScaleSheetLayoutView="120" workbookViewId="0">
      <selection activeCell="R25" sqref="R2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47.33203125" style="7" customWidth="1"/>
    <col min="5" max="5" width="6.6640625" style="1" customWidth="1"/>
    <col min="6" max="6" width="8.5546875" style="5" customWidth="1"/>
    <col min="7" max="7" width="9.44140625" style="1" customWidth="1"/>
    <col min="8" max="8" width="10.6640625" style="1" customWidth="1"/>
    <col min="9" max="9" width="8.5546875" style="1" customWidth="1"/>
    <col min="10" max="10" width="0.5546875" style="1" hidden="1" customWidth="1"/>
    <col min="11" max="11" width="0.6640625" customWidth="1"/>
    <col min="14" max="14" width="10.33203125" bestFit="1" customWidth="1"/>
    <col min="15" max="15" width="12" bestFit="1" customWidth="1"/>
  </cols>
  <sheetData>
    <row r="1" spans="1:15" ht="15.6" x14ac:dyDescent="0.3">
      <c r="C1" s="100" t="s">
        <v>141</v>
      </c>
      <c r="D1" s="100"/>
      <c r="E1" s="100"/>
      <c r="F1" s="100"/>
      <c r="G1" s="100"/>
      <c r="H1" s="100"/>
      <c r="I1" s="100"/>
    </row>
    <row r="2" spans="1:15" s="39" customFormat="1" ht="15" customHeight="1" x14ac:dyDescent="0.25">
      <c r="C2" s="94" t="s">
        <v>1</v>
      </c>
      <c r="D2" s="94"/>
      <c r="E2" s="94"/>
      <c r="F2" s="94"/>
      <c r="G2" s="94"/>
      <c r="H2" s="94"/>
      <c r="I2" s="94"/>
      <c r="J2" s="60"/>
    </row>
    <row r="3" spans="1:15" s="39" customFormat="1" ht="15" customHeight="1" x14ac:dyDescent="0.25">
      <c r="C3" s="95" t="s">
        <v>24</v>
      </c>
      <c r="D3" s="95"/>
      <c r="E3" s="95"/>
      <c r="F3" s="95"/>
      <c r="G3" s="95"/>
      <c r="H3" s="95"/>
      <c r="I3" s="95"/>
      <c r="J3" s="3"/>
    </row>
    <row r="4" spans="1:15" s="39" customFormat="1" ht="23.4" customHeight="1" x14ac:dyDescent="0.25">
      <c r="C4" s="101" t="s">
        <v>168</v>
      </c>
      <c r="D4" s="102" t="s">
        <v>174</v>
      </c>
      <c r="E4" s="60"/>
      <c r="F4" s="60"/>
      <c r="G4" s="60"/>
      <c r="H4" s="60"/>
      <c r="I4" s="103" t="s">
        <v>169</v>
      </c>
      <c r="J4" s="103" t="s">
        <v>169</v>
      </c>
    </row>
    <row r="5" spans="1:15" s="39" customFormat="1" ht="15" customHeight="1" x14ac:dyDescent="0.25">
      <c r="C5" s="60"/>
      <c r="D5" s="60"/>
      <c r="E5" s="60"/>
      <c r="F5" s="60"/>
      <c r="G5" s="60"/>
      <c r="H5" s="60"/>
      <c r="I5" s="60"/>
      <c r="J5" s="60"/>
    </row>
    <row r="6" spans="1:15" s="39" customFormat="1" ht="15" customHeight="1" x14ac:dyDescent="0.25">
      <c r="C6" s="104" t="s">
        <v>170</v>
      </c>
      <c r="D6" s="105" t="s">
        <v>175</v>
      </c>
      <c r="E6" s="105"/>
      <c r="F6" s="105"/>
      <c r="G6" s="105"/>
      <c r="H6" s="106"/>
      <c r="I6" s="107" t="s">
        <v>171</v>
      </c>
      <c r="J6" s="107" t="s">
        <v>171</v>
      </c>
    </row>
    <row r="7" spans="1:15" s="39" customFormat="1" ht="15" customHeight="1" x14ac:dyDescent="0.25">
      <c r="C7" s="104"/>
      <c r="D7" s="105"/>
      <c r="E7" s="105"/>
      <c r="F7" s="105"/>
      <c r="G7" s="105"/>
      <c r="H7" s="106"/>
      <c r="I7" s="107" t="s">
        <v>172</v>
      </c>
      <c r="J7" s="107" t="s">
        <v>172</v>
      </c>
    </row>
    <row r="8" spans="1:15" ht="14.4" thickBot="1" x14ac:dyDescent="0.3">
      <c r="C8" s="104"/>
      <c r="D8" s="108"/>
      <c r="E8" s="108"/>
      <c r="F8" s="108"/>
      <c r="G8" s="108"/>
      <c r="H8" s="106"/>
      <c r="I8" s="107" t="s">
        <v>173</v>
      </c>
      <c r="J8" s="107" t="s">
        <v>173</v>
      </c>
    </row>
    <row r="9" spans="1:15" s="45" customFormat="1" ht="13.8" thickTop="1" x14ac:dyDescent="0.25">
      <c r="C9" s="97" t="s">
        <v>2</v>
      </c>
      <c r="D9" s="98"/>
      <c r="E9" s="98"/>
      <c r="F9" s="98"/>
      <c r="G9" s="98"/>
      <c r="H9" s="109"/>
      <c r="I9" s="99"/>
      <c r="J9" s="46"/>
    </row>
    <row r="10" spans="1:15" s="45" customFormat="1" ht="13.8" thickBot="1" x14ac:dyDescent="0.3">
      <c r="C10" s="48" t="s">
        <v>3</v>
      </c>
      <c r="D10" s="49" t="s">
        <v>4</v>
      </c>
      <c r="E10" s="50" t="s">
        <v>5</v>
      </c>
      <c r="F10" s="51" t="s">
        <v>6</v>
      </c>
      <c r="G10" s="50" t="s">
        <v>7</v>
      </c>
      <c r="H10" s="110" t="s">
        <v>176</v>
      </c>
      <c r="I10" s="52" t="s">
        <v>8</v>
      </c>
      <c r="J10" s="46"/>
    </row>
    <row r="11" spans="1:15" ht="3.9" customHeight="1" thickTop="1" thickBot="1" x14ac:dyDescent="0.3">
      <c r="C11"/>
      <c r="D11" s="55"/>
      <c r="E11"/>
      <c r="F11" s="42"/>
      <c r="G11"/>
      <c r="H11"/>
      <c r="I11"/>
      <c r="J11" s="8"/>
    </row>
    <row r="12" spans="1:15" ht="48.6" thickTop="1" x14ac:dyDescent="0.25">
      <c r="C12" s="77" t="s">
        <v>142</v>
      </c>
      <c r="D12" s="76" t="s">
        <v>164</v>
      </c>
      <c r="E12" s="43"/>
      <c r="F12" s="44"/>
      <c r="G12" s="9"/>
      <c r="H12" s="9"/>
      <c r="I12" s="9"/>
      <c r="J12" s="8"/>
      <c r="M12" s="45"/>
      <c r="N12" s="45"/>
      <c r="O12" s="45"/>
    </row>
    <row r="13" spans="1:15" s="10" customFormat="1" x14ac:dyDescent="0.25">
      <c r="C13" s="87" t="s">
        <v>144</v>
      </c>
      <c r="D13" s="88" t="s">
        <v>9</v>
      </c>
      <c r="E13" s="89"/>
      <c r="F13" s="89"/>
      <c r="G13" s="89"/>
      <c r="H13" s="89"/>
      <c r="I13" s="89"/>
      <c r="J13" s="11"/>
      <c r="M13"/>
      <c r="N13"/>
      <c r="O13"/>
    </row>
    <row r="14" spans="1:15" s="69" customFormat="1" ht="48" x14ac:dyDescent="0.25">
      <c r="A14" s="10"/>
      <c r="B14" s="10"/>
      <c r="C14" s="70">
        <v>4001083</v>
      </c>
      <c r="D14" s="82" t="s">
        <v>157</v>
      </c>
      <c r="E14" s="83" t="s">
        <v>10</v>
      </c>
      <c r="F14" s="92">
        <v>25.58</v>
      </c>
      <c r="G14" s="84"/>
      <c r="H14" s="84"/>
      <c r="I14" s="85"/>
      <c r="J14" s="11"/>
      <c r="M14" s="45"/>
      <c r="N14" s="45"/>
      <c r="O14" s="45"/>
    </row>
    <row r="15" spans="1:15" s="69" customFormat="1" ht="38.4" x14ac:dyDescent="0.25">
      <c r="A15" s="10"/>
      <c r="B15" s="10"/>
      <c r="C15" s="70">
        <v>9999008</v>
      </c>
      <c r="D15" s="82" t="s">
        <v>158</v>
      </c>
      <c r="E15" s="83" t="s">
        <v>11</v>
      </c>
      <c r="F15" s="92">
        <v>1</v>
      </c>
      <c r="G15" s="84"/>
      <c r="H15" s="84"/>
      <c r="I15" s="85"/>
      <c r="J15" s="11"/>
      <c r="M15"/>
      <c r="N15"/>
      <c r="O15"/>
    </row>
    <row r="16" spans="1:15" s="69" customFormat="1" ht="28.8" x14ac:dyDescent="0.25">
      <c r="A16" s="10"/>
      <c r="B16" s="10"/>
      <c r="C16" s="70">
        <v>9999002</v>
      </c>
      <c r="D16" s="82" t="s">
        <v>150</v>
      </c>
      <c r="E16" s="83" t="s">
        <v>16</v>
      </c>
      <c r="F16" s="92">
        <v>116.94</v>
      </c>
      <c r="G16" s="84"/>
      <c r="H16" s="84"/>
      <c r="I16" s="85"/>
      <c r="J16" s="11"/>
      <c r="M16" s="45"/>
      <c r="N16" s="45"/>
      <c r="O16" s="45"/>
    </row>
    <row r="17" spans="1:15" s="69" customFormat="1" ht="38.4" x14ac:dyDescent="0.25">
      <c r="A17" s="10"/>
      <c r="B17" s="10"/>
      <c r="C17" s="70" t="s">
        <v>149</v>
      </c>
      <c r="D17" s="82" t="s">
        <v>165</v>
      </c>
      <c r="E17" s="83" t="s">
        <v>17</v>
      </c>
      <c r="F17" s="92">
        <v>138</v>
      </c>
      <c r="G17" s="84"/>
      <c r="H17" s="84"/>
      <c r="I17" s="85"/>
      <c r="J17" s="11"/>
      <c r="M17"/>
      <c r="N17"/>
      <c r="O17"/>
    </row>
    <row r="18" spans="1:15" s="69" customFormat="1" ht="57.6" x14ac:dyDescent="0.25">
      <c r="A18" s="10"/>
      <c r="B18" s="10"/>
      <c r="C18" s="70">
        <v>4001051</v>
      </c>
      <c r="D18" s="82" t="s">
        <v>151</v>
      </c>
      <c r="E18" s="83" t="s">
        <v>16</v>
      </c>
      <c r="F18" s="92">
        <v>148.87</v>
      </c>
      <c r="G18" s="84"/>
      <c r="H18" s="84"/>
      <c r="I18" s="85"/>
      <c r="J18" s="11"/>
      <c r="M18" s="45"/>
      <c r="N18" s="45"/>
      <c r="O18" s="45"/>
    </row>
    <row r="19" spans="1:15" s="69" customFormat="1" ht="38.4" x14ac:dyDescent="0.25">
      <c r="A19" s="10"/>
      <c r="B19" s="10"/>
      <c r="C19" s="70">
        <v>3002052</v>
      </c>
      <c r="D19" s="82" t="s">
        <v>146</v>
      </c>
      <c r="E19" s="83" t="s">
        <v>10</v>
      </c>
      <c r="F19" s="92">
        <v>87.8</v>
      </c>
      <c r="G19" s="84"/>
      <c r="H19" s="84"/>
      <c r="I19" s="85"/>
      <c r="J19" s="11"/>
      <c r="M19"/>
      <c r="N19"/>
      <c r="O19"/>
    </row>
    <row r="20" spans="1:15" s="69" customFormat="1" ht="57.6" x14ac:dyDescent="0.25">
      <c r="A20" s="10"/>
      <c r="B20" s="10"/>
      <c r="C20" s="70">
        <v>4002036</v>
      </c>
      <c r="D20" s="82" t="s">
        <v>166</v>
      </c>
      <c r="E20" s="83" t="s">
        <v>10</v>
      </c>
      <c r="F20" s="92">
        <v>75.45</v>
      </c>
      <c r="G20" s="84"/>
      <c r="H20" s="84"/>
      <c r="I20" s="85"/>
      <c r="J20" s="11"/>
      <c r="M20" s="45"/>
      <c r="N20" s="45"/>
      <c r="O20" s="45"/>
    </row>
    <row r="21" spans="1:15" s="69" customFormat="1" ht="38.4" x14ac:dyDescent="0.25">
      <c r="A21" s="10"/>
      <c r="B21" s="10"/>
      <c r="C21" s="70">
        <v>3002002</v>
      </c>
      <c r="D21" s="82" t="s">
        <v>159</v>
      </c>
      <c r="E21" s="83" t="s">
        <v>10</v>
      </c>
      <c r="F21" s="92">
        <v>12.34</v>
      </c>
      <c r="G21" s="84"/>
      <c r="H21" s="84"/>
      <c r="I21" s="85"/>
      <c r="J21" s="11"/>
      <c r="M21"/>
      <c r="N21"/>
      <c r="O21"/>
    </row>
    <row r="22" spans="1:15" s="69" customFormat="1" x14ac:dyDescent="0.25">
      <c r="B22" s="10"/>
      <c r="C22" s="31"/>
      <c r="D22" s="31" t="s">
        <v>20</v>
      </c>
      <c r="E22" s="32"/>
      <c r="F22" s="36"/>
      <c r="G22" s="68"/>
      <c r="H22" s="111"/>
      <c r="I22" s="86"/>
      <c r="J22" s="11"/>
      <c r="M22" s="45"/>
      <c r="N22" s="45"/>
      <c r="O22" s="45"/>
    </row>
    <row r="23" spans="1:15" s="69" customFormat="1" x14ac:dyDescent="0.25">
      <c r="B23" s="10"/>
      <c r="C23" s="87" t="s">
        <v>145</v>
      </c>
      <c r="D23" s="88" t="s">
        <v>147</v>
      </c>
      <c r="E23" s="89"/>
      <c r="F23" s="89"/>
      <c r="G23" s="89"/>
      <c r="H23" s="89"/>
      <c r="I23" s="89"/>
      <c r="J23" s="11"/>
      <c r="M23"/>
      <c r="N23"/>
      <c r="O23"/>
    </row>
    <row r="24" spans="1:15" s="69" customFormat="1" ht="38.4" x14ac:dyDescent="0.25">
      <c r="C24" s="70">
        <v>4002003</v>
      </c>
      <c r="D24" s="82" t="s">
        <v>148</v>
      </c>
      <c r="E24" s="83" t="s">
        <v>16</v>
      </c>
      <c r="F24" s="92">
        <v>50.95</v>
      </c>
      <c r="G24" s="84"/>
      <c r="H24" s="84"/>
      <c r="I24" s="85"/>
      <c r="J24" s="11"/>
      <c r="M24" s="45"/>
      <c r="N24" s="45"/>
      <c r="O24" s="45"/>
    </row>
    <row r="25" spans="1:15" s="69" customFormat="1" ht="57.6" x14ac:dyDescent="0.25">
      <c r="C25" s="70">
        <v>4002120</v>
      </c>
      <c r="D25" s="82" t="s">
        <v>160</v>
      </c>
      <c r="E25" s="83" t="s">
        <v>11</v>
      </c>
      <c r="F25" s="92">
        <v>38</v>
      </c>
      <c r="G25" s="84"/>
      <c r="H25" s="84"/>
      <c r="I25" s="85"/>
      <c r="J25" s="11"/>
      <c r="M25"/>
      <c r="N25"/>
      <c r="O25"/>
    </row>
    <row r="26" spans="1:15" s="69" customFormat="1" ht="57.6" x14ac:dyDescent="0.25">
      <c r="C26" s="70">
        <v>4002121</v>
      </c>
      <c r="D26" s="82" t="s">
        <v>161</v>
      </c>
      <c r="E26" s="83" t="s">
        <v>11</v>
      </c>
      <c r="F26" s="92">
        <v>2</v>
      </c>
      <c r="G26" s="84"/>
      <c r="H26" s="84"/>
      <c r="I26" s="85"/>
      <c r="J26" s="11"/>
      <c r="M26" s="45"/>
      <c r="N26" s="45"/>
      <c r="O26" s="45"/>
    </row>
    <row r="27" spans="1:15" s="69" customFormat="1" ht="57.6" x14ac:dyDescent="0.25">
      <c r="C27" s="70">
        <v>4002122</v>
      </c>
      <c r="D27" s="82" t="s">
        <v>162</v>
      </c>
      <c r="E27" s="83" t="s">
        <v>11</v>
      </c>
      <c r="F27" s="92">
        <v>7</v>
      </c>
      <c r="G27" s="84"/>
      <c r="H27" s="84"/>
      <c r="I27" s="85"/>
      <c r="J27" s="11"/>
      <c r="M27"/>
      <c r="N27"/>
      <c r="O27"/>
    </row>
    <row r="28" spans="1:15" s="69" customFormat="1" ht="57.6" x14ac:dyDescent="0.25">
      <c r="C28" s="70">
        <v>4002050</v>
      </c>
      <c r="D28" s="82" t="s">
        <v>167</v>
      </c>
      <c r="E28" s="83" t="s">
        <v>17</v>
      </c>
      <c r="F28" s="92">
        <v>138</v>
      </c>
      <c r="G28" s="84"/>
      <c r="H28" s="84"/>
      <c r="I28" s="85"/>
      <c r="J28" s="11"/>
      <c r="M28" s="45"/>
      <c r="N28" s="45"/>
      <c r="O28" s="45"/>
    </row>
    <row r="29" spans="1:15" s="69" customFormat="1" x14ac:dyDescent="0.25">
      <c r="C29" s="70"/>
      <c r="D29" s="71"/>
      <c r="E29" s="72"/>
      <c r="F29" s="73"/>
      <c r="G29" s="74"/>
      <c r="H29" s="74"/>
      <c r="I29" s="86"/>
      <c r="J29" s="11"/>
      <c r="M29"/>
      <c r="N29"/>
      <c r="O29"/>
    </row>
    <row r="30" spans="1:15" s="69" customFormat="1" x14ac:dyDescent="0.25">
      <c r="B30" s="10"/>
      <c r="C30" s="87" t="s">
        <v>143</v>
      </c>
      <c r="D30" s="88" t="s">
        <v>152</v>
      </c>
      <c r="E30" s="89"/>
      <c r="F30" s="89"/>
      <c r="G30" s="89"/>
      <c r="H30" s="89"/>
      <c r="I30" s="89"/>
      <c r="J30" s="11"/>
      <c r="M30" s="45"/>
      <c r="N30" s="45"/>
      <c r="O30" s="45"/>
    </row>
    <row r="31" spans="1:15" s="69" customFormat="1" ht="67.2" x14ac:dyDescent="0.25">
      <c r="C31" s="70">
        <v>4004065</v>
      </c>
      <c r="D31" s="82" t="s">
        <v>140</v>
      </c>
      <c r="E31" s="83" t="s">
        <v>16</v>
      </c>
      <c r="F31" s="92">
        <v>276</v>
      </c>
      <c r="G31" s="84"/>
      <c r="H31" s="84"/>
      <c r="I31" s="85"/>
      <c r="J31" s="11"/>
      <c r="M31"/>
      <c r="N31"/>
      <c r="O31"/>
    </row>
    <row r="32" spans="1:15" s="69" customFormat="1" ht="38.4" x14ac:dyDescent="0.25">
      <c r="C32" s="70">
        <v>4004334</v>
      </c>
      <c r="D32" s="82" t="s">
        <v>153</v>
      </c>
      <c r="E32" s="83" t="s">
        <v>17</v>
      </c>
      <c r="F32" s="92">
        <v>138</v>
      </c>
      <c r="G32" s="84"/>
      <c r="H32" s="84"/>
      <c r="I32" s="85"/>
      <c r="J32" s="11"/>
      <c r="M32" s="45"/>
      <c r="N32" s="45"/>
      <c r="O32" s="45"/>
    </row>
    <row r="33" spans="3:15" s="69" customFormat="1" ht="48" x14ac:dyDescent="0.25">
      <c r="C33" s="70">
        <v>4004335</v>
      </c>
      <c r="D33" s="82" t="s">
        <v>163</v>
      </c>
      <c r="E33" s="83" t="s">
        <v>17</v>
      </c>
      <c r="F33" s="92">
        <v>168.9</v>
      </c>
      <c r="G33" s="84"/>
      <c r="H33" s="84"/>
      <c r="I33" s="85"/>
      <c r="J33" s="11"/>
      <c r="M33"/>
      <c r="N33"/>
      <c r="O33"/>
    </row>
    <row r="34" spans="3:15" s="69" customFormat="1" ht="57.6" x14ac:dyDescent="0.25">
      <c r="C34" s="75">
        <v>4005151</v>
      </c>
      <c r="D34" s="82" t="s">
        <v>154</v>
      </c>
      <c r="E34" s="90" t="s">
        <v>17</v>
      </c>
      <c r="F34" s="92">
        <v>40.549999999999997</v>
      </c>
      <c r="G34" s="91"/>
      <c r="H34" s="91"/>
      <c r="I34" s="91"/>
      <c r="J34" s="11"/>
      <c r="M34" s="45"/>
      <c r="N34" s="45"/>
      <c r="O34" s="45"/>
    </row>
    <row r="35" spans="3:15" s="69" customFormat="1" ht="38.4" x14ac:dyDescent="0.25">
      <c r="C35" s="75">
        <v>4005002</v>
      </c>
      <c r="D35" s="82" t="s">
        <v>155</v>
      </c>
      <c r="E35" s="90" t="s">
        <v>16</v>
      </c>
      <c r="F35" s="92">
        <v>667.36</v>
      </c>
      <c r="G35" s="91"/>
      <c r="H35" s="91"/>
      <c r="I35" s="91"/>
      <c r="J35" s="11"/>
      <c r="M35"/>
      <c r="N35"/>
      <c r="O35"/>
    </row>
    <row r="36" spans="3:15" s="69" customFormat="1" ht="57.6" x14ac:dyDescent="0.25">
      <c r="C36" s="75">
        <v>4005050</v>
      </c>
      <c r="D36" s="82" t="s">
        <v>156</v>
      </c>
      <c r="E36" s="90" t="s">
        <v>16</v>
      </c>
      <c r="F36" s="92">
        <v>667.36</v>
      </c>
      <c r="G36" s="91"/>
      <c r="H36" s="91"/>
      <c r="I36" s="91"/>
      <c r="J36" s="11"/>
      <c r="M36" s="45"/>
      <c r="N36" s="45"/>
      <c r="O36" s="45"/>
    </row>
    <row r="37" spans="3:15" s="69" customFormat="1" x14ac:dyDescent="0.25">
      <c r="C37" s="70"/>
      <c r="D37" s="71"/>
      <c r="E37" s="72"/>
      <c r="F37" s="73"/>
      <c r="G37" s="74"/>
      <c r="H37" s="74"/>
      <c r="I37" s="86"/>
      <c r="J37" s="11"/>
      <c r="M37"/>
      <c r="N37"/>
      <c r="O37"/>
    </row>
    <row r="38" spans="3:15" s="20" customFormat="1" ht="7.5" customHeight="1" x14ac:dyDescent="0.25">
      <c r="C38" s="25"/>
      <c r="D38" s="78"/>
      <c r="E38" s="29"/>
      <c r="F38" s="30"/>
      <c r="G38" s="29"/>
      <c r="H38" s="29"/>
      <c r="I38" s="62"/>
      <c r="J38" s="21"/>
      <c r="K38"/>
      <c r="M38" s="45"/>
      <c r="N38" s="45"/>
      <c r="O38" s="45"/>
    </row>
    <row r="39" spans="3:15" s="25" customFormat="1" ht="12.75" customHeight="1" x14ac:dyDescent="0.25">
      <c r="F39" s="26"/>
      <c r="G39" s="27" t="s">
        <v>12</v>
      </c>
      <c r="H39" s="27"/>
      <c r="I39" s="79"/>
      <c r="J39" s="27"/>
      <c r="K39"/>
      <c r="M39"/>
      <c r="N39"/>
      <c r="O39"/>
    </row>
    <row r="40" spans="3:15" s="25" customFormat="1" ht="12.75" customHeight="1" x14ac:dyDescent="0.25">
      <c r="F40" s="26"/>
      <c r="G40" s="27" t="s">
        <v>13</v>
      </c>
      <c r="H40" s="27"/>
      <c r="I40" s="79"/>
      <c r="J40" s="27"/>
      <c r="M40" s="45"/>
      <c r="N40" s="45"/>
      <c r="O40" s="45"/>
    </row>
    <row r="41" spans="3:15" s="25" customFormat="1" ht="12.75" customHeight="1" x14ac:dyDescent="0.25">
      <c r="D41" s="80"/>
      <c r="E41" s="29"/>
      <c r="F41" s="30"/>
      <c r="G41" s="26" t="s">
        <v>14</v>
      </c>
      <c r="H41" s="26"/>
      <c r="I41" s="79"/>
      <c r="J41" s="27"/>
      <c r="K41" s="81"/>
      <c r="M41"/>
      <c r="N41"/>
      <c r="O41"/>
    </row>
    <row r="42" spans="3:15" s="23" customFormat="1" ht="12.75" customHeight="1" x14ac:dyDescent="0.2">
      <c r="D42" s="80"/>
      <c r="E42" s="29"/>
      <c r="F42" s="30"/>
      <c r="G42" s="29"/>
      <c r="H42" s="29"/>
      <c r="I42" s="79"/>
    </row>
    <row r="43" spans="3:15" s="23" customFormat="1" ht="9.6" x14ac:dyDescent="0.2">
      <c r="C43" s="23" t="s">
        <v>177</v>
      </c>
      <c r="E43" s="23" t="s">
        <v>178</v>
      </c>
      <c r="F43" s="24"/>
      <c r="I43" s="112" t="s">
        <v>179</v>
      </c>
      <c r="J43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39370078740157499"/>
  <pageSetup scale="97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CAT-CALLE AJUSTADO</vt:lpstr>
      <vt:lpstr>'CAT-CALLE AJUSTADO'!Área_de_impresión</vt:lpstr>
      <vt:lpstr>FACTIBILIDAD!Área_de_impresión</vt:lpstr>
      <vt:lpstr>'CAT-CALLE AJUSTADO'!Títulos_a_imprimir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2022-08-18T18:26:02Z</cp:lastPrinted>
  <dcterms:created xsi:type="dcterms:W3CDTF">2014-06-26T15:10:42Z</dcterms:created>
  <dcterms:modified xsi:type="dcterms:W3CDTF">2023-06-09T22:47:44Z</dcterms:modified>
</cp:coreProperties>
</file>