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Ruben\Desktop\2023\Bases de Licitacion\Estatales\051_Clinica Animal\"/>
    </mc:Choice>
  </mc:AlternateContent>
  <xr:revisionPtr revIDLastSave="0" documentId="13_ncr:1_{0D59E4E6-FA72-4B66-A69F-119889FE4F9C}"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CAT-CALLE " sheetId="32" r:id="rId2"/>
  </sheets>
  <definedNames>
    <definedName name="_xlnm.Print_Area" localSheetId="1">'CAT-CALLE '!$C$1:$I$900</definedName>
    <definedName name="_xlnm.Print_Area" localSheetId="0">FACTIBILIDAD!$B$1:$G$96</definedName>
    <definedName name="_xlnm.Print_Titles" localSheetId="1">'CAT-CALLE '!$1:$11</definedName>
    <definedName name="_xlnm.Print_Titles" localSheetId="0">FACTIBILIDAD!$1:$9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6" l="1"/>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<sst xmlns="http://schemas.openxmlformats.org/spreadsheetml/2006/main" count="1926" uniqueCount="1015">
  <si>
    <t>R. AYUNTAMIENTO, CD. REYNOSA, TAM.</t>
  </si>
  <si>
    <t>SECRETARIA DE OBRAS PUBLICAS</t>
  </si>
  <si>
    <t>CATALOGO DE CONCEPTOS INTERNO</t>
  </si>
  <si>
    <t>Clave</t>
  </si>
  <si>
    <t>D  e  s  c  r  i  p  c  i  ó  n</t>
  </si>
  <si>
    <t>Unidad</t>
  </si>
  <si>
    <t>Cantidad</t>
  </si>
  <si>
    <t>P. Unitario</t>
  </si>
  <si>
    <t>Importe</t>
  </si>
  <si>
    <t>M3</t>
  </si>
  <si>
    <t>PZA</t>
  </si>
  <si>
    <t>SUBTOTAL</t>
  </si>
  <si>
    <t>IVA 16%</t>
  </si>
  <si>
    <t>TOTAL</t>
  </si>
  <si>
    <t>M</t>
  </si>
  <si>
    <t>M2</t>
  </si>
  <si>
    <t>ML</t>
  </si>
  <si>
    <t>CAJA</t>
  </si>
  <si>
    <t>POZO</t>
  </si>
  <si>
    <t xml:space="preserve"> </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</si>
  <si>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</si>
  <si>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</si>
  <si>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</si>
  <si>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DESARROLLO URBANO Y MEDIO AMBIENTE</t>
  </si>
  <si>
    <t>KG</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</si>
  <si>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</si>
  <si>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</si>
  <si>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</si>
  <si>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</si>
  <si>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</si>
  <si>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</si>
  <si>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</si>
  <si>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</si>
  <si>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</si>
  <si>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</si>
  <si>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</si>
  <si>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</si>
  <si>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</si>
  <si>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</si>
  <si>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</si>
  <si>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</si>
  <si>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</si>
  <si>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</si>
  <si>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</si>
  <si>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</si>
  <si>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</si>
  <si>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</si>
  <si>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</si>
  <si>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</si>
  <si>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</si>
  <si>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</si>
  <si>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</si>
  <si>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</si>
  <si>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</si>
  <si>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</si>
  <si>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</si>
  <si>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</si>
  <si>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</si>
  <si>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</si>
  <si>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</si>
  <si>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</si>
  <si>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</si>
  <si>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</si>
  <si>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</si>
  <si>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</si>
  <si>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</si>
  <si>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</si>
  <si>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</si>
  <si>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</si>
  <si>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</si>
  <si>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</si>
  <si>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</si>
  <si>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</si>
  <si>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</si>
  <si>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</si>
  <si>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</si>
  <si>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</si>
  <si>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</si>
  <si>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</si>
  <si>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</si>
  <si>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</si>
  <si>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</si>
  <si>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</si>
  <si>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</si>
  <si>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</si>
  <si>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</si>
  <si>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</si>
  <si>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</si>
  <si>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</si>
  <si>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</si>
  <si>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</si>
  <si>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</si>
  <si>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</si>
  <si>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</si>
  <si>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</si>
  <si>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</si>
  <si>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</si>
  <si>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</si>
  <si>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</si>
  <si>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</si>
  <si>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</si>
  <si>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</si>
  <si>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</si>
  <si>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</si>
  <si>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</si>
  <si>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</si>
  <si>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</si>
  <si>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</si>
  <si>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</si>
  <si>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</si>
  <si>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</si>
  <si>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</si>
  <si>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</si>
  <si>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</si>
  <si>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</si>
  <si>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</si>
  <si>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</si>
  <si>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</si>
  <si>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</si>
  <si>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</si>
  <si>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</si>
  <si>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</si>
  <si>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</si>
  <si>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</si>
  <si>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</si>
  <si>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</si>
  <si>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</si>
  <si>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</si>
  <si>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</si>
  <si>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</si>
  <si>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</si>
  <si>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</si>
  <si>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</si>
  <si>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</si>
  <si>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</si>
  <si>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</si>
  <si>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</si>
  <si>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</si>
  <si>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</si>
  <si>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MUNICIPIO DE REYNOSA, TAMAULIPAS</t>
  </si>
  <si>
    <t>I</t>
  </si>
  <si>
    <t>I-1</t>
  </si>
  <si>
    <t>I-2</t>
  </si>
  <si>
    <t>3003016-E</t>
  </si>
  <si>
    <t>I-1.1</t>
  </si>
  <si>
    <t xml:space="preserve">      PRELIMINARES</t>
  </si>
  <si>
    <t>I-1.2</t>
  </si>
  <si>
    <t>I-2.1</t>
  </si>
  <si>
    <t>I-2.2</t>
  </si>
  <si>
    <t>I-2.3</t>
  </si>
  <si>
    <t>I-2.4</t>
  </si>
  <si>
    <t>I-2.5</t>
  </si>
  <si>
    <t>I-2.6</t>
  </si>
  <si>
    <t>I-2.7</t>
  </si>
  <si>
    <t>I-2.8</t>
  </si>
  <si>
    <t>I-2.9</t>
  </si>
  <si>
    <t xml:space="preserve">         TRAZO Y NIVELACION TOPOGRAFICA PARA OBRAS DE PAVIMENTACION, TERRACERIAS Y VIALIDADES, ESTABLECIENDO PUNTOS DE REFERENCIA, INCLUYE: ESTACAS, BANCO DE NIVEL, EQUIPO, HERRAMIENTA Y MANO DE OBRA.</t>
  </si>
  <si>
    <t xml:space="preserve">         DEMOLICION DE GUARNICION DE CONCRETO TIPO PECHO DE PALOMA, CONCRETO SIMPLE A TIRO LIBRE FUERA DE LA OBRA, INCLUYE: APILADO, CARGA, ACARREO, EQUIPO, HERRAMIENTA Y MANO DE OBRA.</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</si>
  <si>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</si>
  <si>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</si>
  <si>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</si>
  <si>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 xml:space="preserve">         CONSTRUCCION DE BANQUETA DE 8 CM. DE ESPESOR, CONCRETO PREMEZCLADO F'´C = 150 KG/CM2, TMA DE 19 MM, REVENIMIENTO 10 CM, JUNTAS FRIAS @ 3.00 MTS, ACABADO ESCOBILLADO FINO, VOLTEADOR EN JUNTAS Y ARISTAS, INCLUYE: CIMBRA, DESCIMBRA, MATERIALES, HERRAMIENTA Y MANO DE OBRA.</t>
  </si>
  <si>
    <t xml:space="preserve">         SUMINISTRO Y COLOCACION DE CONCRETO PREMEZCLADO f'c = 150 Kg/Cm2, TMA 19 MM, R.N. (10-8 CM), PARA LA CONSTRUCCION DE GUARNICIONES TIPO PECHO DE PALOMA DE ACUERDO A LA SECCION INDICADA EN PROYECTO, INCLUYE: JUNTAS FRIAS @ 3.00 MTS,  ACABADO ESCOBILLADO FINO, VOLTEADOR EN JUNTAS Y ARISTAS, CIMBRA, DESCIMBRA, MATERIALES, HERRAMIENTA Y MANO DE OBRA.</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</si>
  <si>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</si>
  <si>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LIMPIEZA GENERAL DE LA OBRA, RETIRO DE MATERIAL SOBRANTE, BARRIDO EN BANQUETA Y CALLE, INCLUYE: EQUIPO, MATERIAL, HERRAMIENTA Y MANO DE OBRA.</t>
  </si>
  <si>
    <t>CONSTRUCCION DE CLINICA ANIMAL UBICADA EN CALLE PEMEX EN LA COLONIA PUERTA DEL SOL, DEL MUNICIPIO DE REYNOSA, TAMAULIPAS.</t>
  </si>
  <si>
    <t>3002004-J</t>
  </si>
  <si>
    <t xml:space="preserve">   EDIFICIO</t>
  </si>
  <si>
    <t xml:space="preserve">      TERRACERIAS</t>
  </si>
  <si>
    <t xml:space="preserve">      CIMENTACION</t>
  </si>
  <si>
    <t xml:space="preserve">         EXCAVACION CON EQUIPO PARA ZANJAS EN CUALQUIER TIPO DE MATERIAL Y A CUALQUIER PROFUNDIDAD, INCLUYE: EQUIPO, HERRAMIENTA Y MANO DE OBRA NECESARIA PARA LA CORRECTA EJECUCION DE LOS TRABAJOS.</t>
  </si>
  <si>
    <t xml:space="preserve">         PLANTILLA PARA DESPLANTE DE 5 CM. DE ESPESOR, DE CONCRETO HIDRÁULICO F'C =100 KG/CM2, INCLUYE: MATERIALES, HERRAMIENTA, EQUIPO, MANO DE OBRA Y TODO LO NECESARIO PARA SU CORRECTA EJECUCION.</t>
  </si>
  <si>
    <t xml:space="preserve">         CONSTRUCCION DE ZAPATA AISLADA ZA-1, DE 1.20X1.20X0.30 M, DE CONCRETO PREMEZCLADO F'c = 200 KG/CM2, ARMADA CON 1 PARILLA INFERIOR DE VAR #4 @ 10 CM EN AMBAS DIRECCIONES, INCLUYE: MATERIALES, ACARREOS, MANO DE OBRA, EQUIPO, HERRAMIENTA, DESPERDICIOS Y TODO LO NECESARIO PARA SU CORRECTO FUNCIONAMIENTO.</t>
  </si>
  <si>
    <t xml:space="preserve">         CONSTRUCCION DE VIGA DE CIMENTACION VC-01, DE 15 X 30 CM, ARMADA CON ARMEX 15X30-4, INCLUYE: EXCAVACION, MATERIALES, MANO DE OBRA, ACARREOS, FLETES, DESPERDICIOS, CONCRETO HIDRAULICO  F'c = 200 KG/CM2, CIMBRA COMUN, COLADO, DESCIMBRADO Y TODO LO NECESARIO PARA SU CORRECTO FUNCIONAMIENTO.</t>
  </si>
  <si>
    <t xml:space="preserve">         CONSTRUCCION DE VIGA DE CIMENTACION VC-02, DE 15 X 30 CM, ARMADA CON ARMEX 15X30-4 + 2 VARS #3, INCLUYE: EXCAVACION, MATERIALES, MANO DE OBRA, ACARREOS, FLETES, DESPERDICIOS, CONCRETO HIDRAULICO F'c = 200 KG/CM2, CIMBRA COMUN, COLADO, DESCIMBRADO Y TODO LO NECESARIO PARA SU CORRECTO FUNCIONAMIENTO.</t>
  </si>
  <si>
    <t xml:space="preserve">         CONSTRUCCION DE VIGA DE CIMENTACION VC-03, DE 20 X 30 CM, ARMADA CON 6 VARS #4, ESTRIBOS #2 @ 15 CM, INCLUYE: EXCAVACION, MATERIALES, MANO DE OBRA, ACARREOS, FLETES, DESPERDICIOS, CONCRETO HIDRAULICO F'c = 200 KG/CM2, CIMBRA COMUN, COLADO, DESCIMBRADO Y TODO LO NECESARIO PARA SU CORRECTO FUNCIONAMIENTO.</t>
  </si>
  <si>
    <t xml:space="preserve">         CONSTRUCCION DE VIGA DE CIMENTACION VC-04, DE 15X30 CM, ARMADA CON 6 VARS #4, ESTRIBOS #2 @ 15 CM, INCLUYE: EXCAVACION, MATERIALES, MANO DE OBRA, ACARREOS, FLETES, DESPERDICIOS, CONCRETO HIDRAULICO F'c = 200 KG/CM2, CIMBRA COMUN, COLADO, DESCIMBRADO Y TODO LO NECESARIO PARA SU CORRECTO FUNCIONAMIENTO.</t>
  </si>
  <si>
    <t xml:space="preserve">         CONSTRUCCION DE VIGA DE CIMENTACION VC-05, DE 15 X 35 CM, ARMADA CON 6 VARS #4, ESTRIBOS #2 @ 15 CM, INCLUYE: EXCAVACION, MATERIALES, MANO DE OBRA, ACARREOS, FLETES, DESPERDICIOS, CONCRETO HIDRAULICO F'c = 200 KG/CM2, CIMBRA COMUN, COLADO, DESCIMBRADO Y TODO LO NECESARIO PARA SU CORRECTO FUNCIONAMIENTO.</t>
  </si>
  <si>
    <t xml:space="preserve">         CONSTRUCCION DE VIGA DE CIMENTACION VC-06, DE 15 X 40 CM, ARMADA CON 6 VARS #4, ESTRIBOS #2 @ 15 CM, INCLUYE: EXCAVACION, MATERIALES, MANO DE OBRA, ACARREOS, FLETES, DESPERDICIOS, CONCRETO HIDRAULICO F'c = 200 KG/CM2, CIMBRA COMUN, COLADO, DESCIMBRADO Y TODO LO NECESARIO PARA SU CORRECTO FUNCIONAMIENTO.</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</si>
  <si>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</si>
  <si>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SUMINISTRO Y COLOCACION DE REFUERZO PERIMETRAL EN LOSA DE CIMENTACION A BASE DE MALLA ELECTROSOLDADA 6-6/6-6 CON ANCHO DE 50 CM, INCLUYE; MATERIALES, MANO DE OBRA, ALAMBRE, CALZAS, ACARREOS, FLETES, DESPERDICIOS, HERRAMIENTA, EQUIPO Y TODO LO NECESARIO PARA SU CORRECTO FUNCIONAMIENTO.</t>
  </si>
  <si>
    <t xml:space="preserve">         SUMINISTRO Y COLOCACION DE REFUERZO CENTRAL EN LOSA DE CIMENTACION A BASE DE VAR #3 @ 20 CM (5 VARS POR 1 M), CON LONGITUD DE 50 CM (25 CM A CADA LADO) Y  VARILLIN 5/16 G60 PARA SU GUIADO EN CADA LADO, INCLUYE; MATERIALES, MANO DE OBRA, CORTES, DESPERDICIOS, ACARREOS, FLETES, HERRAMIENTA, EQUIPO Y TODO LO NECESARIO PARA SU CORRECTO FUNCIONAMIENTO.</t>
  </si>
  <si>
    <t xml:space="preserve">         CONSTRUCCION DE CASTILLO K1 DE 15 X 15 CM, DE CONCRETO HIDRAULICO F'c = 200 KG/CM2, ARMADO CON 4 VARS #3 Y EST. #2 @ 15 CM, INCLUYE: MATERIALES, DESPERDICIOS, ACARREOS, FLETES, CIMBRA COMUN, COLADO, DESCIMBRADO, MANO DE OBRA, EQUIPO Y TODO LO NECESARIO PARA SU CORRECTO FUNCIONAMIENTO.</t>
  </si>
  <si>
    <t xml:space="preserve">         CONSTRUCCION DE CASTILLO K2 - 30X15 CM DE CONCRETO REFORZADO (CONCRETO F'C = 200 KG/CM²), ARMADO CON 4 VARS #4 Y EST. VAR#2 @ 15 CM, INCLUYE: MATERIALES, DESPERDICIOS, ACARREOS, FLETES, CIMBRA COMUN, COLADO, DESCIMBRADO, MANO DE OBRA, EQUIPO Y TODO LO NECESARIO PARA SU CORRECTO FUNCIONAMIENTO.</t>
  </si>
  <si>
    <t xml:space="preserve">         CONSTRUCCION DE COLUMNA K3 - 20X20 CM DE CONCRETO REFORZADO (CONCRETO F'C = 200 KG/CM²), ARMADO CON 4 VARS #4 Y EST. VAR#2 @ 10 CM INCLUYE: MATERIALES, DESPERDICIOS, ACARREOS, FLETES, CIMBRA COMUN, COLADO, DESCIMBRADO, MANO DE OBRA, EQUIPO Y TODO LO NECESARIO PARA SU CORRECTO FUNCIONAMIENTO.</t>
  </si>
  <si>
    <t xml:space="preserve">      LOSA</t>
  </si>
  <si>
    <t>SAL</t>
  </si>
  <si>
    <t xml:space="preserve">      INSTALACION HIDRAULICA</t>
  </si>
  <si>
    <t xml:space="preserve">         SUMINISTRO E INSTALACION DE LINEA DE ALIMENTACION PARA AGUA FRIA CON TUBERIA HIDRAULICA (PP-R) DE 20 MM (1/2") Ø, MARCA TUBOPLUS O SIMILAR EN CALIDAD. INCLUYE: CODOS, TEE, YEE, ADAPTADORES, REDUCTORES, CONECTORES, MATERIALES, CORTES, DESPERDICIOS, SOLDADURAS, EQUIPO, HERRAMIENTA, MANO DE OBRA Y TODO LO NECESARIO PARA SU CORRECTO FUNCIONAMIENTO.</t>
  </si>
  <si>
    <t xml:space="preserve">         SUMINISTRO E INSTALACION DE LINEA DE ALIMENTACION PARA AGUA FRIA CON TUBERIA HIDRAULICA (PP-R) DE 40 MM (1-1/4") Ø, MARCA TUBOPLUS O SIMILAR EN CALIDAD. INCLUYE: CODOS, TEE, YEE, ADAPTADORES, REDUCTORES, CONECTORES, MATERIALES, CORTES, DESPERDICIOS, SOLDADURAS, EQUIPO, HERRAMIENTA, MANO DE OBRA Y TODO LO NECESARIO PARA SU CORRECTO FUNCIONAMIENTO.</t>
  </si>
  <si>
    <t xml:space="preserve">         SUMINISTRO E INSTALACION DE TUBO DE PVC SANITARIO DE 150 MM (6" Ø) MARCA AMANCO O SIMILAR, INCLUYE: MATERIAL, HERRAMIENTA, EQUIPO, MANO DE OBRA, CODOS DE PVC DE 6" Ø X 90° Y 45°, CORTES, DESPERDICIOS Y TODO LO NECESARIO PARA SU CORRECTO FUNCIONAMIENTO.</t>
  </si>
  <si>
    <t xml:space="preserve">         SUMINISTRO E INSTALACION DE TUBO DE PVC SANITARIO DE 100 MM (4" Ø) MARCA AMANCO O SIMILAR, INCLUYE: MATERIAL, HERRAMIENTA, EQUIPO, MANO DE OBRA, CODOS DE PVC DE 4" Ø X 90° Y 45°, CORTES, DESPERDICIOS Y TODO LO NECESARIO PARA SU CORRECTO FUNCIONAMIENTO.</t>
  </si>
  <si>
    <t xml:space="preserve">         SUMINISTRO E INSTALACION DE TUBO DE PVC SANITARIO DE 50 MM (2" Ø) MARCA AMANCO O SIMILAR, INCLUYE: MATERIAL, HERRAMIENTA, EQUIPO, MANO DE OBRA, CODOS DE PVC DE 2" Ø X 90° Y 45°, CORTES, DESPERDICIOS Y TODO LO NECESARIO PARA SU CORRECTO FUNCIONAMIENTO.</t>
  </si>
  <si>
    <t xml:space="preserve">         SALIDA SANITARIA PARA MUEBLE A 0.40 MTS, S.N.P.T, CON TUBERIA DE PVC SANITARIO DE 50 MM (2") Ø, MARCA AMANCO O SIMILAR. INCLUYE: CONEXIONES, CODOS, TEE, YEE, MATERIAL, DESPERDICIOS, CONEXIÓN Y PRUEBAS, MANO DE OBRA, HERRAMIENTA, EQUIPO Y TODO LO NECESARIO PARA SU CORRECTO FUNCIONAMIENTO.</t>
  </si>
  <si>
    <t xml:space="preserve">         SALIDA SANITARIA PARA MUEBLE A N.P.T CON TUBERIA DE PVC SANITARIO DE 100 MM (4") Ø, MARCA AMANCO O SIMILAR. INCLUYE: CONEXIONES, CODOS, TEE, YEE, MATERIAL, DESPERDICIOS, CONEXIÓN Y PRUEBAS, MANO DE OBRA, HERRAMIENTA, EQUIPO Y TODO LO NECESARIO PARA SU CORRECTO FUNCIONAMIENTO.</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</si>
  <si>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</si>
  <si>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</si>
  <si>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INSTALACION DE GAS</t>
  </si>
  <si>
    <t xml:space="preserve">      ALBAÑILERIA</t>
  </si>
  <si>
    <t xml:space="preserve">         CONSTRUCCION DE MURO DE BLOCK HUECO DE CONCRETO SIMPLE DE 15 X 20 X 40 CMS, ASENTADO CON MORTERO CEMENTO ARENA 1:3, ACABADO COMUN INCLUYE: MATERIALES, MANO DE OBRA, ACARREOS, DESPERDICIOS, HERRAMIENTA, LIMPIEZAS Y RETIRO DE SOBRANTES FUERA DE LA OBRA. A CUALQUIER ALTURA, HERRAMIENTA, MATERIALES, EQUIPO, MANO DE OBRA Y TODO LO NECESARIO PARA SU CORRECTO FUNCIONAMIENTO.</t>
  </si>
  <si>
    <t xml:space="preserve">         CONSTRUCCION DE MURO DE BLOCK HUECO DE CONCRETO SIMPLE DE 20 X 20 X 40 CMS, ASENTADO CON MORTERO CEMENTO ARENA 1:3, ACABADO COMUN INCLUYE: MATERIALES, MANO DE OBRA, ACARREOS, DESPERDICIOS, HERRAMIENTA, LIMPIEZAS Y RETIRO DE SOBRANTES FUERA DE LA OBRA. A CUALQUIER ALTURA, HERRAMIENTA, MATERIALES, EQUIPO, MANO DE OBRA Y TODO LO NECESARIO PARA SU CORRECTO FUNCIONAMIENTO.</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</si>
  <si>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</si>
  <si>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</si>
  <si>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APLICACION DE ESMALTE EPÓXICO ANTIBACTERIAL, BASE AGUA, E-1030, COLOR BLANCO EN AREAS CON PLAFON,  INCLUYE: HERRAMIENTA, MATERIALES, EQUIPO, MANO DE OBRA Y TODO LO NECESARIO PARA SU CORRECTO FUNCIONAMIENTO.</t>
  </si>
  <si>
    <t xml:space="preserve">            SUMINISTRO Y COLOCACIÓN DE LAMBRIN DE AZULEJO MARCA VITROMEX DE PRIMERA CALIDAD, COLOR BLANCO DE 20 X 30 CMS, O SIMILAR EN CALIDAD, ASENTADO CON CEMENTO CREST Y JUNTEADO CON CEMENTO BLANCO, REPELLADO CON MORTERO CEM-ARENA PROP. 1:4 Y 1.50 CMS, DE ESPESOR. INCLUYE: MATERIALES, MANO DE OBRA, EQUIPO, CORTES, HERRAMIENTA, DESPERDICIOS Y TODO LO NECESARIO PARA SU CORRECTO FUNCIONAMIENTO.</t>
  </si>
  <si>
    <t xml:space="preserve">            FABRICACION DE PLAFON DECORATIVO SUSPENDIDO A BASE DE TABLAROCA DE 1/2" DE ESPESOR, CON FORMA DE HUELLA. INCLUYE: MATERIAL, EQUIPO, HERRAMIENTA, ACARREOS, ANDAMIAJE, MANO DE OBRA Y TODO LO NECESARIO PARA SU CARRECTO FUNCIONAMIENTO</t>
  </si>
  <si>
    <t xml:space="preserve">            PULIDO INTEGRAL DE PISOS Y LOSAS DE CIMENTACION POR MEDIOS MECANICOS. INCLUYE: MATERIALES, ACARREOS, FLETES, EQUIPO, HERRAMIENTA, MANO DE OBRA Y TODO LO NECESARIO PARA SU CORRECTO FUNCIONAMIENTO.</t>
  </si>
  <si>
    <t xml:space="preserve">      MOBILIARIO</t>
  </si>
  <si>
    <t xml:space="preserve">         SUMINISTRO E INSTALACION DE SISTEMA DE RADIOGRAFIA DIGITAL VETERINARIA. A BASE DE TUBO DE RAYOS X DE LARGA VIDA UTIL DE 100 MA, CON PUNTOS DE ENFOQUE AUTOMATICO, PANTALLA LED TACTIL DE 8'', ESTACION DE TRABAJO VETERINARIA PROFESIONAL CON OPERACIONES INTUITIVAS. RADIOGRAFIA DE CUALQUIER TIPO DE ANIMAL, FLAT PANEL DIGITALIZADOR DE 17" X14''. INCLUYE COLUMNA PARA GENERADOR DE RAYOS X Y MESA DE TRABAJO. DETECTOR DIGITAL DE ALTA SENSIBILIDAD.200-240V, 50 / 60 Hz., MONOFASICO, 8.0 kW. MODELO VETIX P8 MARCA MINDRAY ANIMAL CARE O SIMILAR, MATERIAL, HERRAMIENTA, EQUIPO, MANO DE OBRA Y TODO LO NECESARIO PARA SU CORRECTO FUNCIONAMIENTO.</t>
  </si>
  <si>
    <t xml:space="preserve">         SUMINISTRO E INSTALACION DE ESTANTERIA MULTIUSO PARA ALMACEN, REPISAS DE ACERO CALIBRE 20. VIGAS SOLDADAS AL FRENRE Y ATRAS, ACABADO PULVIRREVESTIDO, SOPORTA HASTA 800 LBS. POR REPISA (6 PZAS). MODELO H-3354, DE DIMENSIONES 36" X 24" X 75'', MARCA ULINE O SIMILAR. INCLUYE: MATERIAL, HERRAMIENTA, EQUIPO, MANO DE OBRA Y TODO LO NECESARIO PARA SU CORRECTO FUNCIONAMIENTO.</t>
  </si>
  <si>
    <t xml:space="preserve">         SUMINISTRO E INSTALACION DE BAÑERA PARA MASCOTAS DE ACERO INOXIDABLE TIPO 304, GRADO SANITARIO ALIMENTICIO, TERMINADO P3-SATIN, CALIBRE 16 (1.5 MM), DIMENSIONES 1.45 MTS, DE ALTURA, 0.60 MTS, DE FONDO Y 1.50 MTS, DE LONGITUD, MARCA AMINOX O SIMILAR, INCLUYE: MATERIAL, HERRAMIENTA, EQUIPO, MANO DE OBRA Y TODO LO NECESARIO PARA SU CORRECTO FUNCIONAMIENTO.</t>
  </si>
  <si>
    <t xml:space="preserve">         SUMINISTRO E INSTALACION DE RACK DE INSTALACION EN PARED PARA ABRIGOS, DE VISTOSO ALUMINIO CON ACABADO SATINADO, DIMENSIONES DE 13'' DE PROFUNDIDAD Y 72'' DE LARGO, MODELO: H-9854 MARCA ULINE O SIMILAR. INCLUYE: MATERIAL, HERRAMIENTA, EQUIPO, MANO DE OBRA Y TODO LO NECESARIO PARA SU CORRECTO FUNCIONAMIENTO.</t>
  </si>
  <si>
    <t xml:space="preserve">         SUMINISTRO E INSTALACION DE ESTANTERIA MAXI GONDOLA CENTRAL DE ACERO ROLADO DE DIMENSIONES 180 CM DE ALTURA, 355 CM DE ANCHO Y 102 CM DE PROFUNDIDAD, ACABADO DE PINTURA ELECTROSTATICA, POLIESTER COLOR NEGRO, PERFOCEL 1 CARA NEGRA DE 5 MM, RESISTENCIA DE 80 KG. POR NIVEL REPARTIDO EN TODA SU AREA. INCLUYE: MATERIAL, HERRAMIENTA, EQUIPO, MANO DE OBRA Y TODO LO NECESARIO PARA SU CORRECTO FUNCIONAMIENTO.</t>
  </si>
  <si>
    <t xml:space="preserve">         SUMINISTRO E INSTALACION DE REFRIGERADOR, UNA PUERTA, MODELO RR63D6WBX, MARCA HISENSE O SIMILAR, CAPACIDAD 7 PIES CUBICOS, DIMENSIONES DE 59.10 X 53.60 X 128 CM, COLOR NEGRO, CUENTA CON 2 PARRILLAS, 1 CAJON 3, ANAQUELES Y UN CONGELADOR. INCLUYE: MATERIAL, HERRAMIENTA, EQUIPO, MANO DE OBRA Y TODO LO NECESARIO PARA SU CORRECTO FUNCIONAMIENTO.</t>
  </si>
  <si>
    <t xml:space="preserve">         SUMINISTRO E INSTALACION DE REFRIGERDOR DE PUERTA DE VIDRIO, GABINETE DE COLOR BLANCO, 4 PARRILLAS AJUSTABLES DE ALAMBRE REFORZADO PINTADO EN BLANCO, CONTROL DIGITAL INTELIGENTE DE TEMPERATURA DESDE EL EXTERIOR CON MODO ECO, ILUMINACION LED, PARRILLA FRONTAL PLASTICA DE LARGA DURACION, PUERTA DE DOBLE VIDRIO CON GAS ARGON Y PELICULA LOW-E, CAPACIDAD 11.6 PIES CUBICOS, 1/6 HP, 3.4 Kw/24 HR, MEDIDAS DE 62 X 58 X 180 CM, MODELO VR12, MARCA IMBERA O SIMILAR. INCLUYE: MATERIAL, HERRAMIENTA, EQUIPO, MANO DE OBRA Y TODO LO NECESARIO PARA SU CORRECTO FUNCIONAMIENTO.</t>
  </si>
  <si>
    <t xml:space="preserve">         SUMINISTRO E INSTALACION DE CREDENZA PARA TV, SUPERFICIE LAMINADA, BORDES DE PVC RESISTENTES A IMPACTOS, 4 CAJONES PARA ALMACENAMIENTO, 4 CAJONES Y GABINETE PARA ALMACENAMIENTO CON CHAPA. DIMENSIONES DE 68" X 22" X 30'', MODELO H-8224, MARCA ULINE O SIMILAR. INCLUYE: MATERIAL, HERRAMIENTA, EQUIPO, MANO DE OBRA Y TODO LO NECESARIO PARA SU CORRECTO FUNCIONAMIENTO.</t>
  </si>
  <si>
    <t xml:space="preserve">         SUMINISTRO E INSTALACION DE COMPUTADORA ALL IN ONE LENOVO IDEACENTRE A340-24IGM, MODELO F0E7005XLD, COLOR NEGRO, PANTALLA DE 23.8'' (FULL HD, 1920 X 1080P, TECNOLOGIA IPS, CON SOPORTE TUBULAR) / SIN TOUCH, PROCESADOR INTEL CELERON J4025, RAM 4GB, DISCO DURO DE 1TB, SISTEMA OPERATIVO WINDOWS 10, INTEL UHD 600, MARCA LENOVO O SIMILAR. INCLUYE: MATERIAL, HERRAMIENTA, EQUIPO, MANO DE OBRA Y TODO LO NECESARIO PARA SU CORRECTO FUNCIONAMIENTO.</t>
  </si>
  <si>
    <t xml:space="preserve">         SUMINISTRO E INSTALACION DE ESCRITORIO DE RECEPCION DE COLECCION URBANA, MOSTRADOR DE 42'' DE ALTURA, 72'' DE LARGO Y 78'' DE ANCHO, CUBIERTA DE LAMINA DE 1'' DE GROSOR CON MOSTRADOR ALTO DE PRIVACIDAD, ARMAZON RESISTENTE DE ACERO CON PATAS TUBULARES COMPLETAMENTE CERRADO. MODELO H-9753 MARCA ULINE O SIMILAR. INCLUYE: MATERIAL, HERRAMIENTA, EQUIPO, MANO DE OBRA Y TODO LO NECESARIO PARA SU CORRECTO FUNCIONAMIENTO.</t>
  </si>
  <si>
    <t xml:space="preserve">         SUMINISTRO E INSTALACION DE ESCRITORIO EN L MODELO NOVA, OFFICEMAX, COLOR NEGRO, FABRICADO CON ESTRUCTURA METALICA COLOR NEGRO Y MDF COLOR NATURAL, CON CAPACIDAD DE CARGA DE 35 KG, CON ARCHIVERO DE 2 CAJONES, DIMENSIONES DE 76 X 160 X 128 CM, O SIMILAR. INCLUYE: MATERIAL, HERRAMIENTA, EQUIPO, MANO DE OBRA Y TODO LO NECESARIO PARA SU CORRECTO FUNCIONAMIENTO.</t>
  </si>
  <si>
    <t xml:space="preserve">         SUMINISTRO E INSTALACION DE MESA DE COMEDOR CHOCAMAN-NOGAL Y 6 SILLAS REPLICA EAMES NOGAL COLOR NEGRO, CON CUBIERA EN MDF CON FOLIO DE PAPEL, SILLAS DE POLIPROPILENO CON PATAS DE MADERA. DIMENSIONES DE MESA DE 160 CM DE LARGO X 75 CM DE ANCHO X 85 CM DE ALTURA. MARCA GAIA O SIMILAR. INCLUYE: MATERIAL, HERRAMIENTA, EQUIPO, MANO DE OBRA Y TODO LO NECESARIO PARA SU CORRECTO FUNCIONAMIENTO.</t>
  </si>
  <si>
    <t xml:space="preserve">         SUMINISTRO E INSTALACION DE MESA PARA JUNTAS, CUBIERTA LAMINADA BLANCA DE 1'' DE GROSOR CON BORDES DE PVC RESISTENTES A IMPACTOS, PATAS CON ACABADO PULVIRREVESTIDO NEGRO, ALTURA DE 30'', DIMENSIONES DE 38'' (LADO MENOR), 48'' (LADO MAYOR), 96'' DE LARGO. MODELO H-8263 MARCA ULINE O SIMILAR. INCLUYE: MATERIAL, HERRAMIENTA, EQUIPO, MANO DE OBRA Y TODO LO NECESARIO PARA SU CORRECTO FUNCIONAMIENTO.</t>
  </si>
  <si>
    <t xml:space="preserve">         SUMINISTRO E INSTALACION DE MESA PARA TRABAJO EN EQUIPO, ESTACION DE TRABAJO DOBLE DE CUBIERTA LAMINADA BLANCA DE 1'' DE GROSOR CON BORDES DE PVC RESISTENTES A IMPACTOS, ALTURA DE 30'', PATAS EN FORMA DE TRAPECIO CON ACABADO PULVIRREVESTIDO NEGRO, PATAS DE NIVELACION QUE EVITAN QUE SE TAMBALEEN, PANEL DE PRIVACIDAD TRANSLUCIDO DE DIMENSIONES 60" X 60", MODELO: H-7787, MARCA ULINE O SIMILAR. INCLUYE: MATERIAL, HERRAMIENTA, EQUIPO, MANO DE OBRA Y TODO LO NECESARIO PARA SU CORRECTO FUNCIONAMIENTO.</t>
  </si>
  <si>
    <t xml:space="preserve">         SUMINISTRO E INSTALACION DE BANCA DE ESPERA AIRPORT DE 5 PLAZAS TECHNO CON ASIENTO Y RESPALDO RABRICADO EN LAMINA DE ACERO TROQUELADA PERFORADA, CALIBRE 16 CON DESCANBRAZOS EN LOS COSTADOS, ACABADO EN PINTURA EPOXICA COLOR PLATA, PATAS Y BASE DE LAS PATAS EN LAMINA DE ACERO CROMADO, MEDIDAS: ANCHO 2.87 MTS, FONDO 0.66 MTS Y ALTURA DE 0.80 MTS, MARCA AMBIANT O SIMILAR. INCLUYE: MATERIAL, HERRAMIENTA, EQUIPO, MANO DE OBRA Y TODO LO NECESARIO PARA SU CORRECTO FUNCIONAMIENTO.</t>
  </si>
  <si>
    <t xml:space="preserve">         SUMINISTRO E INSTALACION DE BANCA DE ESPERA AIRPORT DE 3 PLAZAS TECHNO CON ASIENTO Y RESPALDO RABRICADO EN LAMINA DE ACERO TROQUELADA PERFORADA, CALIBRE 16 CON DESCANBRAZOS EN LOS COSTADOS, ACABADO EN PINTURA EPOXICA COLOR PLATA, PATAS Y BASE DE LAS PATAS EN LAMINA DE ACERO CROMADO, MEDIDAS: ANCHO 1.77 MTS, FONDO 0.66 MTS, Y ALTURA DE 0.80 MTS, MARCA AMBIANT O SIMILAR. INCLUYE: MATERIAL, HERRAMIENTA, EQUIPO, MANO DE OBRA Y TODO LO NECESARIO PARA SU CORRECTO FUNCIONAMIENTO.</t>
  </si>
  <si>
    <t xml:space="preserve">         SUMINISTRO E INSTALACION DE SILLA ESTIBABLES DE PLASTICO CON RESPALDO DE PLASTICO CONTORNEADO Y ASIENTO CON BORDE EN CASCADA, CLIPS DE CONEXION, ARMAZON DE ACERO CROMADO, MEDIDAS DE 18" X 17'' COLOR NEGRO, MODELO: H-5678 MARCA ULINE O SIMILAR. INCLUYE: MATERIAL, HERRAMIENTA, EQUIPO, MANO DE OBRA Y TODO LO NECESARIO PARA SU CORRECTO FUNCIONAMIENTO.</t>
  </si>
  <si>
    <t xml:space="preserve">         SUMINISTRO E INSTALACION DE BANCO MOVIL, ASIENTO DE POLIURETANO DE ALTO AJUSTABLE GIRA 360°, CINCO PATAS CON RUEDAS GIRATORIAS DE 2'', DIMENSIONES DE 14'' DE DIAMETRO DEL ASIENTO, ALTO AJUSTABLE DE 18-25-1/2'', MODELO H-4831, ESTANDAR, MARCA ULINE O SIMILAR. INCLUYE: MATERIAL, HERRAMIENTA, EQUIPO, MANO DE OBRA Y TODO LO NECESARIO PARA SU CORRECTO FUNCIONAMIENTO.</t>
  </si>
  <si>
    <t xml:space="preserve">         SUMINISTRO E INSTALACION DE SILLA EJECUTIVA, RESPALDO DE MALLA (AJUSTABLE), DESCANSABRAZOS DE PLASTICO (FIJOS), ASIENTO ACOLCHADO TAPIZADO EN MESH, ALTURA AJUSTABLE, SEGURO DE INCLINACION Y ESTRELLA DE 5 PUNTAS CON RUEDAS, COLOR NEGRO, MEDIDAS 106 CM DE ALTURA, 60 CM DE ANCHO Y 62 CM DE PROFUNDIDAD, MODELO EM86802-3 MARCA OFFICE DESIGNS LYON O SIMILAR. INCLUYE: MATERIAL, HERRAMIENTA, EQUIPO, MANO DE OBRA Y TODO LO NECESARIO PARA SU CORRECTO FUNCIONAMIENTO.</t>
  </si>
  <si>
    <t xml:space="preserve">         SUMINISTRO Y COLOCACIÓN DE COLADERA DE PISO MARCA HELVEX, MODELO NO. 24. INCLUYE: COLOCACIÓN EN PISO, RECIBIMIENTO DE MORTERO CEMENTO ARENA PROP. 1:4, BOQUILLAS DE CEMENTO BLANCO, PROTECCIÓN HASTA TERMINAR LA OBRA, MATERIALES, MANO DE OBRA, LIMPIEZA, HERRAMIENTA, EQUIPO. INCLUYE: MATERIAL, HERRAMIENTA, EQUIPO, MANO DE OBRA Y TODO LO NECESARIO PARA SU CORRECTO FUNCIONAMIENTO.</t>
  </si>
  <si>
    <t xml:space="preserve">         SUMINISTRO Y COLOCACION DE REGADERA DE 2" CON BRAZO Y CHAPETON, MARCA FOSET BASIC, MODELO R-400. INCLUYE: MATERIAL, HERRAMIENTA, EQUIPO, MANO DE OBRA Y TODO LO NECESARIO PARA SU CORRECTO FUNCIONAMIENTO.</t>
  </si>
  <si>
    <t xml:space="preserve">         SUMINISTRO E INSTALACIÓN DE LLAVE DE BRONCE PARA JARDÍN TIPO MANGUERA DE 13 MM DE DIÁMETRO. INCLUYE: MATERIAL, HERRAMIENTA, EQUIPO, MANO DE OBRA Y TODO LO NECESARIO PARA SU CORRECTO FUNCIONAMIENTO.</t>
  </si>
  <si>
    <t xml:space="preserve">      SEÑALETICA</t>
  </si>
  <si>
    <t xml:space="preserve">         SUMINISTRO E INSTALACION DE LETRERO DE INFORMACION, QUE INDICA "SANITARIOS HOMBRES"  DE 22.5 CMS X 15 CMS, MARCA HY-KO, MOD: 20906, O SIMILAR, ESQUINAS REDONDEADAS,. INCLUYE: MATERIAL, HERRAMIENTA, EQUIPO, MANO DE OBRA Y TODO LO NECESARIO PARA SU CORRECTO FUNCIONAMIENTO.</t>
  </si>
  <si>
    <t xml:space="preserve">         SUMINISTRO E INSTALACION DE LETRERO DE INFORMACION, QUE INDICA "SANITARIOS MUJERES"  DE 22.5 CMS X 15.0 CMS, MARCA HY-KO, MOD: 20920, O SIMILAR, ESQUINAS REDONDEADAS. INCLUYE: MATERIAL, HERRAMIENTA, EQUIPO, MANO DE OBRA Y TODO LO NECESARIO PARA SU CORRECTO FUNCIONAMIENTO.</t>
  </si>
  <si>
    <t xml:space="preserve">         SUMINISTRO E INSTALACION DE LETRERO DE INFORMACION, QUE INDICA "SANITARIOS"  DE 22.5 CMS X 15.0 CMS,  MARCA HY-KO, MOD: 20920, O SIMILAR, ESQUINAS REDONDEADAS. INCLUYE: MATERIAL, HERRAMIENTA, EQUIPO, MANO DE OBRA Y TODO LO NECESARIO PARA SU CORRECTO FUNCIONAMIENTO.</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</si>
  <si>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</si>
  <si>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</si>
  <si>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3006012-C</t>
  </si>
  <si>
    <t>TOMA</t>
  </si>
  <si>
    <t xml:space="preserve">      JARDINERIA</t>
  </si>
  <si>
    <t xml:space="preserve">         SUMINISTRO Y SEMBRADO DE ZACATE PIRAMIDAL PARA JARDINERIA, INCLUYE: FERTILIZANTE, ABONO, RIEGO DIARIO DURANTE SU ADAPTACION, MATERIAL, HERRAMIENTA, EQUIPO, MANO DE OBRA Y TODO LO NECESARIO PARA SU CORRECTO FUNCIONAMIENTO. VER PLANO 001-JYM-02</t>
  </si>
  <si>
    <t xml:space="preserve">         SUMINISTRO Y SEMBRADO DE JUNCO PARA JARDINERIA, INCLUYE: FERTILIZANTE, ABONO, RIEGO DIARIO DURANTE SU ADAPTACION, MATERIAL, HERRAMIENTA, EQUIPO, MANO DE OBRA Y TODO LO NECESARIO PARA SU CORRECTO FUNCIONAMIENTO.VER PLANO 001-JYM-02</t>
  </si>
  <si>
    <t xml:space="preserve">         SUMINISTRO Y SEMBRADO DE ARBOL TIPO CRESPON PARA JARDINERIA, INCLUYE: FERTILIZANTE, ABONO, RIEGO DIARIO DURANTE SU ADAPTACION, MATERIAL, HERRAMIENTA, EQUIPO, MANO DE OBRA Y TODO LO NECESARIO PARA SU CORRECTO FUNCIONAMIENTO.VER PLANO 001-JYM-02</t>
  </si>
  <si>
    <t xml:space="preserve">         SUMINISTRO Y SEMBRADO DE ARBOLES TIPO ENCINO ROBLE DE 6.00 M. DE ALTURA TRONCO 4" DE DIAMETRO PARA JARDINERIA, FERTILIZANTE, ABONO Y RIEGO DIARIO DURANTE SU ADAPTACION, INCLUYE: MATERIAL, HERRAMIENTA Y MANO DE OBRA. VER PLANO 001-JYM-02</t>
  </si>
  <si>
    <t xml:space="preserve">         SUMINISTRO Y SEMBRADO DE ARBOLES TIPO ENCINO ROJO DE 6.00 M. DE ALTURA TRONCO 4" DE DIAMETRO PARA JARDINERIA, FERTILIZANTE, ABONO Y RIEGO DIARIO DURANTE SU ADAPTACION, INCLUYE: MATERIAL, HERRAMIENTA Y MANO DE OBRA. VER PLANO 001-JYM-02</t>
  </si>
  <si>
    <t xml:space="preserve">         SUMINISTRO E INSTALACION DE BANCA MINIMALISTA MODELO KAMPIA-B MARCA OPTICRETOS O SIMILAR, DIMENCIONES DE 2.00 X 0.45 X 0.40 M DE ALTURA. INCLUYE: FLETE, CONCRETO F'c =150 KG/CM2 PARA SU FIJACIÓN, HERRAMIENTA, EQUIPO, MANO DE OBRA Y TODO LO NECESARIO PARA SU CORRECTO FUNCIONAMIENTO. VER PLANO 001-JYM-02</t>
  </si>
  <si>
    <t xml:space="preserve">         SUMINISTRO E INSTALACION DE MESA DE AJEDREZ DE CONCRETO ARQUITECTONICO, MEDIDAS TOTALES DE 0.90 X 2.76 (INCLUYE 2 BANCAS Y 1 MESA). INCLUYE: FLETE, CONCRETO F'c = 150 KG/CM2 PARA SU FIJACIÓN, HERRAMIENTA, EQUIPO, MANO DE OBRA Y TODO LO NECESARIO PARA SU CORRECTO FUNCIONAMIENTO. VER PLANO 001-JYM-02</t>
  </si>
  <si>
    <t xml:space="preserve">         SUMINISTRO Y SEMBRADO DE CESPED PARA JARDINERIA, INCLUYE: FERTILIZANTE, ABONO, RIEGO DIARIO DURANTE SU ADAPTACION, MATERIAL, HERRAMIENTA, EQUIPO, MANO DE OBRA Y TODO LO NECESARIO PARA SU CORRECTO FUNCIONAMIENTO. VER PLANO 001-JYM-02</t>
  </si>
  <si>
    <t xml:space="preserve">         SUMINISTRO Y COLOCACION DE GRAVA CANTO RODADO DE 3/4" A FINOS EN CAPAS DE 10 CM DE ESPESOR, INCLUYE: ACARREO, FLETES, COLOCACION, MATERIAL, MANO DE OBRA, HERRAMIENTAS, EQUIPO Y TODO LO NECESARIO PARA SU CORRECTO FUNCIONAMIENTO. VER PLANO 001-JYM-02</t>
  </si>
  <si>
    <t xml:space="preserve">         SUMINISTRO Y COLOCACION DE TEZONTLE NEGRO PISUMMA EN CAPAS DE 10 CM DE ESPESOR, INCLUYE: ACARREO, FLETES, COLOCACION, MATERIAL, MANO DE OBRA, HERRAMIENTAS, EQUIPO Y TODO LO NECESARIO PARA SU CORRECTO FUNCIONAMIENTO. VER PLANO 001-JYM-02</t>
  </si>
  <si>
    <t xml:space="preserve">         SUMINISTRO Y COLOCACION DE NIÑA EN BARCO, INCLUYE: ACARREO, FLETES, COLOCACION, MATERIAL, MANO DE OBRA, HERRAMIENTAS, EQUIPO Y TODO LO NECESARIO PARA SU CORRECTO FUNCIONAMIENTO. VER PLANO 001-JYM-02</t>
  </si>
  <si>
    <t xml:space="preserve">         SUMINISTRO Y SEMBRADO DE PAMPAGRASS PARA JARDINERIA, INCLUYE: FERTILIZANTE, ABONO, RIEGO DIARIO DURANTE SU ADAPTACION, MATERIAL, HERRAMIENTA, EQUIPO, MANO DE OBRA Y TODO LO NECESARIO PARA SU CORRECTO FUNCIONAMIENTO. VER PLANO 001-JYM-02</t>
  </si>
  <si>
    <t xml:space="preserve">         SUMINISTRO Y SEMBRADO DE ZACATON PARA JARDINERIA, INCLUYE: FERTILIZANTE, ABONO, RIEGO DIARIO DURANTE SU ADAPTACION, MATERIAL, HERRAMIENTA, EQUIPO, MANO DE OBRA Y TODO LO NECESARIO PARA SU CORRECTO FUNCIONAMIENTO. VER PLANO 001-JYM-02</t>
  </si>
  <si>
    <t xml:space="preserve">         SUMINISTRO Y SEMBRADO DE AGAVE PARA JARDINERIA,, INCLUYE: FERTILIZANTE, ABONO, RIEGO DIARIO DURANTE SU ADAPTACION, MATERIAL, HERRAMIENTA, EQUIPO, MANO DE OBRA Y TODO LO NECESARIO PARA SU CORRECTO FUNCIONAMIENTO. VER PLANO 001-JYM-02</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</si>
  <si>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</si>
  <si>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</si>
  <si>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</si>
  <si>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      LIMPIEZA</t>
  </si>
  <si>
    <t xml:space="preserve">   PLATAFORMA</t>
  </si>
  <si>
    <t>3001004-B</t>
  </si>
  <si>
    <t>4001050-A</t>
  </si>
  <si>
    <t xml:space="preserve">      TERRACERIAS (PLATAFORMAS EN EDIFICIO)</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</si>
  <si>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</si>
  <si>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EXCAVACION PARA APERTURA DE CAJA, EN MATERIAL TIPO C, INCLUYE: EQUIPO, HERRAMIENTA Y MANO DE OBRA.</t>
  </si>
  <si>
    <t>3002004-C</t>
  </si>
  <si>
    <t xml:space="preserve">         TERRAPLEN CON MATERIAL DE BANCO TIPO CALICHE, INCLUYE: MATERIAL, HUMEDECIDO DE MATERIAL, COMPACTACION AL 90 % DE LA PRUEBA PROCTOR EN CAPAS NO MAYORES DE 20 CM, MANO DE OBRA, EQUIPO, HERRAMIENTA Y TODO LO NECESARIO PARA SU CORRECTA EJECUCION.</t>
  </si>
  <si>
    <t xml:space="preserve">         SUMINISTRO Y APLICACION DE FUMIGACION ANTITERMITA A BASE DE DRAGNET PERMETRINA O SIMILAR. INCLUYE: MATERIALES, MANO DE OBRA, ACARREOS, FLETES, DESPERDICIOS, HERRAMIENTA, EQUIPO Y TODO LO NECESARIO PARA SU CORRECTO FUNCIONAMIENTO.</t>
  </si>
  <si>
    <t>3003008-A</t>
  </si>
  <si>
    <t xml:space="preserve">         SUMINISTRO Y COLOCACION DE POLIETILENO HULE NEGRO CALIBRE 400, INCLUYE: TRASLAPES, PLIEGUES, CORTES, HERRAMIENTA Y MANO DE OBRA.</t>
  </si>
  <si>
    <t xml:space="preserve">         CONSTRUCCION DE LOSA DE CIMENTACION DE 10 CM, DE ESPESOR, CON CONCRETO HIDRAULICO F'c = 200 KG/CM2, ARMADO SUPERIOR CON MALLA ELECTROSOLDADA 6,6 / 6-6, INCLUYE; MATERIALES, ACARREOS, JUNTAS DE CONSTRUCCION, Y JUNTAS DE EXPANSION, HERRAMIENTAS, FLETES, MANO DE OBRA, EQUIPO Y TODO LO NECESARIO PARA SU CORRECTO FUNCIONAMIENTO.</t>
  </si>
  <si>
    <t xml:space="preserve">      ESTRUCTURA</t>
  </si>
  <si>
    <t xml:space="preserve">         SUMINISTRO E INSTALACION DE VARILLA INTEGRAL KA, PARA REFUERZO EN MUROS DE BLOCK, CON VARILLA #3, COLADA CON MORTERO PROPORCION 1:3, CON ALTURA PROMEDIO DE 4.19 MTS, INCLUYE; MATERIALES, MANO DE OBRA, HERRAMIENTAS, FLETES, ACARREOS, CORTES, DESPERDICIOS, EQUIPO Y TODO LO NECESARIO PARA SU CORRECTO FUNCIONAMIENTO.</t>
  </si>
  <si>
    <t xml:space="preserve">         CONSTRUCCION DE LOSA DE VIGUETAS, ALIGERADA CON CASETON DE POLIESTIRENO O CONCRETO LIGERO, EN SISTEMA DE 15+5 CM, UTILIZANDO VIGUETA DE ALMA ABIERTA O VIGUETA PRETENSADA MODELO DE ACUERDO A RECOMENDACIONES DEL FABRICANTE, APUNTALADA SEGUN ESPECIFICACION DEL FABRICANTE. CON CONCRETO HIDRAULICO F'c = 200 KG/CM2, INCLUYE: MATERIALES, EQUIPO, HERRAMIENTA, MANO DE OBRA, ACARREOS, DESPERDICIOS, CIMBRA, REFUERZO CON MALLA ELECTROSOLDADA 6,6-8/8, COLADO, DESCRIMBRADO, Y TODO LO NECESARIO PARA SU CORRECTO FUNCIONAMIENTO.</t>
  </si>
  <si>
    <t xml:space="preserve">         CONSTRUCCION DE LOSA SOLIDA DE 16 CMS, DE ESPESOR, PARA INSTALACION DE AIRES CENTRALES, ARMADA CON VAR. #4 @ 20CMS, EN AMBAS DIRECCIONES EN LECHO INFERIOR Y MALLA ELECTROSOLDADA 6,6 / 8-8 EN LECHO SUPERIOR, CON CONCRETO F'c = 200 KG/CM2, BASTONES DE 45 CMS,  PARA ANCLAJE EN PERIMETRO, INCLUYE: MATERIALES, EQUIPO, HERRAMIENTA, MANO DE OBRA, ACARREOS, DESPERDICIOS, CIMBRA COMUN, COLADO, DESCRIMBRADO Y TODO LO NECESARIO PARA SU CORRECTO FUNCIONAMIENTO.</t>
  </si>
  <si>
    <t xml:space="preserve">         CONSTRUCCION DE LOSA SOLIDA DE 16 CM DE ESPESOR, TIPO LO-01, ARMADA CON VAR. #3 @ 15 CM EN AMBAS DIRECCIONES, PARA VOLADO EN LOSA, CON CONCRETO HIDRAULICO F'c = 200 KG/CM2, CON PARRILLA INFERIOR Y SUPERIOR, VASTONES DE 1.20 MTS, PARA ANCLAJE A VIGUETAS Y TUINO METALICO DE 1" PARA FORMACION DE GOTERON EN BORDE DE LOSA. INCLUYE: MATERIALES, EQUIPO, HERRAMIENTA, MANO DE OBRA, ACARREOS, DESPERDICIOS, CIMBRA COMUN, COLADO, DESCRIMBRADO Y TODO LO NECESARIO PARA SU CORRECTO FUNCIONAMIENTO.</t>
  </si>
  <si>
    <t xml:space="preserve">         CONSTRUCCION DE VIGA V-01 (PLANA) EN LOSA DE AZOTEA, DE 15 X 16 CMS, DE CONCRETO F'c = 200 KG/CM2, ARMADA CON 2 VS #4 EN PARTE SUPERIOR Y 2 VS #4 EN PARTE INFERIOR, ESTIBOS DE VAR. #3 A CADA 5 CMS, INCLUYE: MATERIALES, MANO DE OBRA, ACARREOS, FLETES, DESPERDICIOS, CIMBRA COMUN, COLADO, DESCIMBRADO Y TODO LO NECESARIO PARA SU CORRECTO FUNCIONAMIENTO.</t>
  </si>
  <si>
    <t xml:space="preserve">         CONSTRUCCION DE VIGA V-02 (ELEVADA) EN LOSA DE AZOTEA, DE 15 X 36 CMS, DE CONCRETO F'c = 200 KG/CM2, ARMADA CON 2 VS #4 EN PARTE INFERIOR Y 3 VS #5 EN PARTE SUPERIOR, ESTRIBOS DE VAR. #3 A CADA 15 CMS, INCLUYE: MATERIALES, MANO DE OBRA, ACARREOS, FLETES, DESPERDICIOS, CIMBRA COMUN, COLADO, DESCIMBRADO Y TODO LO NECESARIO PARA SU CORRECTO FUNCIONAMIENTO.</t>
  </si>
  <si>
    <t xml:space="preserve">         CONSTRUCCION DE VIGA V-03 (COLGADA) EN LOSA DE AZOTEA, DE 15 X 36 CMS, DE CONCRETO F'c = 200 KG/CM2, ARMADA CON 2 VS #5 EN PARTE INFERIOR Y 2 VS #5 EN PARTE SUPERIOR, ESTRIBOS DE VAR. #3 A CADA 15 CMS, INCLUYE: MATERIALES, MANO DE OBRA, ACARREOS, FLETES, DESPERDICIOS, CIMBRA COMUN, COLADO, DESCIMBRADO Y TODO LO NECESARIO PARA SU CORRECTO FUNCIONAMIENTO.</t>
  </si>
  <si>
    <t xml:space="preserve">         CONSTRUCCION DE VIGA V-04 (PLANA) EN LOSA DE AZOTEA, DE 20 X 16 CMS, DE CONCRETO F'c= 200 KG/CM2, ARMADA CON 2 VS #5 EN PARTE INFERIOR Y 2 VS #5 EN PARTE SUPERIOR, ESTRIBOS DE VAR. #3 A CADA 5 CM. INCLUYE: MATERIALES, MANO DE OBRA, ACARREOS, FLETES, DESPERDICIOS, CIMBRA COMUN, COLADO, DESCIMBRADO Y TODO LO NECESARIO PARA SU CORRECTO FUNCIONAMIENTO.</t>
  </si>
  <si>
    <t xml:space="preserve">         CONSTRUCCION DE VIGA V-05 (PLANA) EN LOSA DE AZOTEA, DE 25 X 16 CMS, DE CONCRETO F'c = 200 KG/CM2, ARMADA CON 3 VS #5 EN PARTE INFERIOR  Y 3 VS #5 EN PARTE SUPERIOR, ESTRIBOS DE VAR. #3 A CADA 5 CMS, INCLUYE: MATERIALES, MANO DE OBRA, ACARREOS, FLETES, DESPERDICIOS, CIMBRA COMUN, COLADO, DESCIMBRADO Y TODO LO NECESARIO PARA SU CORRECTO FUNCIONAMIENTO.</t>
  </si>
  <si>
    <t xml:space="preserve">         CONSTRUCCION DE VIGA V-06 (PLANA) EN LOSA DE AZOTEA, DE 30 X 16 CMS, DE CONCRETO F'c = 200 KG/CM2, ARMADA CON 3 VS #3 EN PARTE INFERIOR Y 3 VS #3 EN PARTE SUPERIOR, ESTRIBOS DE VAR. #3 A CADA 5 CMS, INCLUYE: MATERIALES, MANO DE OBRA, ACARREOS, FLETES, DESPERDICIOS, CIMBRA COMUN, COLADO, DESCIMBRADO Y TODO LO NECESARIO PARA SU CORRECTO FUNCIONAMIENTO.</t>
  </si>
  <si>
    <t xml:space="preserve">         CONSTRUCCION DE VIGA V-07 (COLGADA) EN LOSA DE AZOTEA, DE 15 X 56 CMS, DE CONCRETO F'c = 200 KG/CM2, ARMADA CON 4 VS #4 EN PARTE INFERIOR Y 2 VS #4 EN PARTE SUPERIOR, ESTRIBOS DE VAR. #3 A CADA 15 CMS, INCLUYE: MATERIALES, MANO DE OBRA, ACARREOS, FLETES, DESPERDICIOS, CIMBRA COMUN, COLADO, DESCIMBRADO Y TODO LO NECESARIO PARA SU CORRECTO FUNCIONAMIENTO.</t>
  </si>
  <si>
    <t xml:space="preserve">         CONSTRUCCION DE VIGA V-07 (COLGADA) EN LOSA DE AZOTEA, DE 20 X 56 CMS, DE CONCRETO F'c = 200 KG/CM2, ARMADA CON 4 VS #4 EN PARTE INFERIOR Y 2 VS #4 EN PARTE SUPERIOR, ESTRIBOS DE VAR. #3 A CADA 15 CMS, INCLUYE: MATERIALES, MANO DE OBRA, ACARREOS, FLETES, DESPERDICIOS, CIMBRA COMUN, COLADO, DESCIMBRADO Y TODO LO NECESARIO PARA SU CORRECTO FUNCIONAMIENTO.</t>
  </si>
  <si>
    <t xml:space="preserve">         CONSTRUCCION DE VIGA V-08 (ELEVADA) EN LOSA DE AZOTEA, DE 15 X 36 CMS, DE CONCRETO F'c = 200 KG/CM2, ARMADA CON 4 VS #5 EN PARTE INFERIOR Y 2 VS #4 EN PARTE SUPERIOR, ESTRIBOS DE VAR. #3 A CADA 15 CM. INCLUYE: MATERIALES, MANO DE OBRA, ACARREOS, FLETES, DESPERDICIOS, CIMBRA COMUN, COLADO, DESCIMBRADO Y TODO LO NECESARIO PARA SU CORRECTO FUNCIONAMIENTO.</t>
  </si>
  <si>
    <t xml:space="preserve">         CONSTRUCCION DE VIGA V-09 (PLANA) EN LOSA DE AZOTEA, DE 50 X 16 CMS, DE CONCRETO F'c = 200 KG/CM2, ARMADA CON 8 VS #6 EN PARTE INFERIOR Y 5 VS #5 EN PARTE SUPERIOR, ESTRIBOS DE VAR. #3 A CADA 5 CMS, INCLUYE: MATERIALES, MANO DE OBRA, ACARREOS, FLETES, DESPERDICIOS, CIMBRA COMUN, COLADO, DESCIMBRADO Y TODO LO NECESARIO PARA SU CORRECTO FUNCIONAMIENTO.</t>
  </si>
  <si>
    <t xml:space="preserve">         CONSTRUCCION DE VIGA V-10 (ELEVADA) EN LOSA DE AZOTEA, DE 15 X 56 CMS, DE CONCRETO F'c = 200 KG/CM2, ARMADA CON 4 VS #6 EN PARTE INFERIOR Y 2 VS #5 EN PARTE SUPERIOR, ESTRIBOS DE VAR. #3 A CADA 15 CMS, INCLUYE: MATERIALES, MANO DE OBRA, ACARREOS, FLETES, DESPERDICIOS, CIMBRA COMUN, COLADO, DESCIMBRADO Y TODO LO NECESARIO PARA SU CORRECTO FUNCIONAMIENTO.</t>
  </si>
  <si>
    <t xml:space="preserve">         CONSTRUCCION DE VIGA V-10 (ELEVADA) EN LOSA DE AZOTEA, DE 20 X 56 CMS, DE CONCRETO F'c = 200 KG/CM2, ARMADA CON 4 VS #6 EN PARTE INFERIOR Y 2 VS #5 EN PARTE SUPERIOR, ESTRIBOS DE VAR. #3 A CADA 15 CMS, INCLUYE: MATERIALES, MANO DE OBRA, ACARREOS, FLETES, DESPERDICIOS, CIMBRA COMUN, COLADO, DESCIMBRADO Y TODO LO NECESARIO PARA SU CORRECTO FUNCIONAMIENTO.</t>
  </si>
  <si>
    <t xml:space="preserve">         CONSTRUCCION DE VIGA V-11 (ELEVADA) EN LOSA DE AZOTEA, DE 15 X 56 CMS, DE CONCRETO F'c = 200 KG/CM2, ARMADA CON 3 VS #5 EN PARTE INFERIOR Y 4 VS #6 EN PARTE SUPERIOR, ESTRIBOS DE VAR. #3 A CADA 25 CMS, INCLUYE: MATERIALES, MANO DE OBRA, ACARREOS, FLETES, DESPERDICIOS, CIMBRA COMUN, COLADO, DESCIMBRADO Y TODO LO NECESARIO PARA SU CORRECTO FUNCIONAMIENTO.</t>
  </si>
  <si>
    <t xml:space="preserve">         CONSTRUCCION DE CERRAMIENTO DE 15 X 20 CMS, PERIMETRAL, DE CONCRETO F'c = 200 KG/CM2, ARMADO CON 2 VS #4 Y ESTRIBOS #2 A CADA 15 CMS, INCLUYE: MATERIALES, MANO DE OBRA, ACARREOS, FLETES, DESPERDICIOS, CIMBRA COMUN, COLADO, DESCIMBRADO Y TODO LO NECESARIO PARA SU CORRECTO FUNCIONAMIENTO.</t>
  </si>
  <si>
    <t xml:space="preserve">      AZOTEA Y PLUVIALES</t>
  </si>
  <si>
    <t>I-2.6.1</t>
  </si>
  <si>
    <t xml:space="preserve">         AZOTEA</t>
  </si>
  <si>
    <t xml:space="preserve">            SUMINISTRO Y COLOCACION DE ENTORTADO SOBRE LOSA DE CONCRETO, PARA DAR PENDIENTES DEL 2%, A BASE DE MORTERO CEMENTO-ARENA PROPORCION 1:5, DE 2 CMS, DE ESPESOR, INCLUYE: MATERIALES, HERRAMIENTA, EQUIPO, MANO DE OBRA Y TODO LO NECESARIO PARA SU CORRECTO FUNCIONAMIENTO.</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</si>
  <si>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SELLADO DE GRIETAS Y PUNTOS CRITICOS CON CEMENTO PLASTICO Y APLICACION DE SELLADOR, 2 MANOS DE IMPERMEABILIZANTE, COLOCACION DE LA MALLA DE REFUERZO, MATERIALES, EQUIPO, HERRAMIENTA, MANO DE OBRA Y TODO LO NECESARIO PARA SU CORRECTA INSTALACION.</t>
  </si>
  <si>
    <t xml:space="preserve">            CONSTRUCCION DE CASTILLO K1 DE 15 X 15 CM, DE CONCRETO HIDRAULICO F'c = 200 KG/CM2, ARMADO CON 4 VARS #3 Y EST. #2 @ 15 CM, INCLUYE: MATERIALES, DESPERDICIOS, ACARREOS, FLETES, CIMBRA COMUN, COLADO, DESCIMBRADO, MANO DE OBRA, EQUIPO Y TODO LO NECESARIO PARA SU CORRECTO FUNCIONAMIENTO.</t>
  </si>
  <si>
    <t xml:space="preserve">            CONSTRUCCION DE PRETIL DE BLOCK DE CONCRETO SIMPLE, HUECO, DE 15 X 20 X 40 CMS, INCLUYE; MATERIALES, ACARREOS, DESPERDICIOS, MANO DE OBRA, EQUIPO, HERRAMIENTA, ANDAMIAJE Y TODO LO NECESARIO PARA SU CORRECTO FUNCIONAMIENTO.</t>
  </si>
  <si>
    <t xml:space="preserve">            CONSTRUCCION DE PRETIL DE CELOSIA DE CONCRETO DE 15 X 10 X 45 CMS, MARCA BASALTEX MODELO CELOSIA ABOCINADA, COLOR TERRACOTA ACABADO LISO, O SIMILAR, ASENTADO CON MORTERO CEMENTO ARENA 1:3, ACABADO COMUN, INCLUYE: MATERIALES, ACARREOS, DESPERDICIOS, MANO DE OBRA, EQUIPO, HERRAMIENTA, ANDAMIAJE Y TODO LO NECESARIO PARA SU CORRECTO FUNCIONAMIENTO.</t>
  </si>
  <si>
    <t xml:space="preserve">            CONSTRUCCION DE CERRAMIENTO DE CONCRETO HIDRAULICO F´c = 150 KG/CM2, CE-01, DE 15 X 20 CM, ARMADO CON ARMEX 15 X 20-4, INCLUYE: MATERIALES, MANO DE OBRA, ACARREOS, FLETES, DESPERDICIOS, CIMBRA COMUN, COLADO, DESCRIMBRADO, ANDAMIOS, HERRAMIENTAS Y TODO LO NECESARIO PARA SU CORRECTO FUNCIONAMIENTO.</t>
  </si>
  <si>
    <t>4189251-A</t>
  </si>
  <si>
    <t xml:space="preserve">            CADENA EN PRETIL CON BLOCK TIPO "U" DE 15X20X40 ASENTADO CON MORTERO CEMENTO ARENA 1:3 ACABADO COMUN, RELLENO CON CONCRETO DE F'C=150 KG/CM2  Y REFORZADA CON 2 VRS NO 3 Y ESTRIBOS NO 2 @ 20 CM.  INCLUYE: MATERIALES, MANO DE OBRA, ACARREOS, DESPERDICIOS, HERRAMIENTA, LIMPIEZAS Y RETIRO DE SOBRANTES FUERA DE LA OBRA. A CUALQUIER ALTURA, HERRAMIENTA, MATERIALES, EQUIPO, MANO DE OBRA Y TODO LO NECESARIO PARA SU CORRECTO FUNCIONAMIENTO.</t>
  </si>
  <si>
    <t>I-2-6.2</t>
  </si>
  <si>
    <t xml:space="preserve">         PLUVIALES</t>
  </si>
  <si>
    <t xml:space="preserve">            CONSTRUCCION DE BAJADA PLUVIAL (BP-1) DE 35 X 15 CMS, A BASE DE CONCRETO F'c = 150KG/CM2, CON REVENIMIENTO DE 18 CMS, ARMADO CON VARILLA CORRUGADA DE 5/32" Ø,GRADO 6000 Y ESTIBOS CON VARILLA 5/32" Ø, @ 20 CM, INCLUYE: ACABADO DE ZARPEO Y 1 CAPA DE IMPERMEABILIZANTE PREVIO A LA APLICACION DEL SELLADOR Y PINTURA, OBRA FALSA, CIMBRADO, DESCIMBRADO, HERRAMIENTA, MATERIALES, EQUIPO, MANO DE OBRA Y TODO LO NECESARIO PARA SU CORRECTO FUNCIONAMIENTO.</t>
  </si>
  <si>
    <t xml:space="preserve">            FABRICACION DE PRETIL BAJANTE DE AGUA PLUVIAL (BP-2), COLADERA DE AZOTEA DE FIERRO FUNDIDO, GARGOLA DE CONCRETO SECCION RECTANGULAR DE 0.15 DE ANCHO X 0.25 MTS, DE ALTURA Y CADENA PULIDA NEGRA, ELABORADA CON ACERO AL CARBON, FORMADA EN FRIO Y ELECTRO SOLDADA CAL. 5/16'' Ø, INCLUYE: ANCLAJE CON VARILLA DE 3/8" Ø, MATERIAL, HERRAMIENTA, EQUIPO, MANO DE OBRA Y TODO LO NECESARIO PARA SU CORRECTO FUNCIONAMIENTO.</t>
  </si>
  <si>
    <t>I-2-6.3</t>
  </si>
  <si>
    <t xml:space="preserve">         REGISTROS PLUVIALES</t>
  </si>
  <si>
    <t xml:space="preserve">            CONSTRUCCION DE REGISTRO PLUVIAL, CAPTADOR, DE CONCRETO F'c = 150 KG/CM2, ARMADO CON VRS. 3/8" Ø, @ 20 CMS, EN AMBOS SENTIDOS, DE 0.80 X 0.70 X 0.60 MTS, DE PROFUNDIDAD, CHAFLAN DE CONCRETO F´c = 150 KG/CM2, EN PERIMETRO INFERIOR INTERIOR, INCLUYE: REJILLA METALICA A BASE DE SOLERA DE 1-1/8", PARA EVITAR FILTRACION DE BASURA, RELLENO DE PIEDRA BOLA DE 2" A 4" Ø, Y UNA CAMA DE 0.30 MTS, DE ESPESOR, DE GRAVA TRITURADA 3/4'', MATERIALES, MANO DE OBRA, ACARREOS, FLETES, DESPERDICIOS, CIMBRA COMUN, COLADO, DESCRIMBRADO, ANDAMIOS, HERRAMIENTAS Y TODO LO NECESARIO PARA SU CORRECTO FUNCIONAMIENTO.</t>
  </si>
  <si>
    <t xml:space="preserve">            CONSTRUCCION DE REGISTRO PLUVIAL, CAPTADOR, DE CONCRETO F'c = 150 KG/CM2, ARMADO CON VRS. 3/8" Ø, @ 20 CMS, EN AMBOS SENTIDOS, DE 0.80 X 0.60 X 0.60 MTS, DE PROFUNDIDAD, CHAFLAN DE CONCRETO F´c = 150 KG/CM2, EN PERIMETRO INFERIOR INTERIOR, INCLUYE: REJILLA METALICA A BASE DE SOLERA DE 1-1/8", PARA EVITAR FILTRACION DE BASURA, RELLENO DE PIEDRA BOLA DE 2" A 4" Ø, Y UNA CAMA DE 0.30 MTS, DE ESPESOR, DE GRAVA TRITURADA 3/4'', MATERIALES, MANO DE OBRA, ACARREOS, FLETES, DESPERDICIOS, CIMBRA COMUN, COLADO, DESCRIMBRADO, ANDAMIOS, HERRAMIENTAS Y TODO LO NECESARIO PARA SU CORRECTO FUNCIONAMIENTO.</t>
  </si>
  <si>
    <t>4013185-A</t>
  </si>
  <si>
    <t xml:space="preserve">            SUMINISTRO E INSTALACION DE TUBO DE PVC SANITARIO DE 100 MM (4" Ø) MARCA AMANCO O SIMILAR, PARA BAJANTES PLUVIALES, INCLUYE: MATERIAL, HERRAMIENTA, EQUIPO, MANO DE OBRA, CORTES, DESPERDICIOS Y TODO LO NECESARIO PARA SU CORRECTO FUNCIONAMIENTO.</t>
  </si>
  <si>
    <t xml:space="preserve">            EXCAVACION CON EQUIPO PARA ZANJAS EN CUALQUIER TIPO DE MATERIAL Y A CUALQUIER PROFUNDIDAD, INCLUYE: EQUIPO, HERRAMIENTA Y MANO DE OBRA NECESARIA PARA LA CORRECTA EJECUCION DE LOS TRABAJOS.</t>
  </si>
  <si>
    <t xml:space="preserve">            CARGA MECÁNICA Y ACARREO EN CAMIÓN DEL MATERIAL PRODUCTO DE CORTE A TIRO LIBRE FUERA DE LA OBRA, VOLUMEN MEDIDO COMPACTO, INCLUYE: EQUIPO, HERRAMIENTA Y MANO DE OBRA.</t>
  </si>
  <si>
    <t xml:space="preserve">            RELLENO EN ZANJAS COMPACTADO AL 90% DE LA PRUEBA PROCTOR CON MATERIAL PRODUCTO DE EXCAVACION, INCLUYE: MATERIAL PUESTO EN OBRA, HERRAMIENTA, MANO DE OBRA Y EQUIPO NECESARIO PARA SU CORRECTA EJECUCION.</t>
  </si>
  <si>
    <t xml:space="preserve">      INSTALACIONES ELECTRICAS</t>
  </si>
  <si>
    <t>I-2.7.1</t>
  </si>
  <si>
    <t xml:space="preserve">         MEDIA TENSION</t>
  </si>
  <si>
    <t>I-2.7.1.1</t>
  </si>
  <si>
    <t xml:space="preserve">            OBRA CIVIL EN MEDIA TENSION</t>
  </si>
  <si>
    <t xml:space="preserve">               DESMANTELAMIENTO Y RETIRO DE EQUIPO DE MEDICION EN MEDIA TENSION, INCLUYE: RETIRO DE EQUIPO Y PUESTO A DISPOSICION DE CFE, EXTRACCION DE CABLEADO EXISTENTE, MATERIALES, EQUIPO, HERRAMIENTA, MANO DE OBRA CALIFICADA Y TODO LO NECESARIO PARA SU CORRECTO FUNCIONAMIENTO.</t>
  </si>
  <si>
    <t xml:space="preserve">               SUMINISTRO E INSTALACION DE BASE PARA TRANSFORMADOR TRIFASICO DE PEDESTAL, DE 150 KVA CON REGISTRO DE MEDIA TENSION TIPO 4, INCLUYE, CARGA Y DESCARGA EN PUNTO DE TRABAJO, TRAZO, CORTE, EXCAVACION, RETIRO DE MATERIAL EXCEDENTE PRODUCTO DE LA EXCAVACION, NIVELACION, IDENTIFICACION DE No DE REGISTRO, GRAVA EN CARCAMO, MATERIALES, EQUIPO, HERRAMIENTA, MANO DE OBRA CALIFICADA, RESANADO Y TODO LO NECESARIO PARA SU CORRECTO FUNCIONAMIENTO.</t>
  </si>
  <si>
    <t xml:space="preserve">               SUMINISTRO E INSTALACION DE REGISTRO DE MEDIA TENSION EN BANQUETA TIPO 4 RMTB-4TC, INCLUYE: CARGA Y DESCARGA EN PUNTO DE TRABAJO, TRAZO, CORTE, EXCAVACION, RETIRO DE MATERIAL EXCEDENTE PRODUCTO DE LA EXCAVACION, NIVELACION, GRAVA EN CARCAMO, IDENTIFICACION DE No DE  REGISTRO, MATERIALES, EQUIPO, HERRAMIENTA, MANO DE OBRA CALIFICADA Y TODO LO NECESARIO PARA SU CORRECTO FUNCIONAMIENTO.</t>
  </si>
  <si>
    <t xml:space="preserve">               SUMINISTRO E INSTALACION DE BANCO DE DUCTOS PRIMARIO DE 3 VIAS CON  DUCTO TIPO PADC DE 3" Ø, A CIELO ABIERTO P3B-3", INCLUYE: TRAZO, EXCAVACION, NIVELACION, COLOCACION DE CINTA DE  PRECAUCION, RELLENO, COMPACTADO, GUIADO, SELLADO, RETIRO DE MATERIAL EXCEDENTE PRODUCTO DE LA EXCAVACION, MATERIALES, EQUIPO, HERRAMIENTA, MANO DE OBRA CALIFICADA Y TODO LO NECESARIO PARA SU CORRECTO FUNCIONAMIENTO.</t>
  </si>
  <si>
    <t xml:space="preserve">               SUMINISTRO E INSTALACION DE SOPORTERIA PARA BASE DE TRANSFORMADOR TRIFASICO PEDESTAL DE 150 KVA, INCLUYE: TRASLADO, TRAZO, NIVELACION, CORREDERAS, MENSULAS DE 35 CM, NEOPRENOS, TAQUETES EXPANSORES TIPO ANCLO, CINCHOS, MATERIALES, EQUIPO, HERRAMIENTA, MANO DE OBRA CALIFICADA Y TODO LO NECESARIO PARA SU CORRECTO FUNCIONAMIENTO.</t>
  </si>
  <si>
    <t xml:space="preserve">               SUMINISTRO E INSTALACION DE SOPORTERIA PARA REGISTRO DE MEDIA TENSION EN BANQUETA TIPO 4 RMTB-4TC, INCLUYE, CARGA Y DESCARGA EN PUNTO DE TRABAJO, TRAZO, NIVELACION, CORREDERAS, MENSULAS DE 35 CM, NEOPRENOS, TAQUETES EXPANSORES TIPO ANCLO, MATERIALES, EQUIPO, HERRAMIENTA, MANO DE OBRA CALIFICADA Y TODO  LO  NECESARIO  PARA SU CORRECTO FUNCIONAMIENTO.</t>
  </si>
  <si>
    <t>I-2.7.1.2</t>
  </si>
  <si>
    <t xml:space="preserve">            OBRA ELECTROMECANICA EN MEDIA TENSION SUBTERRANEA</t>
  </si>
  <si>
    <t xml:space="preserve">               SUMINISTRO E INSTALACION DE TRANSFORMADOR DE PEDESTAL TRIFASICO DE 150 KVA 13200- 220Y/127  DE OPERACIÓN RADIAL, INCLUYE: CARGA Y DESCARGA EN PUNTO DE TRABAJO, NIVELACION, IDENTIFICACION DEL EQUIPO, ATERRIZAMIENTO AL SISTEMA DE TIERRA, MATERIALES, EQUIPO, HERRAMIENTA, MANO DE OBRA CALIFICADA Y TODO LO NECESARIO PARA SU CORRECTO FUNCIONAMIENTO.</t>
  </si>
  <si>
    <t xml:space="preserve"> PZA</t>
  </si>
  <si>
    <t xml:space="preserve">               SUMINISTRO E INSTALACION DE CODO OCC 200 AMP - 15KV, CFE 55000-99, INCLUYE: TRASLADO,ELABORACION DE ACCESORIO, ADAPTADOR DE TIERRA CAL-1/0 AWG, 15KV, ATERRIZAMIENTO DE ACCESORIO, IDENTIFICACION DE CODO OCC, MATERIALES, EQUIPO, HERRAMIENTA, MANO DE OBRA CALIFICADA Y TODO LO NECESARIO PARA SU CORRECTO FUNCIONAMIENTO.</t>
  </si>
  <si>
    <t xml:space="preserve">               SUMINISTRO E INSTALACION DE BOQUILLA TIPO INSERTO DE 200 AMP - 15KV, CFE  55000-99, INCLUYE: TRASLADO, ATERRIZAMIENTO DE ACCESORIO, MATERIALES, EQUIPO, HERRAMIENTA, MANO DE OBRA CALIFICADA Y TODO LO NECESARIO PARA SU CORRECTO FUNCIONAMIENTO.</t>
  </si>
  <si>
    <t xml:space="preserve">               SUMINSTRO E INSTALACION DE CODO PORTAFUSIBLE DE OPERACION CON CARGA CALIBRE 1/0 AWG DE 15KV,  INCLUYE: FUSIBLE DE ACUERDO A LA CAPACIDAD DE LA SUBESTACION, TRASLADO, ATERRIZAMIENTO AL SISTEMA DE TIERRA, MATERIALES, EQUIPO, HERRAMIENTA, MANO DE OBRA CALIFICADA Y TODO LO NECESARIO PARA SU CORRECTO FUNCIONAMIENTO.</t>
  </si>
  <si>
    <t xml:space="preserve">               SUMINSTRO E INSTALACION DE CABLE TIPO XLP CAL-1/0 AWG COBRE 15KV, 100% R.A. ESPECIFICACION CFE-E1000- 16,  INCLUYE: TRASLADO, LIMPIEZA, RATONEADO  DE  DUCTOS, CABECEADO DE PUNTA DE CAPUCHON TERMOCONTRACTIL, IDENTIFICACION DE FASES EN CADA REGISTRO Y BOVEDAS, PEINADO,  ACOMODO EN SOPORTERIA, MATERIALES, EQUIPO, HERRAMIENTA, MANO DE OBRA CALIFICADA Y  TODO  LO  NECESARIO  PARA  SU CORRECTO FUNCIONAMIENTO.</t>
  </si>
  <si>
    <t xml:space="preserve"> ML</t>
  </si>
  <si>
    <t xml:space="preserve">               SUMINISTRO E INSTALACION DE CABLE DE COBRE DESNUDO SEMIDURO DE CAL-2 AWG, ESPECIFICACION CFE E0000-32, COMO NEUTRO CORRIDO DIRECTAMENTE ENTERRADO, INCLUYE: TRASLADO, NIVELACION, CINHADO EN LA TRAYECTORIA DEL BANCO DE DUCTOS, MATERIALES, EQUIPO, HERRAMIENTA, MANO DE OBRA CALIFICADA Y TODO LO NECESARIO PARA SU CORRECTO FUNCIONAMIENTO.</t>
  </si>
  <si>
    <t xml:space="preserve"> KG</t>
  </si>
  <si>
    <t xml:space="preserve">               SUMINISTRO E INSTALACION DE SISTEMA DE TIERRA EN MEDIA TENSION, INCLUYE: ELECTRODO DE TIERRA SEGÚN ESPECIFICACION CFE- 56100-16, TRASLADO, CONEXIÓN EXOTERMICA CON SOLDADURA TIPO CADWELD, MATERIALES, EQUIPO, HERRAMIENTA, MANO DE OBRA CALIFICADA Y TODO  LO  NECESARIO  PARA  SU CORRECTO FUNCIONAMIENTO.</t>
  </si>
  <si>
    <t xml:space="preserve">               SUMINISTRO E EINSTALACION DE BUS DERIVADOR DE 4 VIAS (4-200) DE 15KV, INCLUYE: NIVELACION, FIJACION CON TAQUETE EXPANSIVO TIPO ANCLO DE 3/8", ATERRIZAMIENTO AL SISTEMA DE TIERRA, MATERIALES, EQUIPO, HERRAMIENTA, MANO DE OBRA CALIFICADA Y TODO LO NECESARIO PARA SU CORRECTO FUNCIONAMIENTO.</t>
  </si>
  <si>
    <t xml:space="preserve">               SUMINISTRO E INSTALACION DE TAPON AISLADO OCC DE 200 AMP 15 KV INCLUYE: TRASLADO, MATERIALES, EQUIPO, HERRAMIENTA, MANO DE OBRA CALIFICADA Y TODO  LO  NECESARIO  PARA  SU CORRECTO FUNCIONAMIENTO.</t>
  </si>
  <si>
    <t>I-2.7.1.3</t>
  </si>
  <si>
    <t xml:space="preserve">            FOSA DE CAPTACION DE ACEITE</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</si>
  <si>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</si>
  <si>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4002043-B</t>
  </si>
  <si>
    <t xml:space="preserve">               CADENA DE DESPLANTE DE CONCRETO F'c = 250 KG/CM2 DE 15 X 30 CM, ARMADA CON 4 VRS. No 4 + 2 VRS. No. 3, Y ESTRIBOS NO  2 @ 15 CM.  INCLUYE: SUMINISTRO DE MATERIALES, MANO DE OBRA, ANCLAJES NECESARIOS, CIMBRA COMÚN Y DESCIMBRA, A CUALQUIER ALTURA, Y TODO LO NECESARIO PARA SU CORRECTO FUNCIONAMIENTO.</t>
  </si>
  <si>
    <t xml:space="preserve">               SUMINISTRO Y COLOCACION DE GRAVA TRITURADA T.M.A. 25.4 MM (1"). INCLUYE: MATERIAL, ACARREO, HERRAMIENTA, EQUIPO, MANO DE OBRA Y TODO LO NECESARIO PARA SU CORRECTA EJECUCION.</t>
  </si>
  <si>
    <t xml:space="preserve"> M3</t>
  </si>
  <si>
    <t>I-2.7.1.4</t>
  </si>
  <si>
    <t xml:space="preserve">            TRAMITES Y PROYECTO</t>
  </si>
  <si>
    <t xml:space="preserve">               DICTAMEN DE VERIFICACION EMITIDO Y FIRMADO POR UNIDAD DE VERIFICACION APROBADA POR LA SENER Y ACREDITADO POR LA ENTIDAD MEXICANA DE ACREDITACION.(EMA)</t>
  </si>
  <si>
    <t xml:space="preserve"> DICT</t>
  </si>
  <si>
    <t xml:space="preserve">               PAGO A CFE POR LIBRANZA PARA TRABAJOS EN SUBESTACION ELECTRICA Y DESINSTALACION DE TRANSFORMADORES DE CORRIENTE (DONAS) PROPIEDAD DE CFE , EN GABINETE NUEVO DE MEDICION.</t>
  </si>
  <si>
    <t xml:space="preserve"> LIB</t>
  </si>
  <si>
    <t xml:space="preserve">               SUMINISTRO E INSTALACION DE TRANSFORMADOR DE CORRIENTE EN CIRCUITO DE 13.2 KV PARA MEDICION (DONAS) EN MEDIA TENSION.(POR  CFE) INCLUYE: MATERIALES, MANO DE OBRA, HERRAMIENTAS, EQUIPO Y TODO LO NECESARIO PARA SU CORRECTA INSTALACION.</t>
  </si>
  <si>
    <t xml:space="preserve">               GESTION DE TRAMITE ANTE C.F.E. INGRESO DE ANTEPROYECTO, REVISION DE PROYECTO, AUTORIZACION DE PROYECTO, NO INCLUYE PAGO DE DERECHOS A COMISION</t>
  </si>
  <si>
    <t xml:space="preserve">               PAGO DE APORTACION A CFE PARA REVISION Y APROBACION DE PROYECTO: INCLUYE ENTREGA DE OFICIO RESOLUTIVO, PAGO REALIZADO Y TODO LO NECESARIO PARA SU CORRECTA GESTION.</t>
  </si>
  <si>
    <t xml:space="preserve">               PAGO DE APORTACION A CFE PARA SUPERVISION DE PROYECTO: INCLUYE ENTREGA DE OFICIO RESOLUTIVO, PAGO REALIZADO Y TODO LO NECESARIO PARA SU CORRECTA GESTION.</t>
  </si>
  <si>
    <t xml:space="preserve">               PAGO DE DERECHOS DE CONEXIÓN POR KVA. INCLUYE: ENTREGA DE OFICIO RESOLUTIVO, PAGO REALIZADO Y TODO LO NECESARIO PARA SU CORRECTA GESTION.</t>
  </si>
  <si>
    <t xml:space="preserve"> KVA</t>
  </si>
  <si>
    <t xml:space="preserve">               PAGO DE APORTACION A CFE POR DEPOSITO EN GARANTIA POR KVA: INCLUYE ENTREGA DE OFICIO RESOLUTIVO, PAGO REALIZADO Y TODO LO NECESARIO PARA SU CORRECTA GESTION.</t>
  </si>
  <si>
    <t>I-2.7.2</t>
  </si>
  <si>
    <t>I-2.7.2.1</t>
  </si>
  <si>
    <t xml:space="preserve">         BAJA TENSION</t>
  </si>
  <si>
    <t xml:space="preserve">            OBRA ELECTROMECANICA EN BAJA TENSION</t>
  </si>
  <si>
    <t xml:space="preserve">               SUMINISTRO, INSTALACION, PRUEBAS Y PUESTA EN SERVICIO DE TABLERO DE DISTRIBUCION  I-LINE, NEMA 1, 600A, MG600M82B, CON 8 ESPACIOS, E INTERRUPTOR PRINCIPAL DE 600A. INCLUYE: EQUIPO, HERRAMIENTA, MATERIALES, MANO DE OBRA Y TODO LO NECESARIO PARA SU CORRECTO FUNCIONAMIENTO.</t>
  </si>
  <si>
    <t xml:space="preserve">               SUMINISTRO E INSTALACION DE INTERRUPTOR TERMOMAGNÉTICO DE 2 POLO, 240 V.C.A., DE 125 AMP, TIPO Q0, MCA. SQUARE-D O SIMILAR EN CALIDAD, INCLUYE: MATERIAL, MANO DE OBRA, PRUEBAS, HERRAMIENTA, EQUIPO Y TODO LO NECESARIO PARA SU CORRECTO FUNCIONAMIENTO.</t>
  </si>
  <si>
    <t xml:space="preserve">               SUMINISTRO E INSTALACION DE INTERRUPTOR TERMOMAGNÉTICO DE 2 POLO, 240 V.C.A., DE 200 AMP, TIPO Q0, MCA. SQUARE-D O SIMILAR EN CALIDAD, INCLUYE: MATERIAL, MANO DE OBRA, PRUEBAS, HERRAMIENTA, EQUIPO Y TODO LO NECESARIO PARA SU CORRECTO FUNCIONAMIENTO.</t>
  </si>
  <si>
    <t xml:space="preserve">               SUMINISTRO E INSTALACION DE BASE PARA MEDIDOR DE 13 TERMINALES DE 200 AMP, INCLUYE: MATERIAL, EQUIPO, HERRAMIENTA, MANO DE OBRA Y TODO LO NECESARIO PARA SU CORRECTO FUNCIONAMIENTO.</t>
  </si>
  <si>
    <t xml:space="preserve">               SUMINISTRO E INSTALACION DE GABINETE DE MEDICIÓN COMPACTO AUTOSOPORTADO M10, DE LAMINA DE ACERO AL CARBÓN ROLADA EN FRIÓ NEMA3, KNOUTS OUT 1/2" - 3/4", RELACIÓN DE TRANSFORMACIÓN  50:5, INCLUYE: MATERIAL, EQUIPO, HERRAMIENTA, MANO DE OBRA Y TODO LO NECESARIO PARA SU CORRECTO FUNCIONAMIENTO.</t>
  </si>
  <si>
    <t xml:space="preserve">               SUMINISTRO E INSTALACION DE CABLE DE COBRE THHW-LS CAL 3/0, INCLUYE: CONECTORES ZAPATA Y MANGAS TERMOCONTRACTILES, MATERIAL, EQUIPO, HERRAMIENTA, MANO DE OBRA Y TODO LO NECESARIO PARA SU CORRECTO FUNCIONAMIENTO.</t>
  </si>
  <si>
    <t xml:space="preserve">               SUMINISTRO E INSTALACION DE CABLE DE COBRE THHW-LS CAL 2, INCLUYE CONECTORES ZAPATA Y MANGAS TERMOCONTRACTILES, MATERIAL, EQUIPO, HERRAMIENTA, MANO DE OBRA Y TODO LO NECESARIO PARA SU CORRECTO FUNCIONAMIENTO.</t>
  </si>
  <si>
    <t xml:space="preserve">               SUMINISTRO E INSTALACION DE SISTEMA DE TIERRA EN BAJA TENSION CON VARILLA COOPERWELD DE 1/2" (13MM) DE Ø, DE 1.50 M DE LONGITUD, CON CAMISA DE MEJORA DE TIERRAS GEM DE 4" (101.6MM) Ø. INCLUYE: REGISTRO PREFABRICADO DE CONCRETO POLIMERICO DE 6" Ø, CON LEYENDA DE TIERRA, CONECTOR SOLDABLE, PERFORACION, EXCAVACION Y RETIRO DE MATERIAL, MATERIALES, DESPERDICIOS, HERRAMIENTAS, EQUIPO, MANO DE OBRA ESPECIALIZADA Y TODO LO NECESARIO PARA SU CORRECTO FUNCIONAMIENTO.</t>
  </si>
  <si>
    <t>I-2.7.2.2</t>
  </si>
  <si>
    <t xml:space="preserve">            OBRA ELECTRICA EXTERIOR EN BAJA TENSION</t>
  </si>
  <si>
    <t xml:space="preserve">               SUMINISTRO E INSTALACION DE REGISTRO PREFABRICADO DE BAJA TENSION EN BANQUETA TIPO 1, DE 0.80 X 0.50 X 0.65 MTS, INCLUYE: CARGA Y DESCARGA EN PUNTO DE TRABAJO, TRAZO, CORTE, EXCAVACION, RETIRO DE MATERIAL EXCEDENTE PRODUCTO DE LA EXCAVACION, NIVELACION, GRAVA EN CARCAMO, IDENTIFICACION DE No DE  REGISTRO, MATERIALES, MANO DE OBRA, HERRAMIENTA, EQUIPO  Y TODO LO NECESARIO PARA SU CORRECTO FUNCIONAMIENTO.</t>
  </si>
  <si>
    <t xml:space="preserve">               CANALIZACION SUBTERRANEA CON TUBO CONDUIT PARED GRUESA DE PVC DE 2" (51MM) Ø, INCLUYE: EXCAVACION, RELLENO, HUMEDECIDO Y APISONADO, MATERIALES MISCELÁNEOS, ACARREOS, FLETES, DESPERDICIOS, CORTES, RANURADO, HERRAMIENTAS, EQUIPO, MANO DE OBRA Y TODO LO NECESARIO PARA SU CORRECTO FUNCIONAMIENTO.</t>
  </si>
  <si>
    <t xml:space="preserve">               SUMINISTRO E INSTALACION DE CABLE DE COBRE CAL-6, AWG THHW-LS, COLOR NEGRO, MARCA VIAKON O SIMILAR EN CALIDAD, INCLUYE: MATERIALES, HERRAMIENTAS, EQUIPO, MANO DE OBRA ESPECIALIZADA Y TODO LO NECESARIO PARA SU CORRECTO FUNCIONAMIENTO.</t>
  </si>
  <si>
    <t xml:space="preserve">               SUMINISTRO E INSTALACION DE CABLE DE COBRE CAL-6, AWG THHW-LS, COLOR BLANCO, MARCA VIAKON O SIMILAR EN CALIDAD, INCLUYE: MATERIALES, HERRAMIENTAS, EQUIPO, MANO DE OBRA ESPECIALIZADA Y TODO LO NECESARIO PARA SU CORRECTO FUNCIONAMIENTO.</t>
  </si>
  <si>
    <t xml:space="preserve">               SUMINISTRO E INSTALACION DE CABLE DE COBRE CAL-6, AWG THHW-LS, COLOR ROJO, MARCA VIAKON O SIMILAR EN CALIDAD, INCLUYE: MATERIALES, HERRAMIENTAS, EQUIPO, MANO DE OBRA ESPECIALIZADA Y TODO LO NECESARIO PARA SU CORRECTO FUNCIONAMIENTO.</t>
  </si>
  <si>
    <t xml:space="preserve">               SUMINISTRO E INSTALACION DE ALAMBRE DE COBRE DESNUDO CL-8 AWG, MARCA VIAKON O SIMILAR EN CALIDAD, INCLUYE: MATERIALES, HERRAMIENTAS, EQUIPO, MANO DE OBRA ESPECIALIZADA Y TODO LO NECESARIO PARA SU CORRECTO FUNCIONAMIENTO.</t>
  </si>
  <si>
    <t xml:space="preserve">               SUMINISTRO E INSTALACION DE CABLE DE COBRE, THHW-LS, CAL-1/0, COLOR NEGRO, INCLUYE: MATERIALES, HERRAMIENTAS, EQUIPO, MANO DE OBRA ESPECIALIZADA, CONECTORES, ZAPATA, MANGAS TERMOCONTRACTILES Y TODO LO NECESARIO PARA SU CORRECTO FUNCIONAMIENTO.</t>
  </si>
  <si>
    <t xml:space="preserve">               SUMINISTRO E INSTALACION DE CABLE DE COBRE THHW-LS CAL 1/0 BLANCO, INCLUYE: MATERIALES, HERRAMIENTAS, EQUIPO, MANO DE OBRA ESPECIALIZADA, CONECTORES, ZAPATA, MANGAS TERMOCONTRACTILES Y TODO LO NECESARIO PARA SU CORRECTO FUNCIONAMIENTO.</t>
  </si>
  <si>
    <t xml:space="preserve">               SUMINISTRO E INSTALACION DE CABLE DE COBRE THHW-LS CAL 1/0 ROJO, INCLUYE: MATERIALES, HERRAMIENTAS, EQUIPO, MANO DE OBRA ESPECIALIZADA, CONECTORES, ZAPATA, MANGAS TERMOCONTRACTILES Y TODO LO NECESARIO PARA SU CORRECTO FUNCIONAMIENTO.</t>
  </si>
  <si>
    <t xml:space="preserve">               SUMINISTRO E INSTALACION DE ALAMBRE DE COBRE DESNUDO 6 AWG, MARCA VIAKON O SIMILAR EN CALIDAD. INCLUYE: MATERIALES, HERRAMIENTAS, EQUIPO, MANO DE OBRA ESPECIALIZADA Y TODO LO NECESARIO PARA SU CORRECTO FUNCIONAMIENTO.</t>
  </si>
  <si>
    <t>I-2.7.2.3</t>
  </si>
  <si>
    <t xml:space="preserve">            INSTALACION ELECTRICA INTERIOR BAJA TENSION</t>
  </si>
  <si>
    <t xml:space="preserve">               SALIDA PARA CONTACTO EMPOTRADO EN MURO HASTA 1.80 DE ALTURA CON TUBERIA POLIDUCTO NARANJA DE Ø 1/2" (13MM), CAJA DE PVC, CONTACTO MONOFASICO DUPLEX 2P+T NEMA 5-15R, 15-125V, 15A DE TIPO PUESTA A TIERRA MARCA, BTCINO, SERIE QUINZIÑO MX CON TAPA EN COLOR BLANCO, CABLE 12 AWG THW-2-LS VIAKON O SIMILAR EN CALIDAD (2-12 HASTA 3.00 M DE DUCTERIA). INCLUYE: MATERIALES MISCELÁNEOS, ACARREOS, FLETES, DESPERDICIOS, CORTES, RANURADO, HERRAMIENTA, EQUIPO, PRUEBAS, MANO DE OBRA ESPECIALIZADA Y TODO LO NECESARIO PARA SU CORRECTO FUNCIONAMIENTO.</t>
  </si>
  <si>
    <t xml:space="preserve">               SALIDA PARA CONTACTO REGULADO CON TIERRA AISLADA EMPOTRADO EN MURO HASTA 1.80 DE ALTURA CON TUBERIA POLIDUCTO NARANJA DE Ø 1/2" (13MM), CAJA DE PVC, CONTACTO MONOFASICO DUPLEX 2P+T NEMA 5-15R, 15-125V, 20A DE TIPO PUESTA A TIERRA AISLADA, MARCA BTCINO, SERIE QUINZIÑO MX CON TAPA EN COLOR NARANJA, CABLE 12 AWG THW-2-LS VIAKON O SIMILAR EN CALIDAD (2-12 HASTA 3.00 M DE DUCTERIA). INCLUYE: MATERIALES MISCELÁNEOS, ACARREOS, FLETES, DESPERDICIOS, CORTES, RANURADO, HERRAMIENTA, EQUIPO, PRUEBAS, MANO DE OBRA ESPECIALIZADA Y TODO LO NECESARIO PARA SU CORRECTA EJECUCION.</t>
  </si>
  <si>
    <t xml:space="preserve">               SALIDA PARA CONTACTO REGULADO AEREO CON TIERRA AISLADA BAJADA POR MURO CON TUBERIA POLIDUCTO NARANJA DE Ø 1/2" (13MM), CAJA DE PVC 2" X 4" X 3-1/2", CAJA REGISTRO PVC DE 4", CONTACTO TRIFASICO 2P-3H NEMA 6-50R, 250V, 50A 75°C, DE TIPO PUESTA A TIERRA AISLADA GRADO INDUSTRIAL, MARCA LEVITON, CON TAPA EN COLOR NARANJA, CABLE 8 AWG THHW-LS VIAKON O SIMILAR EN CALIDAD (2-8 + 10 D HASTA 4.00 M DE DUCTERIA). INCLUYE: MATERIALES MISCELÁNEOS, ACARREOS, FLETES, DESPERDICIOS, CORTES, RANURADO, HERRAMIENTA, EQUIPO, PRUEBAS, MANO DE OBRA ESPECIALIZADA Y TODO LO NECESARIO PARA SU CORRECTA EJECUCION.</t>
  </si>
  <si>
    <t xml:space="preserve">               SALIDA PARA CONTACTO EMPOTRADO EN PISO CON TUBERIA POLIDUCTO NARANJA DE Ø 1/2" (13MM), CAJA DE PVC, CONTACTO MONOFASICO DUPLEX 2P+T NEMA 5-15R, 15-125V, 15A DE TIPO PUESTA A TIERRA MARCA BTCINO, SERIE QUINZIÑO MX CON TAPA EN COLOR BLANCO, CABLE 12 AWG THW-2-LS VIAKON O SIMILAR EN CALIDAD (2-12 HASTA 2.00 M DE DUCTERIA) . INCLUYE: MATERIALES MISCELÁNEOS, ACARREOS, FLETES, DESPERDICIOS, CORTES, RANURADO, HERRAMIENTA, EQUIPO, PRUEBAS, MANO DE OBRA ESPECIALIZADA Y TODO LO NECESARIO PARA SU CORRECTA EJECUCION.</t>
  </si>
  <si>
    <t xml:space="preserve">               SALIDA PARA CONTACTO REGULADO CON TIERRA AISLADA EMPOTRADO EN PISO CON TUBERIA POLIDUCTO NARANJA DE Ø 1/2" (13MM), CAJA DE PVC, CONTACTO MONOFASICO DUPLEX 2P+T NEMA 5-15R, 15-125V, 20A DE TIPO PUESTA A TIERRA AISLADA, MARCA BTCINO, SERIE QUINZIÑO MX CON TAPA EN COLOR NARANJA, CABLE 12 AWG THW-2-LS VIAKON O SIMILAR EN CALIDAD (2-12 + 12 D HASTA 2.00 M DE DUCTERIA). INCLUYE: MATERIALES MISCELÁNEOS, ACARREOS, FLETES, DESPERDICIOS, CORTES, RANURADO, HERRAMIENTA, EQUIPO, PRUEBAS, MANO DE OBRA ESPECIALIZADA Y TODO LO NECESARIO PARA SU CORRECTA EJECUCION.</t>
  </si>
  <si>
    <t xml:space="preserve">               SALIDA PARA CONTACTO EMPOTRADO EN LOSA CON TUBERIA POLIDUCTO NARANJA DE Ø 1/2" (13MM), CAJA CONDUIT GALVANIZADA, CONTACTO MONOFASICO DUPLEX 2P+T NEMA 5-15R, 15-125V, 15A DE TIPO PUESTA A TIERRA MARCA BTCINO, SERIE QUINZIÑO MX CON TAPA EN COLOR BLANCO, CABLE 12 AWG THW-2-LS VIAKON O SIMILAR EN CALIDAD (2-12 HASTA 5.00 M DE DUCTERIA) . INCLUYE: MATERIALES MISCELÁNEOS, ACARREOS, FLETES, DESPERDICIOS, CORTES, RANURADO, HERRAMIENTA, EQUIPO, PRUEBAS, MANO DE OBRA ESPECIALIZADA Y TODO LO NECESARIO PARA SU CORRECTA EJECUCION.</t>
  </si>
  <si>
    <t xml:space="preserve">               SALIDA PARA CONTACTO REGULADO CON TIERRA AISLADA EMPOTRADO EN LOSA CON TUBERIA POLIDUCTO NARANJA DE Ø 1/2" (13MM), CAJA CONDUIT GALVANIZADA, CONTACTO MONOFASICO DUPLEX 2P+T NEMA 5-15R, 15-125V, 20A DE TIPO PUESTA A TIERRA AISLADA, MARCA BTCINO, SERIE QUINZIÑO MX CON TAPA EN COLOR NARANJA, CABLE 12 AWG THW-2-LS VIAKON O SIMILAR EN CALIDAD (2-12 + 12D HASTA 5.00 M DE DUCTERIA). INCLUYE: MATERIALES MISCELÁNEOS, ACARREOS, FLETES, DESPERDICIOS, CORTES, RANURADO, HERRAMIENTA, EQUIPO, PRUEBAS, MANO DE OBRA ESPECIALIZADA Y TODO LO NECESARIO PARA SU CORRECTA EJECUCION.</t>
  </si>
  <si>
    <t xml:space="preserve">               SALIDA PARA EXTRACTOR EMPOTRADA EN MURO CON TUBERIA PILIDUCTO NARANJA DE Ø 1/2" (13MM), CAJA DE PVC, EXTRACTOR DE DESCARGA LIBRE DE 226M3/HR MARCA SOLER&amp;PALAU DE 4" O SIMILAR, CONDUCTO FLEXIBLE DE ALUMINIO DE Ø4" (HASTA 2.00 M), COMPUERTA ANTIRRETORNO, CABLE 12 AWG THW-2-LS (2-12 HASTA 6.00 M DE DUCTERIA). INCLUYE: MATERIALES MISCELÁNEOS, ACARREOS, FLETES, DESPERDICIOS, CORTES, RANURADO, HERRAMIENTA, EQUIPO, PRUEBAS, MANO DE OBRA ESPECIALIZADA Y TODO LO NECESARIO PARA SU CORRECTA EJECUCION.</t>
  </si>
  <si>
    <t xml:space="preserve">               SALIDA PARA LUMINARIAS CON RETORNO A APAGADOR, CON TUBO CONDUIT FLEXIBLE DE ACERO PREGALVANIZADO DE Ø 1/2" (13 MM), CAJA GALVANIZADA DE 2" X 4", CABLE 12 AWG THW-2-LS VIAKON O SIMILAR EN CALIDAD (2-12 + 4-14 HASTA 2.00 M DE DUCTERIA). INCLUYE: MATERIALES MISCELÁNEOS, ACARREOS, FLETES, DESPERDICIOS, CORTES, HERRAMIENTA, EQUIPO, MANO DE OBRA ESPECIALIZADA Y TODO LO NECESARIO PARA SU CORRECTA EJECUCION.</t>
  </si>
  <si>
    <t xml:space="preserve">               SALIDA PARA LUMINARIAS AHOGADO EN LOSA CON TUBERIA POLIDUCTO NARANJA DE Ø 1/2" (13MM), CAJA OCTAGONAL DE PVC DE 4", CABLE 12 AWG THW-2-LS VIAKON O SIMILAR EN CALIDAD (2-12 HASTA 3.00 M DE DUCTERIA). INCLUYE: MATERIALES MISCELÁNEOS, ACARREOS, FLETES, DESPERDICIOS, CORTES, HERRAMIENTA, EQUIPO, MANO DE OBRA ESPECIALIZADA Y TODO LO NECESARIO PARA SU CORRECTA EJECUCION.</t>
  </si>
  <si>
    <t xml:space="preserve">               SALIDA PARA LUMINARIAS CON APAGADOR, EMPOTRADO EN MURO HASTA 2.70 DE ALTURA CON TUBERIA POLIDUCTO NARANJA DE Ø 1/2" (13MM), CAJA DE PVC 2" X 4", CAJA OCTAGONAL DE PVC DE 4", APAGADOR CENCILLO MARCA BTCINO, SERIE QUINZIÑO MX CON TAPA EN COLOR BLANCO, CABLE 12 AWG THW-2-LS VIAKON O SIMILAR EN CALIDAD (2-12 + 2-14 HASTA 3.00 M DE DUCTERIA). INCLUYE: MATERIALES MISCELÁNEOS, ACARREOS, FLETES, DESPERDICIOS, CORTES, HERRAMIENTA, EQUIPO, MANO DE OBRA ESPECIALIZADA Y TODO LO NECESARIO PARA SU CORRECTA EJECUCION.</t>
  </si>
  <si>
    <t xml:space="preserve">               SALIDA PARA LUMINARIAS EXTERIORES EMPOTRADO EN PISO CON TUBERIA DE PVC DE Ø4" (110MM), POLIDUCTO NARANJA DE Ø 1/2" (13MM), CABLE 12 AWG THHW-LS VIAKON O SIMILAR EN CALIDAD (3-12 HASTA 3.00 M DE DUCTERIA). INCLUYE: MATERIALES MISCELÁNEOS, ACARREOS, FLETES, DESPERDICIOS, CORTES, HERRAMIENTA, EQUIPO, MANO DE OBRA ESPECIALIZADA Y TODO LO NECESARIO PARA SU CORRECTA EJECUCION.</t>
  </si>
  <si>
    <t xml:space="preserve">               SALIDA PARA APAGADOR SENCILLO POR MURO CON TUBERIA POLIDUCTO NARANJA DE Ø 1/2" (13MM), CAJA CONDUIT GALVANIZADA DE 2" X 4", APAGADOR CENCILLO MARCA BTCINO, SERIE QUINZIÑO MX CON TAPA EN COLOR BLANCO, CABLE 14 AWG THW-2-LS VIAKON O SIMILAR EN CALIDAD (2-14 HASTA 3.00 M DE DUCTERIA). INCLUYE: MATERIALES MISCELÁNEOS, ACARREOS, FLETES, DESPERDICIOS, CORTES, RANURADO, HERRAMIENTA, EQUIPO, PRUEBAS, MANO DE OBRA ESPECIALIZADA Y TODO LO NECESARIO PARA SU CORRECTA EJECUCION.</t>
  </si>
  <si>
    <t xml:space="preserve">               SALIDA PARA APAGADOR SENCILLO POR MURO CON TUBERIA POLIDUCTO NARANJA DE Ø 1/2" (13MM), CAJA CONDUIT GALVANIZADA DE 2" X 4", CAJA REGISTRO CONDUIT GALVANIZADA DE 2" X 4" CON TAPA, APAGADOR CENCILLO MARCA BTCINO, SERIE QUINZIÑO MX CON TAPA EN COLOR BLANCO, CABLE 14 AWG THW-2-LS VIAKON O SIMILAR EN CALIDAD (2-14 HASTA 3.00 M DE DUCTERIA). INCLUYE: MATERIALES MISCELÁNEOS, ACARREOS, FLETES, DESPERDICIOS, CORTES, RANURADO, HERRAMIENTA, EQUIPO, PRUEBAS, MANO DE OBRA ESPECIALIZADA Y TODO LO NECESARIO PARA SU CORRECTA EJECUCION.</t>
  </si>
  <si>
    <t xml:space="preserve">               SALIDA PARA APAGADOR TRIPLE POR MURO CON TUBERIA POLIDUCTO NARANJA DE Ø 1/2" (13MM), CAJA CONDUIT GALVANIZADA DE 2" X 4", CAJA REGISTRO CONDUIT GALVANIZADA DE 2" X 4" CON TAPA, APAGADOR CENCILLO MARCA BTCINO, SERIE QUINZIÑO MX CON TAPA EN COLOR BLANCO, CABLE 14 AWG THW-2-LS VIAKON O SIMILAR EN CALIDAD (2-14 HASTA 3.00 M DE DUCTERIA). INCLUYE: MATERIALES MISCELÁNEOS, ACARREOS, FLETES, DESPERDICIOS, CORTES, RANURADO, HERRAMIENTA, EQUIPO, PRUEBAS, MANO DE OBRA ESPECIALIZADA Y TODO LO NECESARIO PARA SU CORRECTA EJECUCION.</t>
  </si>
  <si>
    <t xml:space="preserve">               SALIDA PARA APAGADOR DE TRES VIAS POR MURO CON TUBERIA POLIDUCTO NARANJA DE Ø 1/2" (13MM), CAJA CONDUIT GALVANIZADA DE 2" X 4", CAJA REGISTRO CONDUIT GALVANIZADA DE 2" X 4" CON TAPA, APAGADOR DE 3 VIAS MARCA BTCINO, SERIE QUINZIÑO MX CON TAPA EN COLOR BLANCO, CABLE 12 Y 14 AWG THW-2-LS VIAKON O SIMILAR EN CALIDAD (1-12 + 2R-14 HASTA 3.00 M DE DUCTERIA). INCLUYE: MATERIALES MISCELÁNEOS, ACARREOS, FLETES, DESPERDICIOS, CORTES, RANURADO, HERRAMIENTA, EQUIPO, PRUEBAS, MANO DE OBRA ESPECIALIZADA Y TODO LO NECESARIO PARA SU CORRECTA EJECUCION.</t>
  </si>
  <si>
    <t xml:space="preserve">               SALIDA PARA FOTOCELDA EMPOTRADA EN MURO CON POLIDUCTO NARANJA DE Ø 1/2" (13MM), CAJA DE PVC CON TAPA, FOTOCONTROL 105-305V, 10A, 60Hz, CAP. 1000W, 1800VA, CABLE 12 AWG THW-2-LS (3-12 HASTA 3.00 M DE DUCTERIA). INCLUYE:</t>
  </si>
  <si>
    <t xml:space="preserve">               SUMINISTRO E INSTALACION DE CAJA REGISTRO CONDUIT DE ACERO GALVANIZADO SOBREPUESTA O EMPOTRADA EN MURO DE 4" X 4" CON TAPA. INCLUYE: MATERIALES MISCELÁNEOS, ANCLAJES, CONECTORES, ACARREOS, FLETES, DESPERDICIOS, CORTES, HERRAMIENTA, EQUIPO, MANO DE OBRA ESPECIALIZADA Y TODO LO NECESARIO PARA SU CORRECTA EJECUCION.</t>
  </si>
  <si>
    <t xml:space="preserve">               SUMINISTRO E INSTALACION DE SUJECION PARA TUBERIA CONDUIT GALVANIZADA CON ABRAZADERA Y VARILLA ROSCADA DE Ø6MM (HASTA 0.50 M). INCLUYE: MATERIALES MISCELÁNEOS, ANCLAJES, DESPERDICIOS, CORTES, HERRAMIENTA, EQUIPO, MANO DE OBRA ESPECIALIZADA Y TODO LO NECESARIO PARA SU CORRECTA INSTALACION.</t>
  </si>
  <si>
    <t xml:space="preserve">               CANALIZACION AEREA CON TUBERIA POLIDUCTO NARANJA DE Ø 3/4" (19 MM) AHOGADA EN LOSA. INCLUYE: MATERIALES MISCELÁNEOS, ACARREOS, FLETES, DESPERDICIOS, CORTES, HERRAMIENTA, EQUIPO, MANO DE OBRA Y TODO LO NECESARIO PARA SU CORRECTA EJECUCION.</t>
  </si>
  <si>
    <t xml:space="preserve">               CANALIZACION AEREA CON TUBERIA CONDUIT GALVANIZADA PARED DELGADA DE 1/2" (13 MM) DE Ø, SOBREPUESTA EN MURO, INCLUYE: MATERIALES MISCELÁNEOS, DOBLECES, COPLES, ABRAZADERAS, ACARREOS, FLETES, DESPERDICIOS, CORTES, HERRAMIENTA, EQUIPO, MANO DE OBRA ESPECIALIZADA Y TODO LO NECESARIO PARA SU CORRECTA EJECUCION.</t>
  </si>
  <si>
    <t xml:space="preserve">               CANALIZACION AEREA CON TUBERIA CONDUIT GALVANIZADA PARED DELGADA DE 3/4" (19 MM) DE Ø, SOBREPUESTA EN MURO. INCLUYE: MATERIALES MISCELÁNEOS, DOBLECES, COPLES, ABRAZADERAS, ACARREOS, FLETES, DESPERDICIOS, CORTES, HERRAMIENTA, EQUIPO, MANO DE OBRA ESPECIALIZADA Y TODO LO NECESARIO PARA SU CORRECTA EJECUCION.</t>
  </si>
  <si>
    <t xml:space="preserve">               CANALIZACION AEREA CON TUBERIA CONDUIT GALVANIZADA PARED DELGADA DE 1" (25 MM) DE Ø, SOBREPUESTA EN MURO. INCLUYE: MATERIALES MISCELÁNEOS, DOBLECES, COPLES, ABRAZADERAS, ACARREOS, FLETES, DESPERDICIOS, CORTES, HERRAMIENTA, EQUIPO, MANO DE OBRA ESPECIALIZADA Y TODO LO NECESARIO PARA SU CORRECTA EJECUCION.</t>
  </si>
  <si>
    <t xml:space="preserve">               CANALIZACION SUBTERRANEA CON POLIDUCTO NARANJA DE 1/2" (13 MM) DE Ø,  INCLUYE: EXCAVACION, RELLENO, HUMEDECIDO Y APISONADO, MATERIALES MICELANEOS, ACARREOS, FLETES, DESPERDICIOS, CORTES, RANURADO, HERRAMIENTAS, EQUIPO, MANO DE OBRA Y TODO LO NECESARIO PARA SU CORRECTA INSTALACION.</t>
  </si>
  <si>
    <t xml:space="preserve">               CANALIZACION SUBTERRANEA CON POLIDUCTO NARANJA DE 3/4" (19 MM) DE Ø, INCLUYE: EXCAVACION, RELLENO, HUMEDECIDO Y APISONADO, MATERIALES MICELANEOS, ACARREOS, FLETES, DESPERDICIOS, CORTES, RANURADO, HERRAMIENTAS, EQUIPO, MANO DE OBRA Y TODO LO NECESARIO PARA SU CORRECTA INSTALACION.</t>
  </si>
  <si>
    <t xml:space="preserve">               SUMINISTRO E INSTALACION DE ALAMBRE DE COBRE DESNUDO CLIBRE 12 AWG, MARCA VIAKON O SIMILAR EN CALIDAD. INCLUYE: MATERIALES, HERRAMIENTAS, MANO DE OBRA ESPECIALIZADA Y TODO LO NECESARIO PARA SU CORRECTA INSTALACION.</t>
  </si>
  <si>
    <t xml:space="preserve">               SUMINISTRO E INSTALACION DE CABLE DE COBRE CALIBRE 10 AWG THW-2-LS NEGRO, MARCA VIAKON O SIMILAR EN CALIDAD. INCLUYE: MATERIALES, HERRAMIENTAS, MANO DE OBRA ESPECIALIZADA Y TODO LO NECESARIO PARA SU CORRECTA INSTALACION.</t>
  </si>
  <si>
    <t xml:space="preserve">               SUMINISTRO E INSTALACION DE CABLE DE COBRE CALIBRE 10 AWG THW-2-LS BLANCO, MARCA VIAKON O SIMILAR EN CALIDAD. INCLUYE: MATERIALES, HERRAMIENTAS, MANO DE OBRA ESPECIALIZADA Y TODO LO NECESARIO PARA SU CORRECTA INSTALACION.</t>
  </si>
  <si>
    <t xml:space="preserve">               SUMINISTRO E INSTALACION DE CABLE DE COBRE CALIBRE 10 AWG THW-2-LS ROJO, MARCA VIAKON O SIMILAR EN CALIDAD. INCLUYE: MATERIALES, HERRAMIENTAS, MANO DE OBRA ESPECIALIZADA Y TODO LO NECESARIO PARA SU CORRECTA INSTALACION.</t>
  </si>
  <si>
    <t xml:space="preserve">               SUMINISTRO E INSTALACION DE ALAMBRE DE COBRE DESNUDO CALIBRE 8 AWG, MARCA VIAKON O SIMILAR EN CALIDAD. INCLUYE: MATERIALES, HERRAMIENTAS, MANO DE OBRA ESPECIALIZADA Y TODO LO NECESARIO PARA SU CORRECTA INSTALACION.</t>
  </si>
  <si>
    <t xml:space="preserve">               SUMINISTRO E INSTALACION DE CABLE DE COBRE CALIBRE 8 AWG THHW-LS NEGRO, MARCA VIAKON O SIMILAR EN CALIDAD. INCLUYE: MATERIALES, HERRAMIENTAS, MANO DE OBRA ESPECIALIZADA Y TODO LO NECESARIO PARA SU CORRECTA INSTALACION.</t>
  </si>
  <si>
    <t xml:space="preserve">               SUMINISTRO E INSTALACION DE CABLE DE COBRE CALIBRE 8 AWG THHW-LS BLANCO, MARCA VIAKON O SIMILAR EN CALIDAD. INCLUYE: MATERIALES, HERRAMIENTAS, MANO DE OBRA ESPECIALIZADA Y TODO LO NECESARIO PARA SU CORRECTA INSTALACION.</t>
  </si>
  <si>
    <t xml:space="preserve">               SUMINISTRO E INSTALACION DE ALAMBRE DE COBRE DESNUDO CALIBRE 6 AWG, MARCA VIAKON O SIMILAR EN CALIDAD. INCLUYE: MATERIALES, HERRAMIENTAS, MANO DE OBRA ESPECIALIZADA Y TODO LO NECESARIO PARA SU CORRECTA INSTALACION.</t>
  </si>
  <si>
    <t xml:space="preserve">               SUMINISTRO E INSTALACION DE CENTRO DE CARGA NEMA 1 PARA INTERIOR EMPOTRADO EN MURO CON TAPA, 120/240V, 30 POLOS 1F-3H 200A. MARCA SQUARE-D MODELO QO130L200PG. INCLUYE: MATERIALES MISCELÁNEOS, ACARREOS, FLETES, DESPERDICIOS, CORTES, RANURADO, HERRAMIENTA, EQUIPO, PRUEBAS, MANO DE OBRA ESPECIALIZADA Y TODO LO NECESARIO PARA SU CORRECTA INSTALACION.</t>
  </si>
  <si>
    <t xml:space="preserve">               SUMINISTRO E INSTALACION DE CENTRO DE CARGA NEMA 1 PARA INTERIOR EMPOTRADO EN MURO CON TAPA, 120/240V, 12 POLOS 1F-3H 125A. MARCA SQUARE-D MODELO QO112L125PG. INCLUYE: MATERIALES MISCELÁNEOS, ACARREOS, FLETES, DESPERDICIOS, CORTES, RANURADO, HERRAMIENTA, EQUIPO, PRUEBAS, MANO DE OBRA ESPECIALIZADA Y TODO LO NECESARIO PARA SU CORRECTA INSTALACION.</t>
  </si>
  <si>
    <t xml:space="preserve">               SUMINISTRO E INSTALACION DE INTERRUPTOR TERMOMAGNÉTICO DE 1 POLO, 120 V.C.A., DE 15 AMP, TIPO Q0, MCA. SQUARE-D O SIMILAR EN CALIDAD. INCLUYE: SUMINISTRO, COLOCACIÓN, PRUEBAS, HERRAMIENTA Y EQUIPO.</t>
  </si>
  <si>
    <t xml:space="preserve">               SUMINISTRO E INSTALACION DE INTERRUPTOR TERMOMAGNÉTICO DE 1 POLO, 120 V.C.A., DE 30 AMP, TIPO Q0, MCA. SQUARE-D O SIMILAR EN CALIDAD. INCLUYE: SUMINISTRO, COLOCACIÓN, PRUEBAS, HERRAMIENTA Y EQUIPO.</t>
  </si>
  <si>
    <t xml:space="preserve">               SUMINISTRO E INSTALACION DE INTERRUPTOR TERMOMAGNÉTICO DE 1 POLO, 120 V.C.A., DE 50 AMP, TIPO Q0, MCA. SQUARE-D O SIMILAR EN CALIDAD. INCLUYE: SUMINISTRO, COLOCACIÓN, PRUEBAS, HERRAMIENTA Y EQUIPO.</t>
  </si>
  <si>
    <t xml:space="preserve">               SUMINISTRO E INSTALACION DE INTERRUPTOR TERMOMAGNÉTICO DE 2 POLO, 240 V.C.A., DE 30 AMP, TIPO Q0, MCA. SQUARE-D O SIMILAR EN CALIDAD. INCLUYE: SUMINISTRO, COLOCACIÓN, PRUEBAS, HERRAMIENTA Y EQUIPO.</t>
  </si>
  <si>
    <t xml:space="preserve">               SUMINISTRO E INSTALACION DE INTERRUPTOR TERMOMAGNÉTICO DE 2 POLO, 240 V.C.A., DE 50 AMP, TIPO Q0, MCA. SQUARE-D O SIMILAR EN CALIDAD. INCLUYE: SUMINISTRO, COLOCACIÓN, PRUEBAS, HERRAMIENTA Y EQUIPO.</t>
  </si>
  <si>
    <t xml:space="preserve">               SUMINISTRO E INSTALACION DE INTERRUPTOR TERMOMAGNÉTICO DE 2 POLO, 240 V.C.A., DE 100 AMP, TIPO Q0, MCA. SQUARE-D O SIMILAR EN CALIDAD. INCLUYE: SUMINISTRO, COLOCACIÓN, PRUEBAS, HERRAMIENTA Y EQUIPO.</t>
  </si>
  <si>
    <t xml:space="preserve">               SUMINISTRO E INSTALACION DE SISTEMA DE TIERRA EN BAJA TENSION CON VARILLA COOPERWELD DE Ø1/2" (13MM) DE 1.50 M DE LONGITUD CON CAMISA DE MEJORA DE TIERRAS GEM DE Ø4" (101.6MM). INCLUYE: REGISTRO PREFABRICADO DE CONCRETO POLIMERICO DE Ø6" CON LEYENDA DE TIERRA, CONECTOR SOLDABLE, PERFORACION, EXCAVACION Y RETIRO DE MATERIAL, MATERIALES, DESPERDICIOS, HERRAMIENTAS, EQUIPO, MANO DE OBRA ESPECIALIZADA Y TODO LO NECESARIO PARA SU CORRECTA INSTALACION.</t>
  </si>
  <si>
    <t>I-2.7.2.4</t>
  </si>
  <si>
    <t xml:space="preserve">            ILUMINACION INTERIOR, VENTILACION Y EXTRACCION</t>
  </si>
  <si>
    <t xml:space="preserve">            SUMINISTRO E INSTALACION DE LUMINARIA DE PANEL DE 60 X 60 CM, (EMPOTRADA EN PLAFON Y SUSPENDIDA EN LOSA APARENTE) MODELO PANELED, OF1095BBNA, 40W, MARCA CONSTRULITA O SIMILAR, INCLUYE: HERRAMIENTA, EQUIPO, CONEXIONES, PRUEBAS, ACARREOS, FLETES, DESPERDICIOS, MATERIALES, MANO DE OBRA Y TODO LO NECESARIO PARA SU CORRECTO FUNCIONAMIENTO.</t>
  </si>
  <si>
    <t xml:space="preserve">            SUMINISTRO E INSTALACION DE LUMINARIA DE PANEL DE 120 X 30 CM, (EMPOTRADA EN PLAFON Y SUSPENDIDA EN LOSA APARENTE), MODELO PANELED, OF1094BBNA, 40W, MARCA CONSTRULITA O SIMILAR, INCLUYE: HERRAMIENTA, EQUIPO, CONEXIONES, PRUEBAS, ACARREOS, FLETES, DESPERDICIOS, MATERIALES, MANO DE OBRA Y TODO LO NECESARIO PARA SU CORRECTO FUNCIONAMIENTO.</t>
  </si>
  <si>
    <t xml:space="preserve">            SUMINISTRO E INSTALACION DE TIRA LED ECOFLEX EN PLAFON MODELO 86230, MARCA LEDVANCE O SIMILAR, (COLOCADA EN TODO EL PERIMETRO DE PLAFON TIPO HUELLA CANINA), INCLUYE: HERRAMIENTA, EQUIPO, CONEXIONES, PRUEBAS, ACARREOS, FLETES, DESPERDICIOS, MATERIALES, MANO DE OBRA Y TODO LO NECESARIO PARA SU CORRECTO FUNCIONAMIENTO.</t>
  </si>
  <si>
    <t xml:space="preserve">            SUMINISTRO E INSTALACION DE RIEL MODELO AC5001N MARCA CONSTRULITA O SIMILAR., INCLUYE: HERRAMIENTA, EQUIPO, CONEXIONES, PRUEBAS, ACARREOS, FLETES, DESPERDICIOS, MATERIALES, MANO DE OBRA Y TODO LO NECESARIO PARA SU CORRECTO FUNCIONAMIENTO</t>
  </si>
  <si>
    <t xml:space="preserve">            SUMINISTRO E INSTALACION DE LUMINARIA MODELO ECUS EC5495 2 NBNA37/47W 127-227 V, MARCA CONSTRULITA O SIMILAR., INCLUYE: HERRAMIENTA, EQUIPO, CONEXIONES, PRUEBAS, ACARREOS, FLETES, DESPERDICIOS, MATERIALES, MANO DE OBRA Y TODO LO NECESARIO PARA SU CORRECTO FUNCIONAMIENTO</t>
  </si>
  <si>
    <t xml:space="preserve">            SUMINISTRO E INSTALACION DE LUMINARIA EMPOTRABLE 171 MM, 12W, 100-240V, MODELO BUCARAMANGA VII 12YDLED430MV40B, MARCA TECNOLITE O SIMILAR, INCLUYE: HERRAMIENTA, EQUIPO, CONEXIONES, PRUEBAS, ACARREOS, FLETES, DESPERDICIOS, MATERIALES, MANO DE OBRA Y TODO LO NECESARIO PARA SU CORRECTO FUNCIONAMIENTO</t>
  </si>
  <si>
    <t xml:space="preserve">            SUMINISTRO E INSTALACION DE LUMINARIA DE MURO MODELO SOMBRA OU6026COOK MARCA CONSTRULITA O SIMILAR, INCLUYE: HERRAMIENTA, EQUIPO, CONEXIONES, PRUEBAS, ACARREOS, FLETES, DESPERDICIOS, MATERIALES, MANO DE OBRA Y TODO LO NECESARIO PARA SU CORRECTO FUNCIONAMIENTO</t>
  </si>
  <si>
    <t xml:space="preserve">            SUMINISTRO E INSTALACION DE LÁMPARA LINEAL LED DE 120 X 6 CM, MODELO: NAGOYA II 40DLFCLED1282V40B, MARCA TECNOLITE, 40W, LUZ BLANCA NEUTRA, NO ATENUABLE O SIMILAR, INCLUYE: HERRAMIENTA, EQUIPO, CONEXIONES, PRUEBAS, ACARREOS, FLETES, DESPERDICIOS, MATERIALES, MANO DE OBRA Y TODO LO NECESARIO PARA SU CORRECTO FUNCIONAMIENTO</t>
  </si>
  <si>
    <t xml:space="preserve">            SUMINISTRO E INSTALACION DE LAMPARA LINEAL LED INTERCONECTABLE (EN SALA DE JUNTAS) MODELO: OF4250NBNA, MARCA CONSTRULITA, 38W, LUZ BLANCA NEUTRA, NO ATENUABLE O SIMILAR, INCLUYE: HERRAMIENTA, EQUIPO, CONEXIONES, PRUEBAS, ACARREOS, FLETES, DESPERDICIOS, MATERIALES, MANO DE OBRA Y TODO LO NECESARIO PARA SU CORRECTO FUNCIONAMIENTO</t>
  </si>
  <si>
    <t xml:space="preserve">            SUMINISTRO E INSTALACION DE VENTILADOR DE TECHO MODELO TORBELLINO, 54 PULAGAS, MARCA HAMPTON BAY O SIMILAR, INCLUYE: HERRAMIENTA, EQUIPO, CONEXIONES, PRUEBAS, ACARREOS, FLETES, DESPERDICIOS, MATERIALES, MANO DE OBRA Y TODO LO NECESARIO PARA SU CORRECTO FUNCIONAMIENTO</t>
  </si>
  <si>
    <t xml:space="preserve">            SUMINISTRO E INSTALACION DE LAMPARA DE PISO EMPOTRABLE MODELO CONSTANZA H-605/N, 50 W, 100-240 V, BASE E27, MARCA TECNOLITE O SIMILAR, INCLUYE: HERRAMIENTA, EQUIPO, CONEXIONES, PRUEBAS, ACARREOS, FLETES, DESPERDICIOS, MATERIALES, MANO DE OBRA Y TODO LO NECESARIO PARA SU CORRECTO FUNCIONAMIENTO</t>
  </si>
  <si>
    <t xml:space="preserve">            SUMINISTRO E INSTALACION DE LAMPARA DE PISO DIRECCIONABLE MODELO BILAR H-715/N, 50W, 100-127V, LUZ CALIDA, MARCA TECNOLITE O SIMILAR, INCLUYE: HERRAMIENTA, EQUIPO, CONEXIONES, PRUEBAS, ACARREOS, FLETES, DESPERDICIOS, MATERIALES, MANO DE OBRA Y TODO LO NECESARIO PARA SU CORRECTO FUNCIONAMIENTO</t>
  </si>
  <si>
    <t xml:space="preserve">            SUMINISTRO E INSTALACION DE LAMPARA EMPOTRADA CON BOTE INTEGRAL EN LOSA MODELO 11YDLED432MV65N (LUZ BLANCA), 6500K, MARCA TECNOLITE O SIMILAR, INCLUYE: HERRAMIENTA, EQUIPO, CONEXIONES, PRUEBAS, ACARREOS, FLETES, DESPERDICIOS, MATERIALES, MANO DE OBRA Y TODO LO NECESARIO PARA SU CORRECTO FUNCIONAMIENTO.</t>
  </si>
  <si>
    <t xml:space="preserve">            SUMINISTRO E INSTALACION DE LAMPARA EMPOTRADA CON BOTE INTEGRAL EN LOSA MODELO 11YDLED432MV30N (LUZ CALIDA), 11 W, 6500K MARCA TECNOLITE O SIMILAR, INCLUYE: HERRAMIENTA, EQUIPO, CONEXIONES, PRUEBAS, ACARREOS, FLETES, DESPERDICIOS, MATERIALES, MANO DE OBRA Y TODO LO NECESARIO PARA SU CORRECTO FUNCIONAMIENTO.</t>
  </si>
  <si>
    <t xml:space="preserve">            SUMINISITRO E INSTALACION DE LUZ DE ADVERTENCIA EN RAYOS X DE BALIZA CILINDRICA COLOR ROJO TIPO LED, MARCA STEREN, MODELO EST-100RO, O SIMILAR EN CALIDAD, CON FUENTE DE ALIMENTACION DE 24V  IMPERMEABLE PARA LUCES LED, INCLUYE: MATERIAL, HERRAMIENTA, EQUIPO, MANO DE OBRA Y TODO LO NECESARIO PARA SU CORRECTO FUNCIONAMIENTO.</t>
  </si>
  <si>
    <t xml:space="preserve">            SUMINISTRO DE FUENTE DE ENERGIA (NO BREAK), EN CUARTO DE RAYOS X, DE 600VA, 300W, CON BATERIA DE HASTA 30 MIN, PARA PROTECCION DE ESTACION DE TRABAJO, MODELO NB-605, MARCA STEREN O SIMILAR EN CALIDAD, INCLUYE: MATERIAL, HERRAMIENTA, EQUIPO, MANO DE OBRA Y TODO LO NECESARIO PARA SU CORRECTO FUNCIONAMIENTO.</t>
  </si>
  <si>
    <t>I-2.7.2.5</t>
  </si>
  <si>
    <t xml:space="preserve">            INSTALACION ELECTRICA PARA AIRES ACONDICIONADOS</t>
  </si>
  <si>
    <t xml:space="preserve">               CANALIZACION SOBRE MURO CON TUBERIA CONDUIT GALVANIZADA PARED DELGADA DE Ø1/2" (13 MM) SOBREPUESTA EN MURO. INCLUYE: MATERIALES MISCELÁNEOS, DOBLECES, COPLES, ABRAZADERAS, ACARREOS, FLETES, DESPERDICIOS, CORTES, HERRAMIENTA, EQUIPO, MANO DE OBRA ESPECIALIZADA Y TODO LO NECESARIO PARA SU CORRECTA EJECUCION.</t>
  </si>
  <si>
    <t xml:space="preserve">               CANALIZACION SOBRE MURO CON TUBERIA CONDUIT GALVANIZADA PARED DELGADA DE Ø3/4" (19 MM) SOBREPUESTA EN MURO. INCLUYE: MATERIALES MISCELÁNEOS, DOBLECES, COPLES, ABRAZADERAS, ACARREOS, FLETES, DESPERDICIOS, CORTES, HERRAMIENTA, EQUIPO, MANO DE OBRA ESPECIALIZADA Y TODO LO NECESARIO PARA SU CORRECTA EJECUCION.</t>
  </si>
  <si>
    <t xml:space="preserve">               CANALIZACION SOBRE MURO CON TUBERIA CONDUIT GALVANIZADA PARED DELGADA DE Ø1" (25 MM) SOBREPUESTA EN MURO. INCLUYE: MATERIALES MISCELÁNEOS, DOBLECES, COPLES, ABRAZADERAS, ACARREOS, FLETES, DESPERDICIOS, CORTES, HERRAMIENTA, EQUIPO, MANO DE OBRA ESPECIALIZADA Y TODO LO NECESARIO PARA SU CORRECTA EJECUCION.</t>
  </si>
  <si>
    <t xml:space="preserve">               CANALIZACION SOBRE MURO CON TUBERIA CONDUIT GALVANIZADA PARED GRUESA DE Ø 1-1/2" (38 MM) SOBREPUESTA EN MURO. INCLUYE: MATERIALES MISCELÁNEOS, DOBLECES, COPLES, ABRAZADERAS, ACARREOS, FLETES, DESPERDICIOS, CORTES, HERRAMIENTA, EQUIPO, MANO DE OBRA ESPECIALIZADA Y TODO LO NECESARIO PARA SU CORRECTA EJECUCION.</t>
  </si>
  <si>
    <t xml:space="preserve">               CAJA REGISTRO PARA EXTERIOR NEMA 3R DE 4" x 4" x 4" CON TAPA ATORNILLABLE SOBREPUESTA EN MURO. INCLUYE: MATERIALES, HERRAMIENTAS, EQUIPO, MANO DE OBRA Y TODO LO NECESARIO PARA SU CORRECTA INSTALACION.</t>
  </si>
  <si>
    <t xml:space="preserve">               CAJA REGISTRO PARA EXTERIOR NEMA 3R DE 6" x 6" x 4" CON TAPA ATORNILLABLE SOBREPUESTA EN MURO. INCLUYE: MATERIALES, HERRAMIENTAS, EQUIPO, MANO DE OBRA Y TODO LO NECESARIO PARA SU CORRECTA INSTALACION.</t>
  </si>
  <si>
    <t xml:space="preserve">               CONTACTO REGULADO CON TIERRA AISLADA PARA EXTERIOR, EMPOTRADO EN MURO, NO INCLUYE CANALIZACION, CAJA DE PVC, CONTACTO MONOFASICO DUPLEX 2P+T NEMA 5-20R, 15-125V, 20A DE TIPO FALLA A TIERRA, MARCA BTCINO, SERIE QUINZIÑO MX CON TAPA PARA EXTERIORES CA8-GH O SIMILAR EN CALIDAD. INCLUYE: MATERIALES MISCELÁNEOS, ACARREOS, FLETES, DESPERDICIOS, CORTES, RANURADO, HERRAMIENTA, EQUIPO, PRUEBAS, MANO DE OBRA ESPECIALIZADA Y TODO LO NECESARIO PARA SU CORRECTA EJECUCION.</t>
  </si>
  <si>
    <t xml:space="preserve">               SUMINISTRO E INSTALACION DE ALAMBRE DE COBRE DESNUDO 12 AWG, MARCA VIAKON O SIMILAR EN CALIDAD. INCLUYE: MATERIALES, HERRAMIENTAS, MANO DE OBRA ESPECIALIZADA Y TODO LO NECESARIO PARA SU CORRECTA INSTALACION.</t>
  </si>
  <si>
    <t xml:space="preserve">               SUMINISTRO E INSTALACION DE ALAMBRE DE COBRE DESNUDO 10 AWG, MARCA VIAKON O SIMILAR EN CALIDAD. INCLUYE: MATERIALES, HERRAMIENTAS, MANO DE OBRA ESPECIALIZADA Y TODO LO NECESARIO PARA SU CORRECTA INSTALACION.</t>
  </si>
  <si>
    <t xml:space="preserve">               SUMINISTRO E INSTALACION DE ALAMBRE DE COBRE DESNUDO 8 AWG, MARCA VIAKON O SIMILAR EN CALIDAD. INCLUYE: MATERIALES, HERRAMIENTAS, MANO DE OBRA ESPECIALIZADA Y TODO LO NECESARIO PARA SU CORRECTA INSTALACION.</t>
  </si>
  <si>
    <t xml:space="preserve">               SUMINISTRO E INSTALACION DE CABLE DE COBRE 10 AWG THHW-LS NEGRO, MARCA VIAKON O SIMILAR EN CALIDAD. INCLUYE: MATERIALES, HERRAMIENTAS, MANO DE OBRA ESPECIALIZADA Y TODO LO NECESARIO PARA SU CORRECTA INSTALACION.</t>
  </si>
  <si>
    <t xml:space="preserve">               SUMINISTRO E INSTALACION DE CABLE DE COBRE 10 AWG THHW-LS BLANCO, MARCA VIAKON O SIMILAR EN CALIDAD. INCLUYE: MATERIALES, HERRAMIENTAS, MANO DE OBRA ESPECIALIZADA Y TODO LO NECESARIO PARA SU CORRECTA INSTALACION.</t>
  </si>
  <si>
    <t xml:space="preserve">               SUMINISTRO E INSTALACION DE CABLE DE COBRE 10 AWG THHW-LS ROJO, MARCA VIAKON O SIMILAR EN CALIDAD. INCLUYE: MATERIALES, HERRAMIENTAS, MANO DE OBRA ESPECIALIZADA Y TODO LO NECESARIO PARA SU CORRECTA INSTALACION.</t>
  </si>
  <si>
    <t xml:space="preserve">               SUMINISTRO E INSTALACION DE CABLE DE COBRE 8 AWG THHW-LS BLANCO, MARCA VIAKON O SIMILAR EN CALIDAD. INCLUYE: MATERIALES, HERRAMIENTAS, MANO DE OBRA ESPECIALIZADA Y TODO LO NECESARIO PARA SU CORRECTA INSTALACION.</t>
  </si>
  <si>
    <t xml:space="preserve">               SUMINISTRO E INSTALACION DE CABLE DE COBRE 8 AWG THHW-LS NEGRO, MARCA VIAKON O SIMILAR EN CALIDAD. INCLUYE: MATERIALES, HERRAMIENTAS, MANO DE OBRA ESPECIALIZADA Y TODO LO NECESARIO PARA SU CORRECTA INSTALACION.</t>
  </si>
  <si>
    <t xml:space="preserve">               SUMINISTRO E INSTALACION DE CABLE DE COBRE 8 AWG THHW-LS ROJO, MARCA VIAKON O SIMILAR EN CALIDAD. INCLUYE: MATERIALES, HERRAMIENTAS, MANO DE OBRA ESPECIALIZADA Y TODO LO NECESARIO PARA SU CORRECTA INSTALACION.</t>
  </si>
  <si>
    <t xml:space="preserve">               SUMINISTRO E INSTALACION DE CABLE DE COBRE 6 AWG THHW-LS NEGRO, MARCA VIAKON O SIMILAR EN CALIDAD. INCLUYE: MATERIALES, HERRAMIENTAS, MANO DE OBRA ESPECIALIZADA Y TODO LO NECESARIO PARA SU CORRECTA INSTALACION.</t>
  </si>
  <si>
    <t xml:space="preserve">               SUMINISTRO E INSTALACION DE CABLE DE COBRE 6 AWG THHW-LS BLANCO, MARCA VIAKON O SIMILAR EN CALIDAD. INCLUYE: MATERIALES, HERRAMIENTAS, MANO DE OBRA ESPECIALIZADA Y TODO LO NECESARIO PARA SU CORRECTA INSTALACION.</t>
  </si>
  <si>
    <t xml:space="preserve">               SUMINISTRO E INSTALACION DE CABLE DE COBRE 6 AWG THHW-LS ROJO, MARCA VIAKON O SIMILAR EN CALIDAD. INCLUYE: MATERIALES, HERRAMIENTAS, MANO DE OBRA ESPECIALIZADA Y TODO LO NECESARIO PARA SU CORRECTA INSTALACION.</t>
  </si>
  <si>
    <t xml:space="preserve">               SUMINISTRO E INSTALACION DE CABLE DE COBRE 2 AWG THHW-LS NEGRO, MARCA VIAKON O SIMILAR EN CALIDAD. INCLUYE: MATERIALES, HERRAMIENTAS, MANO DE OBRA ESPECIALIZADA Y TODO LO NECESARIO PARA SU CORRECTA INSTALACION.</t>
  </si>
  <si>
    <t xml:space="preserve">               SUMINISTRO E INSTALACION DE CABLE DE COBRE 2 AWG THHW-LS BLANCO, MARCA VIAKON O SIMILAR EN CALIDAD. INCLUYE: MATERIALES, HERRAMIENTAS, MANO DE OBRA ESPECIALIZADA Y TODO LO NECESARIO PARA SU CORRECTA INSTALACION.</t>
  </si>
  <si>
    <t xml:space="preserve">               SUMINISTRO E INSTALACION DE CABLE DE COBRE 2 AWG THHW-LS ROJO, MARCA VIAKON O SIMILAR EN CALIDAD. INCLUYE: MATERIALES, HERRAMIENTAS, MANO DE OBRA ESPECIALIZADA Y TODO LO NECESARIO PARA SU CORRECTA INSTALACION.</t>
  </si>
  <si>
    <t xml:space="preserve">               SUMINISTRO E INSTALACION DE CABLE DE COBRE THHW-LS CAL 1/0 NEGRO, INCLUYE: CONECTORES ZAPATA Y MANGAS TERMOCONTRACTILES Y TODO LO NECESARIO PARA SU CORRECTA INSTALACION.</t>
  </si>
  <si>
    <t xml:space="preserve">               SUMINISTRO E INSTALACION DE CABLE DE COBRE THHW-LS CAL 1/0 BLANCO, INCLUYE: CONECTORES ZAPATA Y MANGAS TERMOCONTRACTILES Y TODO LO NECESARIO PARA SU CORRECTA INSTALACION.</t>
  </si>
  <si>
    <t xml:space="preserve">               SUMINISTRO E INSTALACION DE CABLE DE COBRE THHW-LS CAL 1/0 ROJO, INCLUYE: CONECTORES ZAPATA Y MANGAS TERMOCONTRACTILES Y TODO LO NECESARIO PARA SU CORRECTA INSTALACION.</t>
  </si>
  <si>
    <t xml:space="preserve">               SUMINISTRO E INSTALACION DE CENTRO DE CARGA NEMA 3R PARA EXTERIORES SOBREPUESTO EN MURO CON TAPA, 120/240V, 12 POLOS 1F-3H 125A. MARCA SQUARE-D MODELO QO112L125PGRB. INCLUYE: MATERIALES MISCELÁNEOS, ACARREOS, FLETES, DESPERDICIOS, HERRAMIENTA, EQUIPO, PRUEBAS, MANO DE OBRA ESPECIALIZADA Y TODO LO NECESARIO PARA SU CORRECTA INSTALACION.</t>
  </si>
  <si>
    <t xml:space="preserve">               SUMINISITRO E INSTALACION DE INTERRUPTOR TERMOMAGNÉTICO DE 1 POLO, 120 V.C.A., DE 15 AMP, TIPO Q0, MCA. SQUARE-D O SIMILAR EN CALIDAD. INCLUYE: SUMINISTRO, COLOCACIÓN, PRUEBAS, HERRAMIENTA Y EQUIPO.</t>
  </si>
  <si>
    <t xml:space="preserve">               SUMINISITRO E INSTALACION DE INTERRUPTOR TERMOMAGNÉTICO DE 2 POLO, 240 V.C.A., DE 30 AMP, TIPO Q0, MCA. SQUARE-D O SIMILAR EN CALIDAD. INCLUYE: SUMINISTRO, COLOCACIÓN, PRUEBAS, HERRAMIENTA Y EQUIPO.</t>
  </si>
  <si>
    <t xml:space="preserve">               SUMINISITRO E INSTALACION DE INTERRUPTOR TERMOMAGNÉTICO DE 2 POLO, 240 V.C.A., DE 60 AMP, TIPO Q0, MCA. SQUARE-D O SIMILAR EN CALIDAD. INCLUYE: SUMINISTRO, COLOCACIÓN, PRUEBAS, HERRAMIENTA Y EQUIPO.</t>
  </si>
  <si>
    <t xml:space="preserve">               SUMINISITRO E INSTALACION DE INTERRUPTOR TERMOMAGNÉTICO DE 2 POLO, 240 V.C.A., DE 100 AMP, TIPO Q0, MCA. SQUARE-D O SIMILAR EN CALIDAD. INCLUYE: SUMINISTRO, COLOCACIÓN, PRUEBAS, HERRAMIENTA Y EQUIPO.</t>
  </si>
  <si>
    <t>I-2.7.2.6</t>
  </si>
  <si>
    <t>I-2.8.1</t>
  </si>
  <si>
    <t xml:space="preserve">         RED HIDRAULICA EXTERIOR</t>
  </si>
  <si>
    <t xml:space="preserve">            INSTALACION ELECTRICA EXTERIOR</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</si>
  <si>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</si>
  <si>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</si>
  <si>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CABLE DE COBRE 12 AWG THHW-LS NEGRO, MARCA VIAKON O SIMILAR EN CALIDAD. INCLUYE: MATERIALES, HERRAMIENTAS, MANO DE OBRA ESPECIALIZADA Y TODO LO NECESARIO PARA SU CORRECTA INSTALACION.</t>
  </si>
  <si>
    <t xml:space="preserve">               SUMINISTRO E INSTALACION DE CABLE DE COBRE 12 AWG THHW-LS BLANCO, MARCA VIAKON O SIMILAR EN CALIDAD. INCLUYE: MATERIALES, HERRAMIENTAS, MANO DE OBRA ESPECIALIZADA Y TODO LO NECESARIO PARA SU CORRECTA INSTALACION.</t>
  </si>
  <si>
    <t>1005-09</t>
  </si>
  <si>
    <t xml:space="preserve">            TRAZO Y NIVELACION EN OBRAS DE DRENAJE SANITARIO Y AGUA POTABLE, ESTABLECIENDO PUNTOS DE REFERENCIA, INCLUYE: ESTACAS, BANCO DE NIVEL, EQUIPO, HERRAMIENTA Y MANO DE OBRA.</t>
  </si>
  <si>
    <t>4025152-A</t>
  </si>
  <si>
    <t xml:space="preserve">            SUMINISTRO E INSTALACION DE TUBERIA DE PVC HIDRAULICA DE 19 MM DE DIÁMETRO, INCLUYE: TENDIDO, ACARREO, MANO DE OBRA, CONEXIONES, EXCAVACIÓN, RELLENO, PRUEBAS, MATERIAL, HERRAMIENTA, EQUIPO Y TODO LO NECESARIO PARA SU CORRECTO FUNCIONAMIENTO.</t>
  </si>
  <si>
    <t xml:space="preserve">            INSTALACION DE TOMA DOMICILIARIA LARGA DE 21.50 MTS.A BASE DE MANGUERA DE POLIETILENO COLOR AZUL (PEXa) MUNICIPEX DE LA LINEA REHAU DE 3/4" Ø, INCLUYE: EXCAVACION EN CUALQUIER TIPO DE MATERIAL, RELLENO COMPACTADO EN CAPAS DE 20 CM. DE ESPESOR, PIEZAS ESPECIALES, HERRAMIENTA, EQUIPO Y MANO DE OBRA</t>
  </si>
  <si>
    <t>3006030-C</t>
  </si>
  <si>
    <t xml:space="preserve">            CONSTRUCCION DE REGISTRO PARA LLAVE DE CUADRO EN TOMA DOMICILIARIA A BASE DE TUBO DE PVC DE 4", COPLE DE PVC DE 4" Y TAPA DE PVC DE 4" (SIN INCLUIR VALVULA DE CUADRO) INCLUYE EXCAVACIONES RELLENOS TODOS LOS MATERIALES EQUIPO MANO DE OBRA  Y HERRAMIENTA NECESARIA PARA LA CORRECTA EJECUCION DE LOS TRABAJOS</t>
  </si>
  <si>
    <t xml:space="preserve">            SUMINISTRO E INSTALACION DE MEDIDOR DE FLUJO DE AGUA DE 1" Ø, PARA EXTERIOR, INCLUYE: DOS LLAVES DE PASO, HERRAMIENTA, MANO DE OBRA, CONEXIONES, HERRAMIENTA, MATERIALES, EQUIPO, MANO DE OBRA Y TODO LO NECESARIO PARA SU CORRECTO FUNCIONAMIENTO.</t>
  </si>
  <si>
    <t xml:space="preserve">      CISTERNA E HIDRONEUMATICO</t>
  </si>
  <si>
    <t xml:space="preserve">         EXCAVACIÓN CON EQUIPO PARA ZANJAS EN MATERIAL TIPO C, EN SECO A CUALQUIER PROFUNDIDAD, EN ZONA C, INCLUYE: EQUIPO, HERRAMIENTA Y MANO DE OBRA NECESARIA PARA LA CORRECTA EJECUCION.</t>
  </si>
  <si>
    <t>4002003-B</t>
  </si>
  <si>
    <t xml:space="preserve">         PLANTILLA DE CONCRETO F'C=100 KG/CM2, DE 0.10 M. DE ESPESOR, PARA OBRAS PLUVIALES, SIN CONTROL DE LABORATORIO, INCLUYE, EQUIPO, HERRAMIENTA Y MANO DE OBRA, MATERIAL Y TODO LO NECESARIO PARA SU CORRECTA EJECUCION</t>
  </si>
  <si>
    <t>3008954-A</t>
  </si>
  <si>
    <t xml:space="preserve">         SUMINISTRO Y COLOCACION DE CONCRETO F'c = 200 KG/CM2, EN FIRMES, MUROS Y LOSAS, INCLUYE: CIMBRA APARENTE, DECIMBRA, HERRAMIENTA, MATERIAL, EQUIPO, MANO DE OBRA Y TODO LO NECESARIO PARA SU CORRECTO FUNCIONAMIENTO.</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</si>
  <si>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</si>
  <si>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</si>
  <si>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MURO DE BLOCK HUECO DE CONCRETO, DE 10 X 20 X 40 CM, ASENTADO CON MORTERO CEMENTO ARENA PROPORCION 1:3. DE 10 CM DE ESPESOR ACABADO COMÚN, A PLOMO. INCLUYE: MATERIALES, MANO DE OBRA, ACARREOS, DESPERDICIOS, HERRAMIENTA, LIMPIEZAS Y RETIRO DE SOBRANTES FUERA DE LA OBRA. A CUALQUIER ALTURA.</t>
  </si>
  <si>
    <t xml:space="preserve">         CONSTRUCCION DE CADENA DE CONCRETO ''D-1'', F'c = 200 KG/CM2, DE 15 X 20 CMS, ARMADA CON 4 VRS No. 3 Y ESTRIBOS No. 2 @ 20 CMS, INCLUYE: MATERIALES, MANO DE OBRA, ANCLAJES NECESARIOS, CIMBRA COMÚN Y DESCIMBRA A CUALQUIER ALTURA Y TODO LO NECESARIO PARA SU CORRECTO FUNCIONAMIENTO.</t>
  </si>
  <si>
    <t xml:space="preserve">         CONSTRUCCION DE CASTILLO DE CONCRETO "C-1", F'c = 200 KG/CM2, DE 15 X 20 CMS, ARMADA CON 4 VRS NO 3 Y ESTRIBOS NO 3 @ 20 CMS, INCLUYE: MATERIALES, MANO DE OBRA, ANCLAJES NECESARIOS, CIMBRA COMÚN Y DESCIMBRA A CUALQUIER ALTURA Y TODO LO NECESARIO PARA SU CORRECTO FUNCIONAMIENTO.</t>
  </si>
  <si>
    <t>4002036-A</t>
  </si>
  <si>
    <t xml:space="preserve">         RELLENO DE ZANJAS PARA CIMENTACIONES CON MATERIAL PRODUCTO DE LA EXCAVACIÓN, COMPACTADO AL 90% DE LA PRUEBA PROCTOR EN CAPAS DE 20 CM: DE ESPESOR. SIEMPRE Y CUANDO ESTE LIBRE DE PIEDRAS ESCOMBRO Y/O  MATERIALES DE CONSITENCIA DUROS Y PINTIAGUDOS INCLUYE: ACARREOS, TRASPALEOS, INCORPORACIÓN DE AGUA, LIMPIEZA Y RETIRO DE SOBRANTES DE OBRA, EQUIPO, HERRAMIENTA Y MANO DE OBRA Y TODO LO NECESARIO PARA SU CORRECTO FUNCIONAMIENTO.</t>
  </si>
  <si>
    <t xml:space="preserve">         INTERCONEXION DE CISTERNA PARA SALIDA, INCLUYE:, MANO DE OBRA, CONEXIONES (TEES, CODOS, COPLES, CONECTORES,  REDUCCIONES, VALVULAS, ETC.) HERRAMIENTA, MATERIALES, EQUIPO, MANO DE OBRA Y TODO LO NECESARIO PARA SU CORRECTA INSTALACION.</t>
  </si>
  <si>
    <t xml:space="preserve">         INTERCONEXION DE CISTERNA PARA ENTRADA, INCLUYE:, HERRAMIENTA,MANO DE OBRA, CONEXIONES (TEES, CODOS, COPLES, CONECTORES,  REDUCCIONES,VALVULAS, ETC.) HERRAMIENTA, MATERIALES, EQUIPO, MANO DE OBRA Y TODO LO NECESARIO PARA SU CORRECTA INSTALACION.</t>
  </si>
  <si>
    <t xml:space="preserve">         SUMINISTRO E INSTALACION DE CICTERNA DE 10,000 LTS, MARCA ROTOPLAS O SIMILAR EN CALIDAD, INCLUYE: FLOTADOR DE 3/4", FILTRO  HYDRONET, FLOTADOR ELECTRICO ROTOPLAS PARA MOTOR DE 1-1/2 HP, HERRAMIENTA, MATERIALES, EQUIPO, MANO DE OBRA Y TODO LO NECESARIO PARA SU CORRECTO FUNCIONAMIENTO.</t>
  </si>
  <si>
    <t xml:space="preserve">         SUMINISTRO E INSTALACION DE FILTRO JUMBO HYDRONET, MARCA ROTOPLAS O SIMILAR EN CALIDAD, INCLUYE: HERRAMIENTA, MATERIALES, EQUIPO, MANO DE OBRA Y TODO LO NECESARIO PARA SU CORRECTO FUNCIONAMIENTO.</t>
  </si>
  <si>
    <t xml:space="preserve">         MARCO A BASE DE ANGULO DE 2-1/2" X 2-1/2" X 3/16" Y CONTRAMARCO A BASE DE ANGULO DE 2" X 2" X 3/16", TAPA DE CONCRETO HIDRAULICO F´c=200 KG/CM2 DE 80 X 80 CM, ARMADO CON VS DE 3/8" DE Ø, @ 15 CM EN AMBOS SENTIDOS, EQUIPO, HERRAMIENTA Y MANO DE OBRA.</t>
  </si>
  <si>
    <t xml:space="preserve">         MARCO A BASE DE ANGULO DE 2-1/2" X 2-1/2" X 3/16" Y CONTRAMARCO A BASE DE ANGULO DE 2" X 2" X 3/16", TAPA DE CONCRETO HIDRAULICO F´c=150 KG/CM2 DE 70 X 70 CM, ARMADO CON VS DE 3/8" DE Ø, @ 15 CM EN AMBOS SENTIDOS, EQUIPO, HERRAMIENTA Y MANO DE OBRA.</t>
  </si>
  <si>
    <t xml:space="preserve">         SUMINISTRO E INSTALACION DE BOMBA CENTRIFUGA MULTIETAPA HORIZONTAL, MARCA ESPA O SIMILAR, SERIE PRISMA, MODELO PRISMA 25-3/1115 DE 1.5 HP, 16.5 AMP, DESCARGA Y SUCCION DE 1" Ø, GASTO DE 82 A 112 LPM, PARA UN MCA DE 30 A 40 MTS, INCLUYE: MATERIALES, CONEXIONES, HERRAMIENTA, EQUIPO, MANO DE OBRA Y TODO LO NECESARIO PARA SU CORRECTO FUNCIONAMIENTO.</t>
  </si>
  <si>
    <t xml:space="preserve">         SUMINISTRO E INSTALACION DE TANQUE PREGARGADO PARA SISTEMAS HIDRONEUMATICOS, MODELO ALTAPROX119, MARCA ALTAMIRA O SIMILAR EN CALIDAD, PARA CAPACIDAD DE 119 GALONES, CONEXIONES DE 1-1/4" Ø, PARA PRESIONES MAXIMAS DE 125 PSI, TEMPERATURA DE TRABAJO DE 49º C, TEMPERATURA MAXIMA DE AMIENTE DE 52º C, PRESION PRECARGA DE FABRICA DE 38 PSI, INCLUYE: SOPORTE PARA BOMBA, MATERIALES, CONEXIONES,  HERRAMIENTA, EQUIPO, MANO DE OBRA Y TODO LO NECESARIO PARA SU CORRECTO FUNCIONAMIENTO.</t>
  </si>
  <si>
    <t>I-2.10</t>
  </si>
  <si>
    <t xml:space="preserve">      RED HIDRAULICA INTERIOR</t>
  </si>
  <si>
    <t xml:space="preserve">         SUMINISTRO E INSTALACION DE LINEA DE ALIMENTACION PARA AGUA CALIENTE CON TUBERIA HIDRAULICA (PP-R) DE 20 MM (1/2") Ø, MARCA TUBOPLUS O SIMILAR EN CALIDAD. INCLUYE: CODOS, TEE, YEE, ADAPTADORES, REDUCTORES, CONECTORES, MATERIALES, CORTES, DESPERDICIOS, SOLDADURAS, EQUIPO, HERRAMIENTA, MANO DE OBRA Y TODO LO NECESARIO PARA SU CORRECTO FUNCIONAMIENTO.</t>
  </si>
  <si>
    <t xml:space="preserve">         SUMINISTRO E INSTALACION DE SALIDA DE LAVABO PARA AGUA FRÍA Y/O CALIENTE CON TUBERIA HIDRÁULICA (PP-R) DE 20 MM (1/2") Ø, MARCA TUBOPLUS O SIMILAR EN CALIDAD. INCLUYE: MATERIALES, CONEXIONES, CORTES, DESPERDICIOS, HERRAMIENTA, EQUIPO, MANO DE OBRA Y TODO LO NECESARIO PARA SU CORRECTO FUNCIONAMIENTO</t>
  </si>
  <si>
    <t xml:space="preserve">         SUMINISTRO E INSTALACION DE SALIDA DE LLAVE DE JARDIN PARA AGUA FRÍA CON TUBERIA HIDRÁULICA (PP-R) DE 20 MM (1/2") Ø, MARCA TUBOPLUS O SIMILAR EN CALIDAD. INCLUYE: MATERIALES, CONEXIONES, CORTES, DESPERDICIOS, HERRAMIENTA, EQUIPO, MANO DE OBRA Y TODO LO NECESARIO PARA SU CORRECTO FUNCIONAMIENTO</t>
  </si>
  <si>
    <t xml:space="preserve">         SUMINISTRO E INSTALACION DE SALIDA DE REGADERA PARA AGUA FRÍA Y/O CALIENTE CON TUBERIA HIDRÁULICA (PP-R) DE 20 MM (1/2") Ø, MARCA TUBOPLUS O SIMILAR EN CALIDAD. INCLUYE: MATERIALES, CONEXIONES, CORTES, DESPERDICIOS, HERRAMIENTA, EQUIPO, MANO DE OBRA Y TODO LO NECESARIO PARA SU CORRECTO FUNCIONAMIENTO</t>
  </si>
  <si>
    <t xml:space="preserve">         SUMINISTRO E INSTALACION DE SALIDA DE MINGITORIO PARA AGUA FRÍA CON TUBERIA HIDRÁULICA (PP-R) DE 32 MM (1") Ø, MARCA TUBOPLUS O SIMILAR EN CALIDAD. INCLUYE: MATERIALES, CONEXIONES, CORTES, DESPERDICIOS, HERRAMIENTA, EQUIPO, MANO DE OBRA Y TODO LO NECESARIO PARA SU CORRECTO FUNCIONAMIENTO</t>
  </si>
  <si>
    <t xml:space="preserve">         SUMINISTRO E INSTALACION DE SALIDA DE INODORO PARA AGUA FRÍA CON TUBERIA HIDRÁULICA (PP-R) DE 32 MM (1") Ø, MARCA TUBOPLUS O SIMILAR EN CALIDAD. INCLUYE: MATERIALES, CONEXIONES, CORTES, DESPERDICIOS, HERRAMIENTA, EQUIPO, MANO DE OBRA Y TODO LO NECESARIO PARA SU CORRECTO FUNCIONAMIENTO.</t>
  </si>
  <si>
    <t xml:space="preserve">         SUMINISTRO E INSTALACION DE SALIDA DE BAÑERA PARA PERROS PARA AGUA FRÍA CON TUBERIA HIDRÁULICA (PP-R) DE 20 MM (1/2") Ø, MARCA TUBOPLUS O SIMILAR EN CALIDAD. INCLUYE: MATERIALES, CONEXIONES, CORTES, DESPERDICIOS, HERRAMIENTA, EQUIPO, MANO DE OBRA Y TODO LO NECESARIO PARA SU CORRECTO FUNCIONAMIENTO.</t>
  </si>
  <si>
    <t xml:space="preserve">         SUMINISTRO E INSTALACION DE TAPA CIEGA DE FoFo DE 6" DE Ø, INCLUYE: FLETE, MATERIAL, EQUIPO, HERRAMIENTA Y MANO DE OBRA NECESARIA PARA SU CORRECTA EJECUCION</t>
  </si>
  <si>
    <t>I-2.11</t>
  </si>
  <si>
    <t xml:space="preserve">      INSTALACION RED SANITARIA EXTERIOR</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</si>
  <si>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</si>
  <si>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</si>
  <si>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</si>
  <si>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 xml:space="preserve">         PLANTILLA APISONADA EN ZANJAS CON ARENA DEL No. 4, SIN CONTROL DE LABORATORIO, INCLUYE: MATERIALES, EQUIPO, HERRAMIENTA Y MANO DE OBRA.</t>
  </si>
  <si>
    <t xml:space="preserve">         RELLENO EN ZANJAS COMPACTADO AL 90% DE LA PRUEBA PROCTOR CON MATERIAL PRODUCTO DE BANCO (CALICHE), INCLUYE: MATERIAL PUESTO EN OBRA, HERRAMIENTA, MANO DE OBRA Y EQUIPO NECESARIO PARA SU CORRECTA EJECUCION.</t>
  </si>
  <si>
    <t xml:space="preserve">         SUMINISTRO Y COLOCACIÓN DE CARPETA ASFÁLTICA DE 5 CM. DE ESPESOR COMPACTOS, ELABORADA EN PLANTA CON MATERIAL PÉTREO 3/4" A FINOS, TENDIDA EN CALIENTE Y COMPACTADA AL 95% DE LA PRUEBA MARSHALL, INCLUYE: MATERIAL, EQUIPO, HERRAMIENTA Y MANO DE OBRA.</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</si>
  <si>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</si>
  <si>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3006106-B</t>
  </si>
  <si>
    <t xml:space="preserve">         POZO DE VISITA TIPO COMUN HASTA 1.50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POR LA CONTRATISTA, MATERIALES, EQUIPO, HERRAMIENTA Y MANO DE OBRA</t>
  </si>
  <si>
    <t>I-2.12</t>
  </si>
  <si>
    <t xml:space="preserve">      INSTALACION RED SANITARIA INTERIOR</t>
  </si>
  <si>
    <t xml:space="preserve">         FORJADO DE PILETA DE 50X50X50 CM A BASE DE TABIQUE COMÚN, FORRADO DE AZULEJO POR EL INTERIOR Y ACABADO PULIDO CON MORTERO CEM-ARE 1:4 POR EL EXTERIOR, INCLUYE: COLADERA, CORTES, EMBOQUILLADOS CONCEMENTO BLANCO, MATERIAL, MANO DE OBRA, HERRAMIENTA, ACARREOS, LIMPIEZAS Y RETIRO DE SOBRANTES FUERA DE LA OBRA.</t>
  </si>
  <si>
    <t xml:space="preserve">         SALIDA DE VENTILACION CON TUBERIA DE PVC SANITARIO DE 50 MM (2") Ø, MARCA AMANCO O SIMILAR, DE 3.30 A 4.20 MTS, DE LONGITUD, INCLUYE: CONEXIONES, CODOS, TEE, YEE, MATERIALES, DESPERDICIOS, CONEXIÓN Y PRUEBAS, MANO DE OBRA, HERRAMIENTA, EQUIPO Y TODO LO NECESARIO PARA SU CORRECTO FUNCIONAMIENTO.</t>
  </si>
  <si>
    <t>I-2.13</t>
  </si>
  <si>
    <t xml:space="preserve">      MOBILIARIO Y ACCESORIOS SANITARIOS</t>
  </si>
  <si>
    <t xml:space="preserve">         SUMINISTRO E INSTALACION DE LAVAMANOS CIRUJANO MARCA AMINTOX MODELO LAV-CIRU O SIMILAR,  ACABADO ACERO INOXIDABLE AISI 304 SATINADO, GRADO SANITARIO CAL. 16, DIMENSIONES MAXIMAS DE 0.42 M DE ALTO 0.90 M DE ANCHO Y 0.57 M DE PROFUNDIDAD Y LLAVE PARA LAVABO CON PEDAL EXPUESTO SIN CONTRA MODELO VP-1, MARCA HELVEX O SIMILAR, INCLUYE: MATERIAL, HERRAMIENTA, EQUIPO, MANO DE OBRA Y TODO LO NECESARIO PARA SU CORRECTO FUNCIONAMIENTO.</t>
  </si>
  <si>
    <t xml:space="preserve">         SUMINISTRO Y COLOCACIÓN DE LAVABO SOBRE CUBIERTA MARCA INTERCERAMIC MODELO MILAN COLOR BLANCO, O SIMILAR EN CALIDAD. INCLUYE: LLAVE MEZCLADORA TEMPORIZADORA MARCA URREA MODELO INOX SKU CODIGO: 9243INOX, O SIMILAR, CONTRA DE REJILLA, CESPOL CROMADO, LLAVE DE PASO, ALIMENTADOR FLEXIBLE, MATERIALES, HERRAMIENTAS, MANO DE OBRA Y PRUEBAS PARA SU CORRECTO FUNCIONAMIENTO.</t>
  </si>
  <si>
    <t xml:space="preserve">         SUMINISTRO Y COLOCACIÓN DE SANITARIO ALARGADO PARA FLUXOMETRO, MARCA URREA, MODELO 72.7303.23, COLOR BLANCO O SIMILAR EN CALIDAD. INCLUYE: HERRAJES, LLAVE DE PASO, FLUXOMETRO DE PEDAL EXPUESTO,  ASIENTOS, CONEXIONES, CUELLO DE CERA, MATERIALES, HERRAMIENTA, EQUIPO, MANO DE OBRA, PRUEBAS Y TODO LO NECESARIO PARA SU CORRECTO FUNCIONAMIENTO.</t>
  </si>
  <si>
    <t xml:space="preserve">         SUMINISTRO Y COLOCACION DE MINGTORIO PARA FLUXOMETRO, MARCA URREA, SKU #KMG1312, COLOR BLANCO, O SIMILAR EN CALIDAD, INCLUYE: VALVULA DE ESFERA, MATERIALES, EQUIPO, HERRAMIENTA, MANO DE OBRA, ACCESORIOS, CONEXIONES, PRUEBAS Y TODO LO NECESARIO PARA SU CORRECTO FUNCIONAMIENTO.</t>
  </si>
  <si>
    <t xml:space="preserve">         SUMINISTRO E INSTALACION DE MAMPARA, MARCA SANILOCK, MODELO ESTANDAR 4200 ACABADO  ACERO INOXIDABLE, COMPUESTA DE: (PANEL LATERAL 4201-5 DE 1.78 X 1.50 MTS, DOS FIJOS DE 0.41 X 1.50 MTS, DOS PUERTAS 4205-2 DE 0.61 X 1.50 MTS), INCLUYE: MATERIAL, PILASTRAS, HERRAMIENTA, MANO DE OBRA, EQUIPO Y TODO LO NECESARIO PARA SU CORRECTO FUNCIONAMIENTO.</t>
  </si>
  <si>
    <t xml:space="preserve">         SUMINISTRO E INSTALACION DE MAMPARA PARA MINGITORIO, MARCA SANILOCK, MODELO ESTANDAR 4200, ACABADO ACERO INOXIDABLE, COMPUESTA DE: PANEL LATERAL 4206-0 DE 0.46 X 1.20 MTS, INCLUYE: MATERIAL, HERRAMIENTA, MANO DE OBRA, EQUIPO Y TODO LO NECESARIO PARA SU CORRECTO FUNCIONAMIENTO.</t>
  </si>
  <si>
    <t xml:space="preserve">         SUMINISTRO Y COLOCACION DE SECADOR DE MANOS TURBO, MODELO: MB-1012-AI, MARCA HELVEX O SIMILAR, CON SENSOR DE CORRIENTE, TIEMPO DE SECADO DE 10 A 15 SEGUNDOS, ACABADO ACERO INOXIDABLE. INCLUYE: ACCESORIOS Y FIJACION, MATERIAL, LIMPIEZA, MANO DE OBRA, EQUIPO, HERRAMIENTA Y TODO LO NECESARIO PARA SU BUEN FUNCIONAMIENTO.</t>
  </si>
  <si>
    <t xml:space="preserve">         SUMINISTRO Y COLOCACIÓN DE DOSIFICADOR DE ACERO INOXIDABLE PARA JABON LIQUIDO CODIGO: 35.3505.22, MARCA URREA O SIMILAR, INCLUYE: ACCESORIOS Y FIJACION, MATERIAL, LIMPIEZA, MANO DE OBRA, EQUIPO, HERRAMIENTA Y TODO LO NECESARIO PARA SU BUEN FUNCIONAMIENTO.</t>
  </si>
  <si>
    <t xml:space="preserve">         SUMINISTRO Y COLOCACIÓN DE DESPACHADOR DE PAPEL HIGIENICO JOFEL, MODELO AE57030AU, COLOR PLATA, MARCA JOFEL O EQUIVALENTE, INCLUYE: ACCESORIOS Y FIJACION, MATERIAL, LIMPIEZA, MANO DE OBRA, EQUIPO, HERRAMIENTA Y TODO LO NECESARIO PARA SU BUEN FUNCIONAMIENTO.</t>
  </si>
  <si>
    <t xml:space="preserve">         SUMINISTRO Y COLOCACIÓN DE DESPACHADOR DE TOALLA INTERDOBLADA, MODELO 35.3502.22, ACABADO ACERO INOXIDABLE, MARCA URREA  O EQUIVALENTE, INCLUYE: ACCESORIOS Y FIJACION, MATERIAL, LIMPIEZA, MANO DE OBRA, EQUIPO, HERRAMIENTA Y TODO LO NECESARIO PARA SU BUEN FUNCIONAMIENTO.</t>
  </si>
  <si>
    <t>I-2.14</t>
  </si>
  <si>
    <t xml:space="preserve">         SUMINISTRO E INSTALACION DE CALENTADOR INSTANTANEO DE CONDENSACION MODELO CD-KT-180 S MARCA CALOREX  O SIMILAR, INCLUYE: MATERIAL, HERRAMIENTA, EQUIPO, MANO DE OBRA Y TODO LO NECESARIO PARA SU CORRECTO FUNCIONAMIENTO. (VER PLANO INSTALACION DE GAS)</t>
  </si>
  <si>
    <t xml:space="preserve">         SUMINISTRO E INSTALACION DE TANQUE ESTACIONARIO DE 1,000 LTS, MARCA ARMEBE, MODELO E-1000 O SIMILAR, INCLUYE: CERTIFICADO DE INSTALACION, MATERIAL, HERRAMIENTA, EQUIPO, MANO DE OBRA Y TODO LO NECESARIO PARA SU CORRECTO FUNCIONAMIENTO. (VER PLANO INSTALACION DE GAS)</t>
  </si>
  <si>
    <t xml:space="preserve">         CONSTRUCCION DE BASE DE CONCRETO PREMEZCLADO F´c = 150 KG/CM2, DE 10 CM DE ESPESOR, ARMADO CON MALLA ELECTROSOLDADA 10-10, 6/6, PARA COLOCACION DE TANQUE ESTACIONARIO, INCLUYE: CIMBRA COMUN, DESCIMBRA, CURADO, MATERIAL, EQUIPO, HERRAMIENTA, MANO DE OBRA Y TODO LO NECESARIO PARA SU CORRECTO FUNCIONAMIENTO.</t>
  </si>
  <si>
    <t xml:space="preserve">         SUMINISTRO E INSTALACION DE TUBO DE COBRE DE 3/4'' Ø, TIPO "L", CON ABRAZADERAS METALICAS TIPO OMEGA @ 2 M, CON PINTURA ESMALTE EN COLOR AMARILLO CON FRANJAS BLANCAS DE 10 CM @ 1.50 MTS, INCLUYE: MATERIAL, HERRAMIENTA, EQUIPO, MANO DE OBRA Y TODO LO NECESARIO PARA SU CORRECTO FUNCIONAMIENTO. (VER PLANO INSTALACION DE GAS).</t>
  </si>
  <si>
    <t xml:space="preserve">         SUMINISTRO E INSTALACION DE TUBO DE COBRE DE 3/4'' TIPO K CON ABRAZADERAS METALICAS @ 2 M, PINTADO EN COLOR AMARILLO CON FRANJAS BLANCAS DE 10 CM @ 1.5 M, INCLUYE: ABRAZADERAS METALICAS TIPO OMEGA, PINTURA ESMALTES O POLIURETANOS DE DOS COMPONENTES., MATERIAL, HERRAMIENTA Y MANO DE OBRA.VER PLANO INSTALACION DE GAS</t>
  </si>
  <si>
    <t xml:space="preserve">         SUMINISTRO E INSTALACION DE TUBO DE COBRE FLEXIBLE DE 3/4" TIPO L, INCLUYE:  MATERIAL, MANO DE OBRA, HERRAMIENTA, Y TODO LO NECESARIO PARA SU CORRECTO FUNCIONAMIENTO</t>
  </si>
  <si>
    <t xml:space="preserve">         SUMINISTRO E INSTALACION DE CODO DE COBRE DE 3/4" DE Ø X 90°, INCLUYE: MATERIAL, EQUIPO, HERRAMIENTA, MANO DE OBRA Y TODO LO NECESARIO PARA SU CORRECTO FUNCIONAMIENTO.</t>
  </si>
  <si>
    <t xml:space="preserve">         SUMINISTRO E INSTALACION DE TEE DE COBRE DE 3/4" DE Ø, INCLUYE: MATERIAL, EQUIPO, HERRAMIENTA, MANO DE OBRA Y TODO LO NECESARIO PARA SU CORRECTO FUNCIONAMIENTO.</t>
  </si>
  <si>
    <t xml:space="preserve">         SUMINISTRO E INSTALACION DE CONECTOR SOLDABLE A ROSCA INTERIOR DE COBRE DE 3/4" DE Ø, INCLUYE: MATERIAL, EQUIPO, HERRAMIENTA, MANO DE OBRA Y TODO LO NECESARIO PARA SU CORRECTO FUNCIONAMIENTO.</t>
  </si>
  <si>
    <t xml:space="preserve">         SUMINISTRO E INSTALACION DE LLAVE DE CONTROL DE 3/4" DE Ø, INCLUYE: MATERIAL, EQUIPO, HERRAMIENTA, MANO DE OBRA Y TODO LO NECESARIO PARA SU CORRECTO FUNCIONAMIENTO.</t>
  </si>
  <si>
    <t xml:space="preserve">         SUMINISTRO E INSTALACION DE CONECTOR DE TUERCA CONICA DE LATON DE 3/4" DE Ø, INCLUYE: MATERIAL, EQUIPO, HERRAMIENTA, MANO DE OBRA Y TODO LO NECESARIO PARA SU CORRECTO FUNCIONAMIENTO.</t>
  </si>
  <si>
    <t xml:space="preserve">         SUMINISTRO E INSTALACION DE CODO ROSCA EXTERIOR A ROSCA INTERIOR DE LATON DE 3/4" DE Ø X 90°, INCLUYE: MATERIAL, EQUIPO, HERRAMIENTA, MANO DE OBRA Y TODO LO NECESARIO PARA SU CORRECTO FUNCIONAMIENTO.</t>
  </si>
  <si>
    <t xml:space="preserve">         SUMINISTRO E INSTALACION DE CONEXION NIPLE TERMINAL DE LATON DE 3/4" DE Ø, INCLUYE: MATERIAL, EQUIPO, HERRAMIENTA, MANO DE OBRA Y TODO LO NECESARIO PARA SU CORRECTO FUNCIONAMIENTO.</t>
  </si>
  <si>
    <t xml:space="preserve">         SUMINISTRO E INSTALACION DE VALVULA DE GLOBO DE 3/4" DE Ø DE BRONCE, 100 PSI, INCLUYE: MATERIAL, EQUIPO, HERRAMIENTA, MANO DE OBRA Y TODO LO NECESARIO PARA SU CORRECTO FUNCIONAMIENTO.</t>
  </si>
  <si>
    <t xml:space="preserve">         SUMINISTRO E INSTALACION DE VALVULA DE SERVICIO 3/4" DE Ø CON SUB VALVULA DE MAXIMO LLENADO, INCLUYE: MATERIAL, EQUIPO, HERRAMIENTA, MANO DE OBRA Y TODO LO NECESARIO PARA SU CORRECTO FUNCIONAMIENTO.</t>
  </si>
  <si>
    <t xml:space="preserve">         SUMINISTRO E INSTALACION DE INDICADOR DE NIVEL 3/4" DE Ø, INCLUYE: MATERIAL, EQUIPO, HERRAMIENTA, MANO DE OBRA Y TODO LO NECESARIO PARA SU CORRECTO FUNCIONAMIENTO.</t>
  </si>
  <si>
    <t xml:space="preserve">         SUMINISTRO E INSTALACION DE VALVULA DE RETORNO DE VAPOR 3/4" DE Ø, INCLUYE: MATERIAL, EQUIPO, HERRAMIENTA, MANO DE OBRA Y TODO LO NECESARIO PARA SU CORRECTO FUNCIONAMIENTO.</t>
  </si>
  <si>
    <t xml:space="preserve">         SUMINISTRO E INSTALACION DE VALVULA DE SEGURIDAD 3/4" DE Ø, INCLUYE: MATERIAL, EQUIPO, HERRAMIENTA, MANO DE OBRA Y TODO LO NECESARIO PARA SU CORRECTO FUNCIONAMIENTO.</t>
  </si>
  <si>
    <t xml:space="preserve">         SUMINISTRO E INSTALACION DE VALVULA CHECK LOCK 3/4" DE Ø, INCLUYE: MATERIAL, EQUIPO, HERRAMIENTA, MANO DE OBRA Y TODO LO NECESARIO PARA SU CORRECTO FUNCIONAMIENTO.</t>
  </si>
  <si>
    <t xml:space="preserve">         SUMINISTRO E INSTALACION DE VALVULA DE LLENADO DE 3/4" DE Ø, INCLUYE: MATERIAL, EQUIPO, HERRAMIENTA, MANO DE OBRA Y TODO LO NECESARIO PARA SU CORRECTO FUNCIONAMIENTO.</t>
  </si>
  <si>
    <t xml:space="preserve">         SUMINISTRO E INSTALACION DE VALVULA DE RELEVO HIDROSTATICO 3/4" DE Ø, INCLUYE: MATERIAL, EQUIPO, HERRAMIENTA, MANO DE OBRA Y TODO LO NECESARIO PARA SU CORRECTO FUNCIONAMIENTO.</t>
  </si>
  <si>
    <t xml:space="preserve">         SUMINISTRO E INSTALACION DE ACOPLADOR DE LIQUIDO 3/4" DE Ø, INCLUYE: MATERIAL, EQUIPO, HERRAMIENTA, MANO DE OBRA Y TODO LO NECESARIO PARA SU CORRECTO FUNCIONAMIENTO.</t>
  </si>
  <si>
    <t xml:space="preserve">         SUMINISTRO E INSTALACION DE TUERCA DE UNION DE 3/4" DE Ø DE COBRE, INCLUYE: MATERIAL, EQUIPO, HERRAMIENTA, MANO DE OBRA Y TODO LO NECESARIO PARA SU CORRECTO FUNCIONAMIENTO.</t>
  </si>
  <si>
    <t xml:space="preserve">         SUMINISTRO E INSTALACION DE CONECTOR SOLDABLE A ROSCA EXTERIOR DE COBRE DE 3/4" DE Ø, INCLUYE: MATERIAL, EQUIPO, HERRAMIENTA, MANO DE OBRA Y TODO LO NECESARIO PARA SU CORRECTO FUNCIONAMIENTO.</t>
  </si>
  <si>
    <t xml:space="preserve">         SUMINISTRO E INSTALACION DE CODO GALVANIZADO DE 1-1/4" DE Ø X 45°, INCLUYE: MATERIAL, EQUIPO, HERRAMIENTA, MANO DE OBRA Y TODO LO NECESARIO PARA SU CORRECTO FUNCIONAMIENTO.</t>
  </si>
  <si>
    <t xml:space="preserve">         SUMINISTRO E INSTALACION DE CONEXION NIPLE ROSCA CORRIDA DE 3/4" DE Ø GALVANIZADA, INCLUYE: MATERIAL, EQUIPO, HERRAMIENTA, MANO DE OBRA Y TODO LO NECESARIO PARA SU CORRECTO FUNCIONAMIENTO.</t>
  </si>
  <si>
    <t xml:space="preserve">         SUMINISTRO E INSTALACION DE REDUCTOR BUSHING DE 1-1/4" A 3/4" DE Ø, GALVANIZADO, INCLUYE: MATERIAL, EQUIPO, HERRAMIENTA, MANO DE OBRA Y TODO LO NECESARIO PARA SU CORRECTO FUNCIONAMIENTO.</t>
  </si>
  <si>
    <t xml:space="preserve">         SUMINISTRO E INSTALACION DE VALVULA DE LLENADO DE 1-1/4" DE Ø, INCLUYE: MATERIAL, EQUIPO, HERRAMIENTA, MANO DE OBRA Y TODO LO NECESARIO PARA SU CORRECTO FUNCIONAMIENTO.</t>
  </si>
  <si>
    <t xml:space="preserve">         SUMINISTRO E INSTALACION DE REGULADOR DE GAS, ALTA PRESION DE 3/4" DE Ø, INCLUYE: MATERIAL, EQUIPO, HERRAMIENTA, MANO DE OBRA Y TODO LO NECESARIO PARA SU CORRECTO FUNCIONAMIENTO.</t>
  </si>
  <si>
    <t>I-2.15</t>
  </si>
  <si>
    <t xml:space="preserve">      INCINERADOR</t>
  </si>
  <si>
    <t xml:space="preserve">         SUMINISTRO E INSTALACION DE HORNO CREMATORIO PARA MASCOTAS COMPACTO CONSTRUIDO CON UN SISTEMA A BASE DE LADRILLO REFRACTARIO DE VARIAS CAPAS, CAPACIDAD DE CARGA DE 200 KG. DIMENSIONES DE 2.810 X 1.150 X 1.950 M, PESO APROXIMADO 3.7 TON., CAPACIDAD TERMICA 216 kW, TASA DE QUEMA 50 - 75 (kg/hr), 220-250 V, TIPO DE COMBUSTIBLE: DIESEL, LPG, N-GAS, HORNO INCINERADOR DE MASCOTAS FABRICADO POR SOCIEDAD HUMANISTA SAN MIGUEL O SIMILAR. INCLUYE: MATERIAL, HERRAMIENTA, EQUIPO, MANO DE OBRA Y TODO LO NECESARIO PARA SU CORRECTO FUNCIONAMIENTO. (VER PLANO INSTALACION DE GAS)</t>
  </si>
  <si>
    <t>I-2.16</t>
  </si>
  <si>
    <t xml:space="preserve">      VOZ Y DATOS</t>
  </si>
  <si>
    <t xml:space="preserve">         SUMINISTRO Y COLOCACION DE RACK DE DOS POSTES ESTANDAR DE 19", PROFUNDIDAD DE 457 MM, NUMERADO, FABRICADO EN ALUMINIO, COLOR NEGRO, MARCA SYSCOM, MODELO RS-07 O SIMILAR, INCLUYE: MATERIALES, HERRAMIENTA, EQUIPO, MANO DE OBRA Y TODO LO NECESARIO PARA SU CORRECTO FUNCIONAMIENTO</t>
  </si>
  <si>
    <t xml:space="preserve">         SUMINISTRO E INSTALACION DE PANEL DE PARCHEO CAT. 6-48 PUERTOS O SIMILAR, INCLUYE: TORNILLERIA PARA INSTALACION A RACK, MATERIALES, HERRAMIENTA, EQUIPO, MANO DE OBRA Y TODO LO NECESARIO PARA SU CORRECTO FUNCIONAMIENTO</t>
  </si>
  <si>
    <t xml:space="preserve">         SUMINISTRO E INSTALACION DE SWITCH USW-PRO-48-POE GEN 2, UBIQUITI NETWORKS O SIMILAR, INCLUYE: MATERIAL, HERRAMIENTA, EQUIPO, MANO DE OBRA, CONFIGURACION Y TODO LO NECESARIO PARA SU CORRECTO FUNCIONAMIENTO.</t>
  </si>
  <si>
    <t xml:space="preserve">         SUMINISTRO E INSTALACION DE CABLE PATCH PANEL UTP CAT-6. DE 0.60 MTS. DE LONGITUD. INCLUYE: PACH CORD 60 CM, MATERIALES, HERRAMIENTA, EQUIPO, MANO DE OBRA Y TODO LO NECESARIO PARA SU CORRECTO FUNCIONAMIENTO</t>
  </si>
  <si>
    <t xml:space="preserve">         SUMINISTRO E INSTALACION DE REGULADOR NO BREAK SMARTBITT, 900 VA/480 W, LCD 6 CONTACTOS 45 MIN.,  MARCA STEREN O SIMILAR EN CALIDAD INCLUYE: MATERIALES, HERRAMIENTA, EQUIPO, MANO DE OBRA Y TODO LO NECESARIO PARA SU CORRECTO FUNCIONAMIENTO</t>
  </si>
  <si>
    <t xml:space="preserve">         SUMINISTRO E INSTALACIÓN DE TOMACORRIENTE HORIZONTAL (PDU) DE 8 CONTACTOS (NEMA 5-15R) RACK 19" 1 UR, VOLTAJE DE SALIDA 120 VCA / 15 AMPERES, MODELO HTCM-1U MARCA LINKEDPRO BY EPCOM O SIMILAR EN CALIDAD. INCLUYE: BARRA MULTICONTACTOS HORIZONTAL, MATERIAL, MANO DE OBRA, HERRAMIENTA, EQUIPO, ACARREO,PRUEBAS, CONEXIONES Y TODO LO NECESARIO PARA SU CORRECTO FUNCIONAMIENTO.</t>
  </si>
  <si>
    <t xml:space="preserve">         SUMINISTRO E INSTALACION DE CABLE UTP CAT-6, 24 AWG 0.50 MM INCLUYE: BELCRO Y CINCHOS PARA EL PEINADO DE CABLE E IDENTIFICACIONES DE LOS NODOS, MATERIALES, HERRAMIENTA, EQUIPO, MANO DE OBRA Y TODO LO NECESARIO PARA SU CORRECTO FUNCIONAMIENTO</t>
  </si>
  <si>
    <t xml:space="preserve">         SUMINISTRO E INSTALACION DE CONECTORES RJ45 MARCA BTICINO, MODELO LIVING-LIGHT COLOR BLANCO O SIMILAR, INCLUYE: JACK RJ45 CAT6 PARA TERMINACION A PUNTO DE TRABAJO, ETIQUETAS DE IDENTIFICACION, MATERIALES, HERRAMIENTA, EQUIPO, MANO DE OBRA Y TODO LO NECESARIO PARA SU CORRECTO FUNCIONAMIENTO</t>
  </si>
  <si>
    <t xml:space="preserve">         SUMINISTRO E INSTALACION DE TAPA DE PARED RECTANGULAR, 1 PUERTO, RJ45, INCLUYE: MATERIALES, HERRAMIENTA, EQUIPO, MANO DE OBRA Y TODO LO NECESARIO PARA SU CORRECTO FUNCIONAMIENTO</t>
  </si>
  <si>
    <t xml:space="preserve">         SUMINISTRO E INSTALACION DE TAPA DE PARED RECTANGULAR, 2 PUERTOS RJ45, INCLUYE: MATERIALES, HERRAMIENTA, EQUIPO, MANO DE OBRA Y TODO LO NECESARIO PARA SU CORRECTO FUNCIONAMIENTO</t>
  </si>
  <si>
    <t xml:space="preserve">         SUMINISTRO E INSTALACION DE ACOMETIDA AEREA PARA RECIBIR ENTRADA DE VOZ Y DATOS, INCLUYE: MUFA DE 1-1/4" Ø, TUBO DE 1-1/4", CAJA DE 2" X 4" GALVANIZADA, EQUIPO, MANO DE OBRA, HERRAMIENTA, TODO HERRAJE Y MATERIAL NECESARIO PARA SU CORRECTO FUNCIONAMIENTO.</t>
  </si>
  <si>
    <t xml:space="preserve">         SUMINISTRO Y TENDIDO DE TUBO CONDUIT GALVANIZADO DE 1-1/2" DE DIAMETRO, PG, INCLUYE: COPLES, CODOS Y ACCESORIOS PARA SUJETAR TUBERIA EN SU TENDIDO, MATERIAL, MANO DE OBRA, HERRAMIENTA, EQUIPO, ACARREO,PRUEBAS, CONEXIONES, TRAZO, EXCAVACION, RELLENO Y TODO LO NECESARIO PARA SU CORRECTO FUNCIONAMIENTO.</t>
  </si>
  <si>
    <t xml:space="preserve">         SUMINISTRO Y TENDIDO DE TUBO CONDUIT GALVANIZADO DE 1/2" DE DIAMETRO, PG, INCLUYE: COPLES, CODOS Y ACCESORIOS PARA SUJETAR TUBERIA EN SU TENDIDO, MATERIAL, MANO DE OBRA, HERRAMIENTA, EQUIPO, ACARREO, PRUEBAS, CONEXIONES, TRAZO, EXCAVACION, RELLENO Y TODO LO NECESARIO PARA SU CORRECTO FUNCIONAMIENTO.</t>
  </si>
  <si>
    <t xml:space="preserve">         SUMINISTRO Y TENDIDO DE TUBO CONDUIT GALVANIZADO DE 3/4" DE DIAMETRO, PG, INCLUYE: COPLES, CODOS Y ACCESORIOS PARA SUJETAR TUBERIA EN SU TENDIDO, MATERIAL, MANO DE OBRA, HERRAMIENTA, EQUIPO, ACARREO, PRUEBAS, CONEXIONES, TRAZO, EXCAVACION, RELLENO Y TODO LO NECESARIO PARA SU CORRECTO FUNCIONAMIENTO.</t>
  </si>
  <si>
    <t xml:space="preserve">         SUMINISTRO Y TENDIDO DE TUBO CONDUIT DE PVC PESADO DE 3/4" DE DIAMETRO, AHOGADO EN PISO, INCLUYE: COPLES, CODOS Y ACCESORIOS PARA SUJETAR TUBERIA EN SU TENDIDO, MATERIAL, MANO DE OBRA, HERRAMIENTA, EQUIPO, ACARREO, PRUEBAS, CONEXIONES, TRAZO, EXCAVACION, RELLENO Y TODO LO NECESARIO PARA SU CORRECTO FUNCIONAMIENTO.</t>
  </si>
  <si>
    <t xml:space="preserve">         SALIDA PARA PROYECTOR CON CANALIZACION CON TUBERIA POLIDUCTO DE 2" POR CIELO, MURO Y PISO DE AUDIO Y VIDEO (HDMI),  INCLUYE: 2 CAJAS GALVANIZADAS DE 2" X 4" Y 2 TAPAS CIEGAS MARCA BTICINO, MODELO LIVING-LIGHT COLOR BLANCO O SIMILAR EN CALIDAD Y PRECIO, MANO DE OBRA ESPECIALIZADA, CONEXIONES, PRUEBAS, MATERIAL MISCELÁNEO, ACARREOS, FLETES, DESPERDICIOS, HERRAMIENTA, EQUIPO Y TODO LO NECESARIO PARA SU CORRECTO FUNCIONAMIENTO.</t>
  </si>
  <si>
    <t xml:space="preserve">         SUMINISTRO E INSTALACION DE CHAROFIL CHAROLA TIPO MALLA PARA RACK, 54/100 MM, 3 METROS, CON ACABADO EN RECUBRIMIENTO EPOXICO, COLOR NEGRO, ELECTRO ZINC (EZ), MARCA CHAROFIL O SIMILAR EN CALIDAD Y PRECIO, INCLUYE: UNIONES RAPIDAS, CLEMAS PARA SUJETAR BAJADAS Y CURVAS, MATERIALES, HERRAMIENTA, MANO DE OBRA,  EQUIPO Y TODO LO NECESARIO PARA SU CORRECTO FUNCIONAMIENTO.</t>
  </si>
  <si>
    <t xml:space="preserve">         SUMINISTRO E INSTALACION DE SUSPENSION CENTRAL CHAROFIL @ 2 M DE DISTANCIA, PARA CHAROLA TIPO MALLA, CON VARILLA ROSCADA DE 5/16" Ø,  INCLUYE: TORNILLERIA, ARANDELAS, TAQUETES EXPANCSIVOS, ANCLAJE, MATERIALES, HERRAMIENTA, MANO DE OBRA,  EQUIPO Y TODO LO NECESARIO PARA SU CORRECTO FUNCIONAMIENTO.</t>
  </si>
  <si>
    <t xml:space="preserve">         SUMINISTRO E INSTALACION DE ACCESS POINT UNIFI DOBLE BANDA 802.11AX WIFI 6, U6-LITE, UBIQUITI NETWORKS O SIMIRAR, INCLUYE: MATERIAL, HERRAMIENTA, EQUIPO, MANO DE OBRA, CONFIGURACION Y TODO LO NECESARIO PARA SU CORRECTO FUNCIONAMIENTO.</t>
  </si>
  <si>
    <t xml:space="preserve">         SUMISTRO E INSTALACION DE EXTENSOR HDMI FULL HD Y DE CONTROL REMOTO POR CABLE UTP DE 60 M, MARCA STEREN O SIMILAR EN CALIDAD Y PRECIO, INCLUYE: MATERIALES, HERRAMIENTA, MANO DE OBRA, EQUIPO Y TODO LO NECESARIO PARA SU CORRECTO FUNCIONAMIENTO.</t>
  </si>
  <si>
    <t xml:space="preserve">         SUMINISTRO E INSTALACION DE CONTROLADOR DE RED, 1 WAN 10G SFP+ / 8 PUERTOS LAN GB RJ-45, UDM-PRO, UBIQUITI NETWORKS O SIMILAR, INCLUYE: MATERIAL, HERRAMIENTA, EQUIPO, MANO DE OBRA, CONFIGURACION Y TODO LO NECESARIO PARA SU CORRECTO FUNCIONAMIENTO.</t>
  </si>
  <si>
    <t xml:space="preserve">         SUMINISTRO E INSTALACION DE SMART-UPS X 1500VA RACK/TOWER LCD 120V, SMX1500RM2UC, APC, INCLUYE: MATERIAL, HERRAMIENTA, EQUIPO, MANO DE OBRA, CONFIGURACION Y TODO LO NECESARIO PARA SU CORRECTO FUNCIONAMIENTO.</t>
  </si>
  <si>
    <t xml:space="preserve">         SUMINISTRO E INSTALACION DE BATERIA EXTERNA SMART-UPS X-SERIES 48V, SMX48RMBP2U, APC, INCLUYE: MATERIAL, HERRAMIENTA, EQUIPO, MANO DE OBRA, CONFIGURACION Y TODO LO NECESARIO PARA SU CORRECTO FUNCIONAMIENTO.</t>
  </si>
  <si>
    <t xml:space="preserve">         SUMINISTRO E INSTALACION DE CHAROLA PARA RACK DE 19", 2UR, S-CH-19X13.5, LINKEDPRO, INCLUYE: MATERIAL, MANO DE OBRA, EQUIPO, HERRAMIENTA, ACARREO Y TODO LO NECESARIO PARA SU CORRECTO FUNCIONAMIENTO.</t>
  </si>
  <si>
    <t xml:space="preserve">         SUMINISTRO E INSTALACION DE ORGANIZADOR DE 2 LADOS VERTICAL NETRUNNER, 45 RU, 4.9 IN DE ANCHO, WMPV45E, PANDUIT O SIMILAR, INCLUYE: MATERIAL, MANO DE OBRA, HERRAMIENTA, EQUIPO, ACARREO Y TODO LO NECESARIO PARA SU CORRECTO FUNCIONAMIENTO.</t>
  </si>
  <si>
    <t xml:space="preserve">         SUMINISTRO E INSTALACION DE ORGANIZADOR DE 2 LADOS HORIZONTAL, PATCHLINK, 2 RU, 8.9 IN DE PROF, WMP1E,  PANDUIT O SIMILAR, INCLUYE: MATERIAL, MANO DE OBRA, HERRAMIENTA, EQUIPO, ACARREO Y TODO LO NECESARIO PARA SU CORRECTO FUNCIONAMIENTO.</t>
  </si>
  <si>
    <t xml:space="preserve">         SUMINISTRO E INSTALACION DE CONMUTADOR IP-PBX PARA HASTA 1000 USUARIOS Y 150 LLAMADAS SIMULTANEAS, UCM6304A, GRANDSTREAM O SIMILAR, INCLUYE: MATERIAL, HERRAMIENTA, EQUIPO, MANO DE OBRA, CONFIGURACION Y TODO LO NECESARIO PARA SU CORRECTO FUNCIONAMIENTO.</t>
  </si>
  <si>
    <t xml:space="preserve">         SUMINSITRO E INSTALACION DE TELEFONO IP EMPRESARIAL, POE, GRANDSTREAM O SIMILAR, INCLUYE: MATERIAL, HERRAMIENTA, EQUIPO, MANO DE OBRA, CONFIGURACION Y TODO LO NECESARIO PARA SU CORRECTO FUNCIONAMIENTO.</t>
  </si>
  <si>
    <t xml:space="preserve">         SUMINISTRO E INSTALACION DE TELEFONO IP GRADO OPERADOR, 2 LINEAS SIP CON 2 CUENTAS, POE, GRANDSTREAM O SIMILAR, INCLUYE: MATERIAL, HERRAMIENTA, EQUIPO, MANO DE OBRA, CONFIGURACION Y TODO LO NECESARIO PARA SU CORRECTO FUNCIONAMIENTO.</t>
  </si>
  <si>
    <t xml:space="preserve">         SUMINISTRO E INSTALACION DE CAJA GALVANIZADA 2" X 4", PARA BAJADA DE NODO A CENTRO DE TRABAJO, INCLUYE: MATERIALES, HERRAMIENTA, EQUIPO, MANO DE OBRA Y TODO LO NECESARIO PARA SU CORRECTO FUNCIONAMIENTO</t>
  </si>
  <si>
    <t>I-2.17</t>
  </si>
  <si>
    <t xml:space="preserve">      CCTV</t>
  </si>
  <si>
    <t xml:space="preserve">         SUMINISTRO, INSTALACIÓN Y CONFIGIRACIÓN DE CÁMARA IP TIPO BALA DE 5 MEGAPIXELES LENTE MOT. 2.7 A 13.5 MM, 60 MTS IR EXIR / GRADO DE PROTECCIÓN IP67 / IK10 / WDR 120dB / PoE / FILTRO DE FALSAS ALARMAS /VIDEOANALITICOS INTEGRADOS, ANTI VANDÁLICA, MODELO DS-2CD3656G2T-IZS (C)  MARCA HIKVISION O SIMILAR EN CALIDAD. INCLUYE: MATERIAL, HERRAJES DE SUJACCIÓN, MANO DE OBRA, HERRAMIENTA, EQUIPO, ACARREO, PRUEBAS, CONEXIONES Y TODO LO NECESARIO PARA SU CORRECTO FUNCIONAMIENTO.</t>
  </si>
  <si>
    <t xml:space="preserve">         SUMINISTRO, INSTALACIÓN Y CONFIGURACIÓN DE GRABADOR DE VIDEO EN RED (NVR) DE 12 MEGAPIXEL (4K) / 32 CANALES IP /  16 PUERTOS PoE+ / SOPORTA CAMARAS CON ACUSENSE / 2 BAHÍAS DE DISCO DURO / SWITCH PoE 300 MTS / HDMI EN 4K, MODELO DS-7732NI-14/16P (B) MARCA HIKVISION O SIMILAR EN CALIDAD. INCLUYE: MATERIAL, SOFTWARE NECESARIO PARA SU FUNCIONAMIENTO CON SUS RESPECTIVAS ACTUALIZACIONES, TORNILLERIA PARA SUJECCIÓN, MANO DE OBRA, HERRAMIENTA, EQUIPO, ACARREO, PRUEBAS, CONEXIONES Y TODO LO NECESARIO PARA SU CORRECTO FUNCIONAMIENTO.</t>
  </si>
  <si>
    <t xml:space="preserve">         SUMINISTRO, INSTALACIÓN Y CONFIGURACIÓN DE DISCO DURO OPTIMIZADO PARA VIDEOVIGILANCIA DE 4 TB DE CAPACIDAD Y 3 AÑOS DE GARANTIA, TIPO MORADO MARCA WESTERN DIGITAL MODELO WD42PURZ O SIMILAR EN CALIDAD, INCLUYE: MATERIAL, TORNILLERIA PARA SUJECCIÓN, MANO DE OBRA, HERRAMIENTA, EQUIPO, ACARREO, PRUEBAS, CONEXIONES Y TODO LO NECESARIO PARA SU CORRECTO FUNCIONAMIENTO.</t>
  </si>
  <si>
    <t xml:space="preserve">         SUMINISTRO E INSTALACIÓN DE TELEVISOR DE 43", 4K, UHD, MODELO UN43TU7000FXZX, MARCA SAMSUNG O SIMILAR EN CALIDAD, INCLUYE: MATERIAL, MANO DE OBRA, HERRAMIENTA, EQUIPO, ACARREO, PRUEBAS, CONEXIONES Y TODO LO NECESARIO PARA SU CORRECTO FUNCIONAMIENTO.</t>
  </si>
  <si>
    <t xml:space="preserve">         SUMINISTRO E INSTALACIÓN DE SOPORTE METALICO REFORZADO CON INCLINACION PARA PANTALLAS DE 26" A 52", PARA MURO, MODELO A2652N06 MARCA LINK BITS O SIMILAR EN CALIDAD. INCLUYE: MATERIAL, MANO DE OBRA, HERRAMIENTA, EQUIPO, ACARREO, PRUEBAS, CONEXIONES Y TODO LO NECESARIO PARA SU CORRECTO FUNCIONAMIENTO.</t>
  </si>
  <si>
    <t xml:space="preserve">         SUMINISTRO E INSTALACIÓN DE CABLE HDMI TRENZADO DE 1.50 MTS, DE LARGO, CALIDAD 4K. INCLUYE: MATERIAL, MANO DE OBRA, HERRAMIENTA, EQUIPO, ACARREO, PRUEBAS, CONEXIONES Y TODO LO NECESARIO PARA SU CORRECTO FUNCIONAMIENTO.</t>
  </si>
  <si>
    <t>I-2.18</t>
  </si>
  <si>
    <t xml:space="preserve">      AIRE ACONDICIONADO</t>
  </si>
  <si>
    <t>I-2.18.1</t>
  </si>
  <si>
    <t xml:space="preserve">         EQUIPOS DE AIRE ACONDICIONADO</t>
  </si>
  <si>
    <t xml:space="preserve">            SUMINISTRO E INSTALACION DE MINI SPLIT DE 1 Tr SEER #16 MODELO, 4TTK1512A1, MARCA TRANE O SIMILAR,  INCLUYE: MATERIAL, MANO DE OBRA, MATERIAL MISELANEO, DESPERDICIO, MANIOBRAS, ACARREOS, HERRAMIENTA, EQUIPO Y TODO LO NECESARIO PARA SU CORRECTO FUNCIONAMIENTO.</t>
  </si>
  <si>
    <t xml:space="preserve">            SUMINISTRO E INSTALACION DE MINI SPLIT DE 2 Tr SEER #16 MODELO, 4TTK1524A1, MARCA TRANE O SIMILAR,  INCLUYE: MATERIAL, MANO DE OBRA, MATERIAL MISELANEO, DESPERDICIO, MANIOBRAS, ACARREOS, HERRAMIENTA, EQUIPO Y TODO LO NECESARIO PARA SU CORRECTO FUNCIONAMIENTO.</t>
  </si>
  <si>
    <t xml:space="preserve">            SUMINISTRO E INSTALACION DE EQUIPO PAQUETE DE 20 Tr CON CALEFACCION, 220/3/60 MODELO, TWA12OD3, MARCA TRANE O SIMILAR, INCLUYE: MATERIAL, MANO DE OBRA, MATERIAL MISELANEO, DESPERDICIO, MANIOBRAS, ACARREOS, HERRAMIENTA, EQUIPO Y TODO LO NECESARIO PARA SU CORRECTO FUNCIONAMIENTO.</t>
  </si>
  <si>
    <t xml:space="preserve">            SUMINISTRO E INSTALACION DE EQUIPO PAQUETE DE 10 Tr  CON CALEFACCION, 220/3/60 MODELO, TSC120H3R HEATPUMP. INCLUYE: MATERIAL, MANO DE OBRA, MATERIAL MISELANEO, DESPERDICIO, MANIOBRAS, ACARREOS, HERRAMIENTA, EQUIPO Y TODO LO NECESARIO PARA SU CORRECTO FUNCIONAMIENTO.</t>
  </si>
  <si>
    <t xml:space="preserve">            SUMINISTRO Y COLOCACION DE TERMOSTATO, MARCA HONEYWELL, T6PRO, O SIMILAR, CABLE DE CONTROL DE 4 HILOS Y 7.50 ML DE LONGITUD, INCLUYE: MANO DE OBRA, EQUIPO, HERRAMIENTA, MATERIALES Y TODO LO NECESARIO PARA SU CORRECTO FUNCIONAMIENTO.</t>
  </si>
  <si>
    <t>I-2.18.2</t>
  </si>
  <si>
    <t xml:space="preserve">         DUCTERIA PARA AIRES ACONDICIONADOS</t>
  </si>
  <si>
    <t xml:space="preserve">            SUMINISTRO Y COLOCACION DE ESPIRODUCTO MODELO SLCSOSAS2076.20010, MARCA VERMONT O SIMILAR, PINTADO CON BASE ANTICORROSIVA GRIS Y PINTURA NEGRO MATE, DE 30" DE DIAMETRO PARA INYECCION, INCLUYE: MANO DE OBRA, EQUIPO, HERRAMIENTA, MATERIALES, ANCLAJE ARPON Y VARILLA ROSCADA DE 3/8" Ø PARA COLGANTES @ 2 MTS, Y TODO LO NECESARIO PARA SU CORRECTO FUNCIONAMIENTO.</t>
  </si>
  <si>
    <t xml:space="preserve">            SUMINISTRO Y COLOCACION DE ESPIRODUCTO MODELO SLC-S-OSA-20-00-34, MARCA VERMONT O SIMILAR, PINTADO CON BASE ANTICORROSIVA GRIS Y PINTURA NEGRO MATE, DE 34" DE DIAMETRO PARA INYECCION, INCLUYE: MANO DE OBRA, EQUIPO, HERRAMIENTA, MATERIALES, ANCLAJE ARPON Y VARILLA ROSCADA DE 3/8" Ø PARA COLGANTES @ 2 MTS, Y TODO LO NECESARIO PARA SU CORRECTO FUNCIONAMIENTO.</t>
  </si>
  <si>
    <t xml:space="preserve">            SUMINISTRO Y COLOCACION DE ESPIRODUCTO MODELO SLC-S-OSA-20-00-32, MARCA VERMONT O SIMILAR, PINTADO CON BASE ANTICORROSIVA GRIS Y PINTURA NEGRO MATE, DE 32" DE DIAMETRO PARA INYECCION, INCLUYE: MANO DE OBRA, EQUIPO, HERRAMIENTA, MATERIALES, ANCLAJE ARPON Y VARILLA ROSCADA DE 3/8" Ø PARA COLGANTES @ 2 MTS, Y TODO LO NECESARIO PARA SU CORRECTO FUNCIONAMIENTO.</t>
  </si>
  <si>
    <t xml:space="preserve">            SUMINISTRO Y COLOCACION DE ESPIRODUCTO MODELO SLC-S-OSA-20-00-24, MARCA VERMONT O SIMILAR, PINTADO CON BASE ANTICORROSIVA GRIS Y PINTURA NEGRO MATE, DE 24" DE DIAMETRO, PARA INYECCION, INCLUYE: MANO DE OBRA, EQUIPO, HERRAMIENTA, MATERIALES, ANCLAJE ARPON Y VARILLA ROSCADA DE 3/8" Ø PARA COLGANTES @ 2 MTS, Y TODO LO NECESARIO PARA SU CORRECTO FUNCIONAMIENTO.</t>
  </si>
  <si>
    <t xml:space="preserve">            SUMINISTRO Y COLOCACION DE ESPIRODUCTO MODELO SLC-S-OSA-20-00-20, MARCA VERMONT O SIMILAR, PINTADO CON BASE ANTICORROSIVA GRIS Y PINTURA NEGRO MATE, DE 20" DE DIAMETRO  PARA INYECCION, INCLUYE: MANO DE OBRA, EQUIPO, HERRAMIENTA, MATERIALES, ANCLAJE ARPON Y VARILLA ROSCADA DE 3/8" Ø PARA COLGANTES @ 2 MTS, Y TODO LO NECESARIO PARA SU CORRECTO FUNCIONAMIENTO.</t>
  </si>
  <si>
    <t xml:space="preserve">            SUMINISTRO Y COLOCACION DE ESPIRODUCTO MODELO SLC-S-OSA-20-00-18, MARCA VERMONT O SIMILAR, PINTADO CON BASE ANTICORROSIVA GRIS Y PINTURA NEGRO MATE, DE 18" DE DIAMETRO  PARA INYECCION, INCLUYE: MANO DE OBRA, EQUIPO, HERRAMIENTA, MATERIALES, ANCLAJE ARPON Y VARILLA ROSCADA DE 3/8" Ø PARA COLGANTES @ 2 MTS, Y TODO LO NECESARIO PARA SU CORRECTO FUNCIONAMIENTO.</t>
  </si>
  <si>
    <t xml:space="preserve">            SUMINISTRO Y COLOCACION DE ESPIRODUCTO MODELO SLC-S-OSA-20-00-14, MARCA VERMONT O SIMILAR, PINTADO CON BASE ANTICORROSIVA GRIS Y PINTURA NEGRO MATE, DE 14" DE DIAMETRO PARA INYECCION, INCLUYE: MANO DE OBRA, EQUIPO, HERRAMIENTA, MATERIALES, ANCLAJE ARPON Y VARILLA ROSCADA DE 3/8" Ø PARA COLGANTES @ 2 MTS, Y TODO LO NECESARIO PARA SU CORRECTO FUNCIONAMIENTO.</t>
  </si>
  <si>
    <t xml:space="preserve">            SUMINISTRO Y COLOCACION DE ESPIRODUCTO MODELO SLC-S-OSA-20-00-12, MARCA VERMONT O SIMILAR, PINTADO CON BASE ANTICORROSIVA GRIS Y PINTURA NEGRO MATE, DE 12" DE DIAMETRO PARA INYECCION, INCLUYE: MANO DE OBRA, EQUIPO, HERRAMIENTA, MATERIALES, ANCLAJE ARPON Y VARILLA ROSCADA DE 3/8" Ø PARA COLGANTES @ 2 MTS, Y TODO LO NECESARIO PARA SU CORRECTO FUNCIONAMIENTO.</t>
  </si>
  <si>
    <t xml:space="preserve">            SUMINISTRO Y COLOCACION DE ESPIRODUCTO MODELO SLC-S-OSA-20-00-10, MARCA VERMONT O SIMILAR, PINTADO CON BASE ANTICORROSIVA GRIS Y PINTURA NEGRO MATE, DE 10" DE DIAMETRO PARA INYECCION, INCLUYE: MANO DE OBRA, EQUIPO, HERRAMIENTA, MATERIALES, ANCLAJE ARPON Y VARILLA ROSCADA DE 3/8" Ø PARA COLGANTES @ 2 MTS, Y TODO LO NECESARIO PARA SU CORRECTO FUNCIONAMIENTO.</t>
  </si>
  <si>
    <t xml:space="preserve">            SUMINISTRO Y COLOCACION DE ESPIRODUCTO MODELO SLC-S-OSA-20-00-08, MARCA VERMONT O SIMILAR, PINTADO CON BASE ANTICORROSIVA GRIS Y PINTURA NEGRO MATE, DE 8" DE DIAMETRO PARA INYECCION, INCLUYE: MANO DE OBRA, EQUIPO, HERRAMIENTA, MATERIALES, ANCLAJE ARPON Y VARILLA ROSCADA DE 3/8" Ø PARA COLGANTES @ 2 MTS, Y TODO LO NECESARIO PARA SU CORRECTO FUNCIONAMIENTO.</t>
  </si>
  <si>
    <t xml:space="preserve">            SUMINISTRO Y COLOCACION DE ESPIRODUCTO MODELO SLC-S-OSA-20-00-06, MARCA VERMONT O SIMILAR, PINTADO CON BASE ANTICORROSIVA GRIS Y PINTURA NEGRO MATE, DE 6" DE DIAMETRO PARA INYECCION, INCLUYE: MANO DE OBRA, EQUIPO, HERRAMIENTA, MATERIALES, ANCLAJE ARPON Y VARILLA ROSCADA DE 3/8" Ø PARA COLGANTES @ 2 MTS, Y TODO LO NECESARIO PARA SU CORRECTO FUNCIONAMIENTO.</t>
  </si>
  <si>
    <t xml:space="preserve">            SUMINISTRO Y COLOCACION DE TEE, MARCA VERMONT O SIMILAR, DE 34" DE DIAMETRO PINTADO CON BASE ANTICORROSIVA GRIS Y PINTURA NEGRO MATE CON REDUCCION A 14" DE DIAMETRO PARA INYECCION, INCLUYE: MANO DE OBRA, EQUIPO, HERRAMIENTA, MATERIALES Y TODO LO NECESARIO PARA SU CORRECTO FUNCIONAMIENTO.</t>
  </si>
  <si>
    <t xml:space="preserve">            SUMINISTRO Y COLOCACION DE TEE, MARCA VERMONT O SIMILAR, DE 24" DE DIAMETRO INYECCION, PINTADO CON BASE ANTICORROSIVA GRIS Y PINTURA NEGRO MATE, INCLUYE: MANO DE OBRA, EQUIPO, HERRAMIENTA, MATERIALES Y TODO LO NECESARIO PARA SU CORRECTO FUNCIONAMIENTO.</t>
  </si>
  <si>
    <t xml:space="preserve">            SUMINISTRO Y COLOCACION DE TEE, MARCA VERMONT O SIMILAR, DE 20" DE DIAMETRO INYECCION, PINTADO CON BASE ANTICORROSIVA GRIS Y PINTURA NEGRO, INCLUYE: MANO DE OBRA, EQUIPO, HERRAMIENTA, MATERIALES Y TODO LO NECESARIO PARA SU CORRECTO FUNCIONAMIENTO.</t>
  </si>
  <si>
    <t xml:space="preserve">            SUMINISTRO Y COLOCACION DE TEE, MARCA VERMONT O SIMILAR, DE 14" DE DIAMETRO PARA INYECCION, PINTADO CON BASE ANTICORROSIVA GRIS Y PINTURA NEGRO MATE, INCLUYE: MANO DE OBRA, EQUIPO, HERRAMIENTA, MATERIALES Y TODO LO NECESARIO PARA SU CORRECTO FUNCIONAMIENTO.</t>
  </si>
  <si>
    <t xml:space="preserve">            SUMINISTRO Y COLOCACION DE TEE, MARCA VERMONT O SIMILAR, DE 12" DE DIAMETRO PARA INYECCION, PINTADO CON BASE ANTICORROSIVA GRIS Y PINTURA NEGRO MATE, INCLUYE: MANO DE OBRA, EQUIPO, HERRAMIENTA, MATERIALES Y TODO LO NECESARIO PARA SU CORRECTO FUNCIONAMIENTO.</t>
  </si>
  <si>
    <t xml:space="preserve">            SUMINISTRO Y COLOCACION DE REDUCCION, MARCA VERMONT O SIMILAR, DE 34" DE DIAMETRO A 32" DE DIAMETRO PARA INYECCION, PINTADO CON BASE ANTICORROSIVA GRIS Y PINTURA NEGRO MATE, INCLUYE: MANO DE OBRA, EQUIPO, HERRAMIENTA, MATERIALES Y TODO LO NECESARIO PARA SU CORRECTO FUNCIONAMIENTO.</t>
  </si>
  <si>
    <t xml:space="preserve">            SUMINISTRO Y COLOCACION DE REDUCCION, MARCA VERMONT O SIMILAR, DE 34" DE DIAMETRO A 14" DE DIAMETRO PARA INYECCION, PINTADO CON BASE ANTICORROSIVA GRIS Y PINTURA NEGRO MATE, INCLUYE: MANO DE OBRA, EQUIPO, HERRAMIENTA, MATERIALES Y TODO LO NECESARIO PARA SU CORRECTO FUNCIONAMIENTO.</t>
  </si>
  <si>
    <t xml:space="preserve">            SUMINISTRO Y COLOCACION DE REDUCCION, MARCA VERMONT O SIMILAR, DE 32" DE DIAMETRO A 30" DE DIAMETRO PARA INYECCION, PINTADO CON BASE ANTICORROSIVA GRIS Y PINTURA NEGRO MATE, INCLUYE: MANO DE OBRA, EQUIPO, HERRAMIENTA, MATERIALES Y TODO LO NECESARIO PARA SU CORRECTO FUNCIONAMIENTO.</t>
  </si>
  <si>
    <t xml:space="preserve">            SUMINISTRO Y COLOCACION DE REDUCCION, MARCA VERMONT O SIMILAR, DE 30" DE DIAMETRO A 24" DE DIAMETRO PARA INYECCION, PINTADO CON BASE ANTICORROSIVA GRIS Y PINTURA NEGRO MATE, INCLUYE: MANO DE OBRA, EQUIPO, HERRAMIENTA, MATERIALES Y TODO LO NECESARIO PARA SU CORRECTO FUNCIONAMIENTO.</t>
  </si>
  <si>
    <t xml:space="preserve">            SUMINISTRO Y COLOCACION DE REDUCCION, MARCA VERMONT O SIMILAR, DE 30" DE DIAMETRO A 14" DE DIAMETRO PARA INYECCION, PINTADO CON BASE ANTICORROSIVA GRIS Y PINTURA NEGRO MATE, INCLUYE: MANO DE OBRA, EQUIPO, HERRAMIENTA, MATERIALES Y TODO LO NECESARIO PARA SU CORRECTO FUNCIONAMIENTO.</t>
  </si>
  <si>
    <t xml:space="preserve">            SUMINISTRO Y COLOCACION DE REDUCCION, MARCA VERMONT O SIMILAR, DE 30" DE DIAMETRO A 8" DE DIAMETRO PARA INYECCION, PINTADO CON BASE ANTICORROSIVA GRIS Y PINTURA NEGRO MATE, INCLUYE: MANO DE OBRA, EQUIPO, HERRAMIENTA, MATERIALES Y TODO LO NECESARIO PARA SU CORRECTO FUNCIONAMIENTO.</t>
  </si>
  <si>
    <t xml:space="preserve">            SUMINISTRO Y COLOCACION DE REDUCCION, MARCA VERMONT O SIMILAR, DE 24" DE DIAMETRO A 20" DE DIAMETRO PARA INYECCION, PINTADO CON BASE ANTICORROSIVA GRIS Y PINTURA NEGRO MATE, INCLUYE: MANO DE OBRA, EQUIPO, HERRAMIENTA, MATERIALES Y TODO LO NECESARIO PARA SU CORRECTO FUNCIONAMIENTO.</t>
  </si>
  <si>
    <t xml:space="preserve">            SUMINISTRO Y COLOCACION DE REDUCCION, MARCA VERMONT O SIMILAR, DE 24" DE DIAMETRO A 14" DE DIAMETRO PARA INYECCION, PINTADO CON BASE ANTICORROSIVA GRIS Y PINTURA NEGRO MATE, INCLUYE: MANO DE OBRA, EQUIPO, HERRAMIENTA, MATERIALES Y TODO LO NECESARIO PARA SU CORRECTO FUNCIONAMIENTO.</t>
  </si>
  <si>
    <t xml:space="preserve">            SUMINISTRO Y COLOCACION DE REDUCCION, MARCA VERMONT O SIMILAR, DE 20" DE DIAMETRO A 14" DE DIAMETRO PARA INYECCION, PINTADO CON BASE ANTICORROSIVA GRIS Y PINTURA NEGRO MATE, INCLUYE: MANO DE OBRA, EQUIPO, HERRAMIENTA, MATERIALES Y TODO LO NECESARIO PARA SU CORRECTO FUNCIONAMIENTO.</t>
  </si>
  <si>
    <t xml:space="preserve">            SUMINISTRO Y COLOCACION DE REDUCCION, MARCA VERMONT O SIMILAR, DE 20" DE DIAMETRO A 12" DE DIAMETRO PARA INYECCION, PINTADO CON BASE ANTICORROSIVA GRIS Y PINTURA NEGRO MATE, INCLUYE: MANO DE OBRA, EQUIPO, HERRAMIENTA, MATERIALES Y TODO LO NECESARIO PARA SU CORRECTO FUNCIONAMIENTO.</t>
  </si>
  <si>
    <t xml:space="preserve">            SUMINISTRO Y COLOCACION DE REDUCCION, MARCA VERMONT O SIMILAR, DE 14" DE DIAMETRO A 8" DE DIAMETRO PARA INYECCION, PINTADO CON BASE ANTICORROSIVA GRIS Y PINTURA NEGRO MATE, INCLUYE: MANO DE OBRA, EQUIPO, HERRAMIENTA, MATERIALES Y TODO LO NECESARIO PARA SU CORRECTO FUNCIONAMIENTO.</t>
  </si>
  <si>
    <t xml:space="preserve">            SUMINISTRO Y COLOCACION DE REDUCCION, MARCA VERMONT O SIMILAR, DE 12" DE DIAMETRO A 10" DE DIAMETRO PARA INYECCION, PINTADO CON BASE ANTICORROSIVA GRIS Y PINTURA NEGRO MATE, INCLUYE: MANO DE OBRA, EQUIPO, HERRAMIENTA, MATERIALES Y TODO LO NECESARIO PARA SU CORRECTO FUNCIONAMIENTO.</t>
  </si>
  <si>
    <t xml:space="preserve">            SUMINISTRO Y COLOCACION DE REDUCCION, MARCA VERMONT O SIMILAR, DE 12" DE DIAMETRO A 6" DE DIAMETRO PARA INYECCION, PINTADO CON BASE ANTICORROSIVA GRIS Y PINTURA NEGRO MATE, INCLUYE: MANO DE OBRA, EQUIPO, HERRAMIENTA, MATERIALES Y TODO LO NECESARIO PARA SU CORRECTO FUNCIONAMIENTO.</t>
  </si>
  <si>
    <t xml:space="preserve">            SUMINISTRO Y COLOCACION DE CRUZ, MARCA VERMONT O SIMILAR, DE 30"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</si>
  <si>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32"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</si>
  <si>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30"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</si>
  <si>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24"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</si>
  <si>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20"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</si>
  <si>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14" DE DIAMETRO PARA INYECCION, PINTADO CON BASE ANTICORROSIVA GRIS Y PINTURA NEGRO MATE, INCLUYE: MANO DE OBRA, EQUIPO, HERRAMIENTA, MATERIALES Y TODO LO NECESARIO PARA SU CORRECTO FUNCIONAMIENTO.</t>
  </si>
  <si>
    <t xml:space="preserve">            SUMINISTRO Y COLOCACION DE COPLE UNION, MARCA VERMONT O SIMILAR, DE 10" DE DIAMETRO PARA INYECCION, PINTADO CON BASE ANTICORROSIVA GRIS Y PINTURA NEGRO MATE, INCLUYE: MANO DE OBRA, EQUIPO, HERRAMIENTA, MATERIALES Y TODO LO NECESARIO PARA SU CORRECTO FUNCIONAMIENTO.</t>
  </si>
  <si>
    <t xml:space="preserve">            SUMINISTRO Y COLOCACION DE CODO CIRCULAR A 90° MODELO COP9C-S-O-SA-S-20-06-15 MARCA VERMONT, O SIMILAR, PARA REJILLA DE INYECCION DE 6" DE DIAMETRO, PINTADO CON BASE ANTICORROSIVA GRIS Y PINTURA NEGRO MATE, INCLUYE: MANO DE OBRA, EQUIPO, HERRAMIENTA, MATERIALES, Y TODO LO NECESARIO PARA SU CORRECTO FUNCIONAMIENTO.</t>
  </si>
  <si>
    <t xml:space="preserve">            SUMINISTRO Y COLOCACION DE TEE CIRCULAR MODELO TEECC-S-O-SA-S-20-06-06 MARCA VERMONT O SIMILAR, PARA DIFUSOR DE INYECCION DE 6" DE DIAMETRO, PINTADO CON BASE ANTICORROSIVA GRIS Y PINTURA NEGRO MATE, INCLUYE: MANO DE OBRA, EQUIPO, HERRAMIENTA, MATERIALES Y TODO LO NECESARIO PARA SU CORRECTO FUNCIONAMIENTO.</t>
  </si>
  <si>
    <t xml:space="preserve">            SUMINISTRO Y COLOCACION DE DIFUSOR CIRCULAR DE INYECCION DE 12" MODELO DCF-L-N-S, MARCA VERMONT O SIMILAR, PINTADO CON BASE ANTICORROSIVA GRIS Y PINTURA NEGRO MATE, INCLUYE: MANO DE OBRA, EQUIPO, HERRAMIENTA, MATERIALES Y TODO LO NECESARIO PARA SU CORRECTO FUNCIONAMIENTO.</t>
  </si>
  <si>
    <t xml:space="preserve">            SUMINISTRO Y COLOCACION DE REJILLA DE RETORNO MODELO RHF-LN-24-00-24-00-F DE MARCA VERMONT, O SIMILAR, PINTADO CON BASE ANTICORROSIVA GRIS Y PINTURA NEGRO MATE, RETORNO DE 24" x 24", INCLUYE: MANO DE OBRA, EQUIPO, HERRAMIENTA, MATERIALES Y TODO LO NECESARIO PARA SU CORRECTO FUNCIONAMIENTO.</t>
  </si>
  <si>
    <t xml:space="preserve">            SUMINISTRO Y COLOCACION DE CODO, MARCA VERMONT O SIMILAR, PARA REJILLA DE INYECCION DE 34" DE DIAMETRO, INCLUYE: MANO DE OBRA, EQUIPO, HERRAMIENTA, MATERIALES Y TODO LO NECESARIO PARA SU CORRECTO FUNCIONAMIENTO.</t>
  </si>
  <si>
    <t xml:space="preserve">            SUMINISTRO Y COLOCACION DE ESPIRODUCTO DE 24" DE DIAMETRO  PARA RETORNO, MARCA VERMONT O SIMILAR, INCLUYE: MANO DE OBRA, EQUIPO, HERRAMIENTA, MATERIALES Y TODO LO NECESARIO PARA SU CORRECTO FUNCIONAMIENTO.</t>
  </si>
  <si>
    <t xml:space="preserve">            SUMINISTRO Y COLOCACION DE CODO, MARCA VERMONT O SIMILAR, PARA REJILLA DE RETORNO DE 24" X 24", INCLUYE: MANO DE OBRA, EQUIPO, HERRAMIENTA, MATERIALES Y TODO LO NECESARIO PARA SU CORRECTO FUNCIONAMIENTO.</t>
  </si>
  <si>
    <t xml:space="preserve">            SUMINISTRO Y COLOCACION DE TEE, MARCA VERMONT O SIMILAR, DE 8" DE DIAMETRO PARA INYECCION, PINTADO CON BASE ANTICORROSIVA GRIS Y PINTURA NEGRO MATE, INCLUYE: MANO DE OBRA, EQUIPO, HERRAMIENTA, MATERIALES Y TODO LO NECESARIO PARA SU CORRECTO FUNCIONAMIENTO.</t>
  </si>
  <si>
    <t xml:space="preserve">            SUMINISTRO Y COLOCACION DE CODO CIRCULAR A 90°, MARCA VERMONT, O SIMILAR, PARA INYECCION DE 18" DE DIAMETRO, PINTADO CON BASE ANTICORROSIVA GRIS Y PINTURA NEGRO MATE, INCLUYE: MANO DE OBRA, EQUIPO, HERRAMIENTA, MATERIALES Y TODO LO NECESARIO PARA SU CORRECTO FUNCIONAMIENTO.</t>
  </si>
  <si>
    <t xml:space="preserve">            SUMINISTRO Y COLOCACION DE CODO CIRCULAR A 90°, MARCA VERMONT, O SIMILAR, PARA INYECCION DE 8" DE DIAMETRO, PINTADO CON BASE ANTICORROSIVA GRIS Y PINTURA NEGRO MATE, INCLUYE: MANO DE OBRA, EQUIPO, HERRAMIENTA, MATERIALES Y TODO LO NECESARIO PARA SU CORRECTO FUNCIONAMIENTO.</t>
  </si>
  <si>
    <t xml:space="preserve">            SUMINISTRO Y COLOCACION DE COPLE UNION, MARCA VERMONT O SIMILAR, DE 12" DE DIAMETRO PARA INYECCION, PINTADO CON BASE ANTICORROSIVA GRIS Y PINTURA NEGRO MATE, INCLUYE: MANO DE OBRA, EQUIPO, HERRAMIENTA, MATERIALES Y TODO LO NECESARIO PARA SU CORRECTO FUNCIONAMIENTO.</t>
  </si>
  <si>
    <t xml:space="preserve">            SUMINISTRO Y COLOCACION DE REDUCCION, MARCA VERMONT O SIMILAR, DE 24" DE DIAMETRO A 18" DE DIAMETRO PARA INYECCION, PINTADO CON BASE ANTICORROSIVA GRIS Y PINTURA NEGRO MATE, INCLUYE: MANO DE OBRA, EQUIPO, HERRAMIENTA, MATERIALES Y TODO LO NECESARIO PARA SU CORRECTO FUNCIONAMIENTO.</t>
  </si>
  <si>
    <t xml:space="preserve">            SUMINISTRO Y COLOCACION DE REDUCCION, MARCA VERMONT O SIMILAR, DE 18" DE DIAMETRO A 14" DE DIAMETRO PARA INYECCION, PINTADO CON BASE ANTICORROSIVA GRIS Y PINTURA NEGRO MATE, INCLUYE: MANO DE OBRA, EQUIPO, HERRAMIENTA, MATERIALES Y TODO LO NECESARIO PARA SU CORRECTO FUNCIONAMIENTO.</t>
  </si>
  <si>
    <t xml:space="preserve">            SUMINISTRO Y COLOCACION DE REDUCCION, MARCA VERMONT O SIMILAR, DE 14" DE DIAMETRO A 12" DE DIAMETRO PARA INYECCION, PINTADO CON BASE ANTICORROSIVA GRIS Y PINTURA NEGRO MATE, INCLUYE: MANO DE OBRA, EQUIPO, HERRAMIENTA, MATERIALES Y TODO LO NECESARIO PARA SU CORRECTO FUNCIONAMIENTO.</t>
  </si>
  <si>
    <t xml:space="preserve">            SUMINISTRO Y COLOCACION DE REDUCCION, MARCA VERMONT O SIMILAR, DE 12" DE DIAMETRO A 8" DE DIAMETRO PARA INYECCION, PINTADO CON BASE ANTICORROSIVA GRIS Y PINTURA NEGRO MATE, INCLUYE: MANO DE OBRA, EQUIPO, HERRAMIENTA, MATERIALES Y TODO LO NECESARIO PARA SU CORRECTO FUNCIONAMIENTO.</t>
  </si>
  <si>
    <t xml:space="preserve">            SUMINISTRO Y COLOCACION DE REDUCCION, MARCA VERMONT O SIMILAR, DE 8" DE DIAMETRO A 6" DE DIAMETRO PARA INYECCION, PINTADO CON BASE ANTICORROSIVA GRIS Y PINTURA NEGRO MATE, INCLUYE: MANO DE OBRA, EQUIPO, HERRAMIENTA, MATERIALES Y TODO LO NECESARIO PARA SU CORRECTO FUNCIONAMIENTO.</t>
  </si>
  <si>
    <t xml:space="preserve">            SUMINISTRO Y COLOCACION DE DIFUSOR CIRCULAR DE INYECCION DE 12" MODELO DCR-L-N-S, MARCA VERMONT O SIMILAR, PINTADO CON BASE ANTICORROSIVA GRIS Y PINTURA NEGRO MATE, INCLUYE: MANO DE OBRA, EQUIPO, HERRAMIENTA, MATERIALES Y TODO LO NECESARIO PARA SU CORRECTO FUNCIONAMIENTO.</t>
  </si>
  <si>
    <t xml:space="preserve">         DESAGÜES PARA AIRES ACONDICIONADOS</t>
  </si>
  <si>
    <t>I-2.18.3</t>
  </si>
  <si>
    <t>4011216-A</t>
  </si>
  <si>
    <t xml:space="preserve">            PREPARACIÓN HIDRÁULICA PARA DESAGUE DE CONDENSADOS (UNIDADES EVAPORADORAS) ELABORADA CON TUBO DE PVC HIDRÁULICO DE 19 MM DE DIÁMETRO, INCLUYE: 6 CODOS DE PVC 90 GRADOS X 19 MM DIÁMETRO, (BAJANTE Y TRAMPA DE BAJANTE), HASTA 5.10 ML DE TUBO PVC HIDRAULICO DE 19 MM DE DIÁMETRO, RANURAR MURO, RESANES CON MORTERO CEMENTO- ARENA 1:4, MANO DE OBRA, MATERIALES,  HERRAMIENTA Y TODO LO NECESARIO PARA SU CORRECTO FUNCIONAMIENTO.</t>
  </si>
  <si>
    <t xml:space="preserve">            SUMINISTRO E INSTALACION DE TUBO DE PVC HIDRAULICO DE 19 MM DE DIAMETRO, PARA DESAGUE DE CONDENSADOS (UNIDADES EVAPORADORAS), INCLUYE: MATERIAL, EQUIPO, RESANES CON MORTERO CEMENTO- ARENA 1:4, MANO DE OBRA, HERRAMIENTA Y TODO LO NECESARIO PARA SU CORRECTO FUNCIONAMIENTO.</t>
  </si>
  <si>
    <t>I-2.19</t>
  </si>
  <si>
    <t>I-2.19.1</t>
  </si>
  <si>
    <t xml:space="preserve">      ACABADOS</t>
  </si>
  <si>
    <t xml:space="preserve">         ACABADO EN CIELOS</t>
  </si>
  <si>
    <t xml:space="preserve">            FABRICACIÓN DE FALSO PLAFÓN LISO DE TABLAROCA ANTIHUMEDAD DE 13 MM HASTA UNA ALTURA DE 6.00 M., CANALETAS DE CARGA CAL. 22, CANAL LISTON CAL. 20 @40CM (MAX), ANGULO DE AMARRE CAL. 20, ALAMBRE GALVANIZADO No.12 @1.22, TORNILLERIA GALVANIZADA DE 1'' PARA FIJAR TABLEROS DE YESO, TORNILLERIA GALVANIZADA TEK PLANO 1/2'' PARA FIJAR METAR CON METAL, TRATAMIENTO DE JUNTAS CON CINTA DE REFUERZO DE 2'', APLANADO CON REDIMIX STANDARD PLUS (COMPUESTO MULTIUSO) A PLOMO Y REGLA, ACABADO PULIDO, CON UN ESPESOR DE 0.50 CM, HASTA UNA ALTURA DE 3.00 M, FILETEO DE ARISTAS, INCLUYE: HERRAMIENTA, MATERIALES, EQUIPO, MANO DE OBRA Y TODO LO NECESARIO PARA SU CORRECTO FUNCIONAMIENTO.</t>
  </si>
  <si>
    <t xml:space="preserve">            SUMINISTRO Y APLICACIÓN DE PINTURA VINÍL-ACRÍLICA COLOR  BLANCO, PARA CIELOS, MARCA VINIMEX DE COMEX O SIMILAR EN CALIDAD, APLICADA SOBRE CUALQUIER TIPO DE ACABADO, A DOS MANOS, CON APLICACIÓN DE FONDO. INCLUYE: HERRAMIENTA, MATERIALES, EQUIPO, MANO DE OBRA Y TODO LO NECESARIO PARA SU CORRECTO FUNCIONAMIENTO.</t>
  </si>
  <si>
    <t xml:space="preserve">            SUMINISTRO Y APLICACIÓN DE PINTURA VINÍL-ACRÍLICA COLOR NEGRO MATE, PARA CIELOS, MARCA VINIMEX DE COMEX O SIMILAR EN CALIDAD, APLICADA SOBRE CUALQUIER TIPO DE ACABADO, A DOS MANOS, CON APLICACIÓN DE FONDO. INCLUYE: HERRAMIENTA, MATERIALES, EQUIPO, MANO DE OBRA Y TODO LO NECESARIO PARA SU CORRECTO FUNCIONAMIENTO.</t>
  </si>
  <si>
    <t xml:space="preserve">            SUMINISTRO Y APLICACIÓN DE PINTURA VINÍL-ACRÍLICA COLOR GRIS, JACK K5-13, PARA MUROS EXTERIORES, MARCA VINIMEX DE COMEX O SIMILAR EN CALIDAD, APLICADA SOBRE CUALQUIER TIPO DE ACABADO, A DOS MANOS, CON APLICACIÓN DE FONDO. INCLUYE: HERRAMIENTA, MATERIALES, EQUIPO, MANO DE OBRA Y TODO LO NECESARIO PARA SU CORRECTO FUNCIONAMIENTO.</t>
  </si>
  <si>
    <t>I-2.19.2</t>
  </si>
  <si>
    <t xml:space="preserve">         ACABADO EN MUROS</t>
  </si>
  <si>
    <t>4005002-C</t>
  </si>
  <si>
    <t xml:space="preserve">            APLANADO DE MUROS Y PLAFONES CON YESO A PLOMO Y REGLA, ACABADO PULIDO, CON UN ESPESOR DE 0.50 CM, HASTA UNA ALTURA DE 3.00 M, INCLUYE: FILETEO DE ARISTAS, HERRAMIENTA, MATERIALES, EQUIPO, MANO DE OBRA Y TODO LO NECESARIO PARA SU CORRECTA EJECUCION.</t>
  </si>
  <si>
    <t xml:space="preserve">            ZARPEO EN MUROS PARA RECIBIR AZULEJOS O CERAMICOS HASTA 1.5 CM DE ESPESOR, CON MORTERO CEMENTO-ARENA PROPORCION 1:4, INCLUYE: MATERIALES, MANO DE OBRA, REMATES, EMBOQUILLADOS Y PERFILADO DE ARISTAS, A PLOMO Y REGLA, EQUIPO, HERRAMIENTA Y TODO LO NECESARIO PARA SU CORRECTO FUNCIONAMIENTO, A CUALQUIER ALTURA.</t>
  </si>
  <si>
    <t xml:space="preserve">            SUMINISTRO Y APLICACIÓN DE PINTURA VINÍL-ACRÍLICA COLOR (TERRACOTA) ARCILLA E3-12, PARA MUROS EXTERIORES, MARCA VINIMEX DE COMEX O SIMILAR EN CALIDAD, APLICADA SOBRE MUROS, COLUMNAS, TRABES Y/O PLAFONES DE CUALQUIER TIPO DE ACABADO, A DOS MANOS, CON APLICACIÓN DE FONDO,  INCLUYE: LIMPIEZA Y PREPARACIÓN DE LA SUPERFICIE, ACARREOS, A CUALQUIER ALTURA, HERRAMIENTA, MATERIALES, EQUIPO, MANO DE OBRA Y TODO LO NECESARIO PARA SU CORRECTO FUNCIONAMIENTO..</t>
  </si>
  <si>
    <t>9991106-A</t>
  </si>
  <si>
    <t xml:space="preserve">            SUMINISTRO Y APLICACIÓN DE PINTURA VINÍL-ACRÍLICA COLOR  BLANCO, PARA INTERIORES Y EXTERIORES, MARCA VINIMEX DE COMEX O SIMILAR EN CALIDAD, APLICADA SOBRE CUALQUIER TIPO DE ACABADO, A DOS MANOS, CON APLICACIÓN DE FONDO. INCLUYE: HERRAMIENTA, MATERIALES, EQUIPO, MANO DE OBRA Y TODO LO NECESARIO PARA SU CORRECTO FUNCIONAMIENTO.</t>
  </si>
  <si>
    <t xml:space="preserve">            SUMINISTRO Y COLOCACIÓN DE LAMBRIN DE AZULEJO MARCA INTERCERAMIC DE PRIMERA CALIDAD, MODELO SPIRIT WHITE COLOR BLANCO DE 25 X 40 CMS, O SIMILAR EN CALIDAD, ASENTADO CON CEMENTO CREST Y JUNTEADO CON CEMENTO BLANCO, REPELLADO CON MORTERO CEM-ARENA PROP. 1:4 Y 1.50 CMS, DE ESPESOR. INCLUYE: MATERIALES, MANO DE OBRA, EQUIPO, CORTES, HERRAMIENTA, DESPERDICIOS Y TODO LO NECESARIO PARA SU CORRECTO FUNCIONAMIENTO.</t>
  </si>
  <si>
    <t xml:space="preserve">            APLANADO DE 3 CMS, DE ESPESOR, EN MUROS, CON CONCRETO BARITADO, PREPARADO CON CEMENTO BARITADO Y ARENA FINA EN PROPORCION 2:1, APLICADO EN CAPAS DE 1.50 CMS, SOSTENIDO CON MALLA GALLINERA SOBRE MURO DE BLOCK, A PLOMO Y REGLA, ACABADO CON LLANA DE MADERA INCLUYE:  REMATES Y EMBOQUILLADOS, HERRAMIENTA, MATERIALES, EQUIPO, MANO DE OBRA Y TODO LO NECESARIO PARA SU CORRECTO FUNCIONAMIENTO.</t>
  </si>
  <si>
    <t>I-2.19.3</t>
  </si>
  <si>
    <t xml:space="preserve">         ACABADO EN PISOS</t>
  </si>
  <si>
    <t xml:space="preserve">            SUMINISTRO Y APLICACION DE PINTURA EPOXICA TRANSPARENTE EN SUPERFICIES Y PISOS, ACABADO BRILLANTE, A DOS MANOS, UNA A 5  MILESIMAS Y LA SEGUNDA A 10 MILESIMAS, INCLUYE: PREPARACION MECANICA DE LA SUPERFICIE, ASPIRADO DE LA SUPERFICIE, REPARACION DE PEQUEÑAS INPERFECCIONES CON MATERIAL EPOXICO DE ALTA RESISTENCIA, LIMPIEZA DEL AREA CON ALCOHOL ISOPROPILICO, APLICACION DE PRIMERA CAPA ULTRAPRIMER O SIMILAR Y CAPA DE RECUBRIMIENTO EFM-105 MARCA COMEX O SIMILAR, INCLUYE: MATERIALES, ACARREOS, FLETES, EQUIPO, HERRAMIENTA, MANO DE OBRA Y TODO LO NECESARIO PARA SU CORRECTO FUNCIONAMIENTO.</t>
  </si>
  <si>
    <t xml:space="preserve">            SUMINISTRO E INSTALACION DE PISO ANTIESTATICO CHESTER TRAFFIC NO. 7800 ESD HEALTHY FLOOR ASENTADO CON PEGAMENTO DE CONTACTO U-7200, INCLUYE: MATERIALES, HERRAMIENTA,MANO DE OBRA,  EQUIPO Y TODO LO NECESARIO PARA LA CORRECTA EJECUCION DE LOS TRABAJOS</t>
  </si>
  <si>
    <t xml:space="preserve">            SUMINISTRO Y APLICACION DE PINTURA EPOXICA TRANSPARENTE ANTIDERRAPANTE EN SUPERFICIES Y PISOS, ACABADO SEMIBRILLANTE, A DOS MANOS, UNA A 5  MILESIMAS Y LA SEGUNDA A 3 MILESIMAS, INCLUYE: PREPARACION MECANICA DE LA SUPERFICIE, ASPIRADO DE LA SUPERFICIE, REPARACION DE PEQUEÑAS INPERFECCIONES CON MATERIAL EPOXICO DE ALTA RESISTENCIA, LIMPIEZA DEL AREA CON ALCOHOL ISOPROPILICO, APLICACION DE PRIMERA CAPA ULTRAPRIMER O SIMILAR Y CAPA DE RECUBRIMIENTO ULTRAFASE AD MARCA COMEX O SIMILAR, INCLUYE: MATERIALES, ACARREOS, FLETES, EQUIPO, HERRAMIENTA, MANO DE OBRA Y TODO LO NECESARIO PARA SU CORRECTO FUNCIONAMIENTO.</t>
  </si>
  <si>
    <t xml:space="preserve">            SUMINISTRO Y COLOCACIÓN DE ZOCLO CERAMICO DE 10 X 40 CM, ESMALTADO COLOR GRIS, MARCA INTERCERAMIC, MODELO KRONOS A GRIS LISO O SIMILAR, ADHERIDO CON CEMENTO CREST O SIMILAR Y BOQUILLA DE COLOR, INCLUYE: MATERIAL, MANO DE OBRA, EQUIPO, HERRAMIENTA Y TODO LO NECESARIO PARA SU CORRECTO FUNCIONAMIENTO.</t>
  </si>
  <si>
    <t xml:space="preserve">            SUMINISTRO E INSTALACION DE PERFIL DE ALUMINIO ''T'' PARA TRANSICION DE MATERIALES COLOR PLATA ACABADO MATE 15 MM, MARCA INTERCERAMIC O SIMILAR. INCLUYE: MATERIAL, MANO DE OBRA, EQUIPO, HERRAMIENTA Y TODO LO NECESARIO PARA SU CORRECTO FUNCIONAMIENTO.</t>
  </si>
  <si>
    <t xml:space="preserve">            SUMINISTRO Y COLOCACIÓN DE PISO CERAMICO DE 40 X 40 CM ESMALTADO COLOR GRIS. MCA. INTERCERAMIC, MODELO KRONOS A GRIS LISO O SIMILAR, ASENTADO CON CEMENTO CREST O SIMILAR Y BOQUILLA DE COLOR. INCLUYE: ZOCLO DE 10 CM DE ANCHO DEL MISMO MATERIAL, MANO DE OBRA, EQUIPO, HERRAMIENTA Y TODO LO NECESARIO PARA SU CORRECTA EJECUCION.</t>
  </si>
  <si>
    <t xml:space="preserve">            SUMINISTRO E INSTALACION DE PERFIL CURVA SANITARIA HOSPITALARIO, MODELO ZOCLO CURVA SANITARIA, MARCA RAMTEK O SIMILAR. INCLUYE:  REMATES, MATERIAL, MANO DE OBRA, HERRAMIENTA, EQUIPO Y TODO LO NECESARIO PARA SU CORRECTO FUNCIONAMIENTO.</t>
  </si>
  <si>
    <t>I-2.20</t>
  </si>
  <si>
    <t xml:space="preserve">      CUBIERTAS EN BARRAS DE CONCRETO</t>
  </si>
  <si>
    <t xml:space="preserve">         SUMINISTRO Y COLOCACIÓN DE AZULEJO EN CUBIERTA DE BAÑOS MARCA INTERCEREMIC DE 1A. CALIDAD, MODELO SANTAI ANTARA BIANCO DE 60 X 120 CMS, RECTIFICADO, O SIMILAR EN CALIDAD, ASENTADO CON CEMENTO CREST Y JUNTEADO CON CEMENTO BLANCO, REPELLADO CON MORTERO CEM-ARENA PROP:1:4 Y 1.5 CM DE ESPESOR. INCLUYE: MATERIALES, MANO DE OBRA, EQUIPO, CORTES, HERRAMIENTA,  DESPERDICIOS Y TODO LO NECESARIO PARA SU CORRECTO FUNCIONAMIENTO.</t>
  </si>
  <si>
    <t xml:space="preserve">         SUMINISTRO Y COLOCACION DE CUBIERTA EN BARRA DE CAJA Y LABORATORIO  MODELO FOG ANTIMICROBIAL 961A MARCA FORMICA O SIMILAR, GRADO 12 DE POSTFORMADO HORIZONTAL. INCLUYE: MATERIAL, MANO DE OBRA, HERRAMIENTA Y EQUIPO PARA SU CORRECTO FUNCIONAMIENTO.</t>
  </si>
  <si>
    <t xml:space="preserve">         SUMINISTRO Y COLOCACION DE CUBIERTA EN PARTE INFERIOR DE BARRA DE LABORATORIO MODELO STORM ANTIMICROBIAL 912A MARCA FORMICA O SIMILAR, GRADO 20 DE POSTFORMADO VERTICAL. INCLUYE: MATERIAL, MANO DE OBRA, HERRAMIENTA Y EQUIPO PARA SU CORRECTO FUNCIONAMIENTO.</t>
  </si>
  <si>
    <t>I-2.21</t>
  </si>
  <si>
    <t>I-2.21.1</t>
  </si>
  <si>
    <t xml:space="preserve">      PUERTAS Y CANCELERIA</t>
  </si>
  <si>
    <t xml:space="preserve">         PUERTAS</t>
  </si>
  <si>
    <t xml:space="preserve">         SUMINISTRO E INSTALACION DE PUERTA DE MADERA TIPO TAMBOR CON REJILLA DE RETORNO DE 0.50 X 0.40 MTS, (P-1) CON MEDIDAS DE 0.80 X 2.43 MTS, FABRICADA A BASE DE BASTIDOR DE MADERA DE PINO DE PRIMERA DE 2" X 1", CON CHAPA DE TRIPLAY DE PINO DE 3 MM, ACABADA CON MANCHA ENTONASAYER MARCA SAYER COLOR TS6601-BLANCA. INCLUYE: CUERPO DEL MARCO Y CHAMBRANAS DE SECCIÓN DE 1" X 2" EN  MADERA DE PINO DE PRIMERA, CERRADURA DE MANIJA MARCA VEKER DE 6 X 13.5 X 16.6 CM, METAL NEGRO, MODELO 1259, O SIMILAR, 3 BISAGRAS CON TORNILLO DE 2.50" X 1.75" EN ACABADO LATONADO, MARCA FANAL, SERIE B10 ALARGADAS CON PERNO REMACHADO O SIMILAR, MATERIAL, EQUIPO, HERRAMIENTA, MANO DE OBRA Y TODO LO NECESARIO PARA SU CORRECTO FUNCIONAMIENTO.</t>
  </si>
  <si>
    <t xml:space="preserve">         SUMINISTRO E INSTALACION DE PUERTA DE MADERA TIPO TAMBOR (P-2) CON MEDIDAS DE 0.90 X 2.43 MTS,  FABRICADA A BASE DE BASTIDOR DE MADERA DE PINO DE PRIMERA DE 2" X 1", CON CHAPA DE TRIPLAY DE PINO DE 3 MM, ACABADA CON MANCHA ENTONASAYER MARCA SAYER COLOR TS6601-BLANCA. INCLUYE: CUERPO DEL MARCO Y CHAMBRANAS DE SECCIÓN DE 1" X 2" EN MADERA DE PINO DE PRIMERA, CERRADURA DE MANIJA MARCA VEKER DE 6 X 13.5 X 16.6 CM, METAL NEGRO, MODELO 1259, 3 BISAGRAS CON TORNILLO DE 2.50" X 1.75" EN ACABADO LATONADO MARCA FANAL SERIE B10 ALARGADAS CON PERNO REMACHADO O SIMILAR, MATERIAL, EQUIPO, HERRAMIENTA, MANO DE OBRA Y TODO LO NECESARIO PARA SU CORRECTO FUNCIONAMIENTO.</t>
  </si>
  <si>
    <t xml:space="preserve">         SUMINISTRO E INSTALACION DE PUERTA DE MADERA TIPO TAMBOR (P-3) CON MEDIDAS DE 1.00 X 2.43 MTS,  FABRICADA A BASE DE BASTIDOR DE MADERA DE PINO DE PRIMERA DE 2" X 1", CON CHAPA DE TRIPLAY DE PINO DE 3 MM, ACABADA CON MANCHA ENTONASAYER MARCA SAYER COLOR TS6601-BLANCA. INCLUYE: CUERPO DEL MARCO Y CHAMBRANAS DE SECCIÓN DE 1" X 2" EN MADERA DE PINO DE PRIMERA, CERRADURA DE MANIJA MARCA VEKER DE 6 X 13.5 X 16.6 CM, METAL NEGRO, MODELO 1259, 3 BISAGRAS CON TORNILLO DE 2.50" X 1.75" EN ACABADO LATONADO MARCA FANAL SERIE B10 ALARGADAS CON PERNO REMACHADO O SIMILAR, MATERIAL, EQUIPO, HERRAMIENTA, MANO DE OBRA Y TODO LO NECESARIO PARA SU CORRECTO FUNCIONAMIENTO.</t>
  </si>
  <si>
    <t xml:space="preserve">         SUMINISTRO E INSTALACION DE PUERTA METÁLICA DE HOSPITAL MARCA DOORLOCK O SIMILAR (P-4) CON VENTANILLA DE  DE 0.30 X 0.30 M, MEDIDAS DE 0.80 X 2.43 M CON TRES SOPORTES PARA BISAGRA DE 5/32" DE ESPESOR, ELECTRO-FUSIONADAS A LA CAJA, PARA ALOJAR Y SUJETAR LAS BISAGRAS DE 4 1/2" X 4 1/2". CON UNA ESTRUCTURA REFORZADA CON HONEYCOMB DE ESTRUCTURA RETICULAR A BASE DE CARTÓN DE 60 CAPAS (NIDO DE ABEJA). COLOR GRIS OXFORD, CIERRA PUERTAS, JALADERA, PROTECTORES PARA PIE DE 0.30 M Y PLACA DE EMPUJE DE 0.30 M. INCLUYE: FLETE, MATERIAL, EQUIPO, HERRAMIENTA, MANO DE OBRA Y TODO LO NECESARIO PARA SU CORRECTO FUNCIONAMIENTO.</t>
  </si>
  <si>
    <t xml:space="preserve">         SUMINISTRO E INSTALACION DE PUERTA METÁLICA DE HOSPITAL MARCA DOORLOCK O SIMILAR (P-5) CON VENTANILLA DE  DE 0.30 X 0.30 M, MEDIDAS DE 1.00 X 2.43 M CON TRES SOPORTES PARA BISAGRA DE 5/32" DE ESPESOR, ELECTRO-FUSIONADAS A LA CAJA, PARA ALOJAR Y SUJETAR LAS BISAGRAS DE 4 1/2" X 4 1/2". CON UNA ESTRUCTURA REFORZADA CON HONEYCOMB DE ESTRUCTURA RETICULAR A BASE DE CARTÓN DE 60 CAPAS (NIDO DE ABEJA). COLOR GRIS OXFORD, CIERRA PUERTAS, JALADERA, PROTECTORES PARA PIE DE 0.30 M Y PLACA DE EMPUJE DE 0.30 M. INCLUYE: FLETE, MATERIAL, EQUIPO, HERRAMIENTA, MANO DE OBRA Y TODO LO NECESARIO PARA SU CORRECTO FUNCIONAMIENTO.</t>
  </si>
  <si>
    <t xml:space="preserve">         SUMINISTRO E INSTALACION DE PUERTA METÁLICA DE HOSPITAL DOBLE MARCA DOORLOCK O SIMILAR (P-6) CON VENTANILLA DE  DE 0.30 X 0.30 M, MEDIDAS DE 1.60 X 2.43 M CON TRES SOPORTES PARA BISAGRA DE 5/32" DE ESPESOR, ELECTRO-FUSIONADAS A LA CAJA, PARA ALOJAR Y SUJETAR LAS BISAGRAS DE 4 1/2" X 4 1/2". CON UNA ESTRUCTURA REFORZADA CON HONEYCOMB DE ESTRUCTURA RETICULAR A BASE DE CARTÓN DE 60 CAPAS (NIDO DE ABEJA). COLOR GRIS OXFORD, CIERRA PUERTAS, JALADERA, PROTECTORES PARA PIE DE 0.30 M Y PLACA DE EMPUJE DE 0.30 M. INCLUYE: FLETE, MATERIAL, EQUIPO, HERRAMIENTA, MANO DE OBRA Y TODO LO NECESARIO PARA SU CORRECTO FUNCIONAMIENTO.</t>
  </si>
  <si>
    <t xml:space="preserve">         SUMINISTRO E INSTALACION DE PUERTA DOBLE METÁLICA LOUVER MARCA DOORLOCK O SIMILAR (P-7) MEDIDAS DE 1.60 X 2.43 M, COLOR  (NEGRO MATE), CON TRES SOPORTES PARA BISAGRA DE 5/32" DE ESPESOR, ELECTRO-FUSIONADAS A LA CAJA, PARA ALOJAR Y SUJETAR LAS BISAGRAS DE 4 1/2" X 4 1/2". CONTIENE UN CONJUNTO DE REJILLAS EN FORMA DE "V" INVERTIDA, AUTOCONTENIDAS EN EL MARCO, COLOR NEGRO MATE,CON CHAPA. INCLUYE: FLETE, MATERIAL, EQUIPO, HERRAMIENTA, MANO DE OBRA Y TODO LO NECESARIO PARA SU CORRECTO FUNCIONAMIENTO.</t>
  </si>
  <si>
    <t xml:space="preserve">         SUMINISTRO Y COLOCACION DE PUERTA METALICA ESTANDAR MARCA DOORLOCK O SIMILAR (P-8) CON MEDIDAS DE 0.80 X 2.43 M, CON TRES SOPORTES PARA BISAGRA DE 5/32" DE ESPESOR, ELECTRO-FUSIONADAS A LA CAJA, PARA ALOJAR Y SUJETAR LAS BISAGRAS DE 4 1/2" X 4 1/2". ESTA RELLENO CON HONEYCOMB ESTRUCTURAL RETICULAR A BASE DE CARTÓN DE 60 CAPAS (NIDO DE ABEJA). O CON UNA PLACA DE POLIESTIRENO. COLOR GRIS OXFORD, CON CHAPA, INCLUYE: FLETE, MATERIAL, EQUIPO, HERRAMIENTA, MANO DE OBRA Y TODO LO NECESARIO PARA SU CORRECTO FUNCIONAMIENTO.</t>
  </si>
  <si>
    <t xml:space="preserve">         SUMINISTRO Y COLOCACION DE PUERTA METALICA ESTANDAR MARCA DOORLOCK O SIMILAR (P-9) CON MEDIDAS DE 0.90 X 2.43 M, CON TRES SOPORTES PARA BISAGRA DE 5/32" DE ESPESOR, ELECTRO-FUSIONADAS A LA CAJA, PARA ALOJAR Y SUJETAR LAS BISAGRAS DE 4 1/2" X 4 1/2". ESTA RELLENO CON HONEYCOMB ESTRUCTURAL RETICULAR A BASE DE CARTÓN DE 60 CAPAS (NIDO DE ABEJA). O CON UNA PLACA DE POLIESTIRENO. COLOR GRIS OXFORD, CON CHAPA, INCLUYE: FLETE, MATERIAL, EQUIPO, HERRAMIENTA, MANO DE OBRA Y TODO LO NECESARIO PARA SU CORRECTO FUNCIONAMIENTO.</t>
  </si>
  <si>
    <t xml:space="preserve">         SUMINISTRO E INSTALACION DE PUERTA METALICA ESTANDAR MARCA DOORLOCK O SIMILAR (P-10) CON MEDIDAS DE 1.00 X 2.43 M, CON TRES SOPORTES PARA BISAGRA DE 5/32" DE ESPESOR, ELECTRO-FUSIONADAS A LA CAJA, PARA ALOJAR Y SUJETAR LAS BISAGRAS DE 4 1/2" X 4 1/2". ESTA RELLENO CON HONEYCOMB ESTRUCTURAL RETICULAR A BASE DE CARTÓN DE 60 CAPAS (NIDO DE ABEJA). O CON UNA PLACA DE POLIESTIRENO. COLOR GRIS OXFORD, CON CHAPA. INCLUYE: FLETE, MATERIAL, EQUIPO, HERRAMIENTA, MANO DE OBRA Y TODO LO NECESARIO PARA SU CORRECTO FUNCIONAMIENTO.</t>
  </si>
  <si>
    <t xml:space="preserve">         SUMINISTRO E INSTALACION DE PUERTA METALICA PARA SALIDA DE EMERGENCIA MARCA DOORLOCK O SIMILAR (P-11) CON MEDIDAS DE 1.00 X 2.43 M, CON TRES SOPORTES PARA BISAGRA DE 5/32" DE ESPESOR, ELECTRO-FUSIONADAS A LA CAJA, PARA ALOJAR Y SUJETAR LAS BISAGRAS DE 4 1/2" X 4 1/2". ESTA RELLENO CON HONEYCOMB ESTRUCTURAL RETICULAR A BASE DE CARTÓN DE 60 CAPAS (NIDO DE ABEJA). COLOR GRIS OXFORD, CON BARRA ANTIPANICO HORIZONTAL Y PROTECTORES PARA PIE DE 0.30 M. INCLUYE: FLETE, MATERIAL, EQUIPO, HERRAMIENTA, MANO DE OBRA Y TODO LO NECESARIO PARA SU CORRECTO FUNCIONAMIENTO.</t>
  </si>
  <si>
    <t xml:space="preserve">         SUMINISTRO E INSTALACION DE PUERTA DE MADERA TIPO TAMBOR CON REJILLA DE RETORNO DE 0.50 X 0.40 MTS, (P-12) CON MEDIDAS DE 0.90 X 2.43 M, FABRICADA A BASE DE BASTIDOR DE MADERA DE PINO DE PRIMERA DE 2" X 1", CON CHAPA DE TRIPLAY DE PINO DE 3MM, ACABADA CON MANCHA ENTONASAYER MARCA SAYER COLOR TS6601-BLANCA. INCLUYE: CUERPO DEL MARCO Y CHAMBRANAS DE SECCIÓN DE 1"X2" EN  MADERA DE PINO DE PRIMERA, CERRADURA DE MANIJA MARCA VEKER DE 6X13.5X16.6CM METAL NEGRO. MODELO 1259. 3 BISAGRAS CON TORNILLO 2.5" X 1.75" EN ACABADO LATONADO MCA. FANAL SERIE B10 ALARGADAS CON PERNO REMACHADO, MATERIAL, EQUIPO, HERRAMIENTA, MANO DE OBRA Y TODO LO NECESARIO PARA SU CORRECTO FUNCIONAMIENTO.</t>
  </si>
  <si>
    <t xml:space="preserve">         SUMINISTRO E INSTALACION DE PUERTA METÁLICA DE HOSPITAL MARCA DOORLOCK O SIMILAR (P-13) DE VAIVEN CON VENTANILLA DE  DE 0.30 X 0.30 M, MEDIDAS DE 0.80 X 2.43 M CON TRES SOPORTES PARA BISAGRA DE 5/32" DE ESPESOR, ELECTRO-FUSIONADAS A LA CAJA, PARA ALOJAR Y SUJETAR LAS BISAGRAS DE 4 1/2" X 4 1/2". SE COMPLEMENTA CON HONEYCOMB ESTRUCTURA RETICULAR A BASE DE CARTÓN DE 60 CAPAS (NIDO DE ABEJA). COLOR GRIS OXFORD, PROTECTORES PARA PIE DE 0.30 M Y PLACA DE EMPUJE DE 0.30 M Y REJILLA DE RETORNO DE 0.40 X 0.40 M. INCLUYE: FLETE, MATERIAL, EQUIPO, HERRAMIENTA, MANO DE OBRA Y TODO LO NECESARIO PARA SU CORRECTO FUNCIONAMIENTO.</t>
  </si>
  <si>
    <t xml:space="preserve">         SUMINISTRO E INSTALACION DE PUERTA METALICA PARA CUARTO DE RAYOS X MARCA DOORLOCK O SIMILAR (P-14) CON MEDIDAS DE 1.00 X 2.43 M, CON CUATRO SOPORTES PARA BISAGRA DE 5/32" DE ESPESOR, ELECTRO-FUSIONADAS A LA CAJA, PARA ALOJAR Y SUJETAR LAS BISAGRAS DE 4 1/2" X 4 1/2". CONTIENE UNA LAMINA DE PLOMO DE 3.2 MM DE ESPESOR PEGADA AL CUERPO DE LA CAJA Y SOPORTADA CON REFUERZOS METÁLICOS VERTICALES Y PLACAS DE POLIÉSTIRENO EXPANDIDO DE 20 KGS/M3. COLOR GRIS OXFORD, CIERRA PUERTAS, PROTECTORES PARA PIE DE 0.30 M Y CHAPA. INCLUYE: FLETE, MATERIAL, EQUIPO, HERRAMIENTA, MANO DE OBRA Y TODO LO NECESARIO PARA SU CORRECTO FUNCIONAMIENTO.</t>
  </si>
  <si>
    <t xml:space="preserve">         SUMINISTRO E INSTALACION DE PUERTA DOBLE METÁLICA ESTANDAR MARCA DOORLOCK O SIMILAR (P-15) CON VENTANILLA DE  DE 0.15 X 0.80 M, MEDIDAS DE 1.60 X 2.74 M CON TRES SOPORTES PARA BISAGRA DE 5/32" DE ESPESOR, ELECTRO-FUSIONADAS A LA CAJA, PARA ALOJAR Y SUJETAR LAS BISAGRAS DE 4 1/2" X 4 1/2".  CON HONEYCOMB ESTRUCTURA RETICULAR A BASE DE CARTÓN DE 60 CAPAS (NIDO DE ABEJA). COLOR GRIS OXFORD,  CIERRA PUERTAS, PROTECTORES PARA PIE DE 0.30 M, CHAPA, Y SARDINEL PARA POLVO. INCLUYE: FLETE, MATERIAL, EQUIPO, HERRAMIENTA, MANO DE OBRA Y TODO LO NECESARIO PARA SU CORRECTO FUNCIONAMIENTO.</t>
  </si>
  <si>
    <t xml:space="preserve">         SUMINISTRO E INSTALACION DE PUERTA DOBLE METÁLICA CONTRA INCENDIO MARCA DOORLOCK O SIMILAR (P-16) CON VENTANILLA DE  DE 0.30 X 0.30 M, MEDIDAS DE 1.60 X 2.74 M CON TRES SOPORTES PARA BISAGRA DE 5/32" DE ESPESOR, ELECTRO-FUSIONADAS A LA CAJA, PARA ALOJAR Y SUJETAR LAS BISAGRAS DE 4 1/2" X 4 1/2". CON PLACA DE LANA MINERAL, SOPORTA 650º C. A FUEGODIRECTO. COLOR NEGRO MATE, CIERRA PUERTAS, PROTECTORES PARA PIE DE 0.30 M Y CHAPA. INCLUYE: FLETE, MATERIAL, EQUIPO, HERRAMIENTA, MANO DE OBRA Y TODO LO NECESARIO PARA SU CORRECTO FUNCIONAMIENTO.</t>
  </si>
  <si>
    <t xml:space="preserve">         SUMINISTRO E INSTALACION DE PUERTA DE MADERA TIPO TAMBOR CORREDIZA (P-17) CON MEDIDAS DE 1.10 X 2.43 MTS, FABRICADA A BASE DE BASTIDOR DE MADERA DE PINO DE PRIMERA DE 2" X 1", CON CHAPA DE TRIPLAY DE PINO DE 3 MM, ACABADA CON MANCHA ENTONASAYER MARCA SAYER COLOR TS6601-BLANCA. CON MARCO DE ACERO CORREDIZO DE 2.00 MTS, COLOR NEGRO MATE MARCA GENSTEEL O SIMILAR, COMPUESTO DE RIEL DE GUIA SUPERIOR CON DOS GANCHOS DE SUJECION, CON CANDADOS SOBRE RIEL Y GUIA EN SUELO, INCLUYE: MANIJA MARCA GENERIC, MODELO BARN DOOR HANDLE DE 30 CMS, SLIDING DOOR PULL O SIMILAR, MATERIAL, EQUIPO, HERRAMIENTA, MANO DE OBRA Y TODO LO NECESARIO PARA SU CORRECTO FUNCIONAMIENTO.</t>
  </si>
  <si>
    <t>I-2.21.2</t>
  </si>
  <si>
    <t xml:space="preserve">         CANCELERIA</t>
  </si>
  <si>
    <t xml:space="preserve">            SUMINISTRO E INSTALACION DE CANCEL (V1) DE ALUMINIO COMPUESTO POR 7 FIJOS DE 0.979 X 0.90 M Y 7 FIJOS DE 0.979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</si>
  <si>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(V2) DE ALUMINIO COMPUESTO POR 4 FIJOS DE 1.30 X 0.90 M Y 4 FIJOS DE 1.30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</si>
  <si>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(V3) DE ALUMINIO COMPUESTO POR 3 FIJOS DE 1.137 X 0.90 M Y 3 FIJOS DE 1.137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</si>
  <si>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(V4) DE ALUMINIO COMPUESTO POR 4 FIJOS DE 1.00 X 0.90 M Y 4 FIJOS DE 1.00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</si>
  <si>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(V5) DE ALUMINIO COMPUESTO POR 2 FIJOS DE 1.425 X 0.90 M Y 2 FIJOS DE 1.425 X 2.40 M, CON PERFIL PERIMETRAL DE 4'' Y PERFIL INTERIOR DE 2''  COLOR NEGROO, MARCA CUPRUM O SIMILAR, INCLUYE: CRISTAL TEMPLADO TRANSLÚCIDO 6 MM, MATERIALES, HERRAMIENTA, EQUIPO, MANO DE OBRA Y TODO LO NECESARIO PARA SU CORRECTO FUNCIONAMIENTO.</t>
  </si>
  <si>
    <t xml:space="preserve">            SUMINISTRO E INSTALACION DE CANCEL (V6) DE ALUMINIO COMPUESTO POR 2 FIJOS DE 1.175 X 0.90 M Y 2 FIJOS DE 1.175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</si>
  <si>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(V7) DE ALUMINIO COMPUESTO POR 2 FIJOS DE 1.00 X 0.90 M Y 2 FIJOS DE 1.00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</si>
  <si>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(V8) DE ALUMINIO COMPUESTO POR 2 FIJOS DE 0.925 X 0.90 M Y 2 FIJOS DE 0.925 X 2.40 M, CON PERFIL PERIMETRAL DE 4'' Y PERFIL INTERIOR DE 2''  COLOR NEGRO, MARCA CUPRUM O SIMILAR. INCLUYE: CRISTAL TEMPLADO TRANSLÚCIDO 6 MM, MATERIALES, HERRAMIENTA, EQUIPO, MANO DE OBRA Y TODO LO NECESARIO PARA SU CORRECTO FUNCIONAMIENTO.</t>
  </si>
  <si>
    <t xml:space="preserve">            SUMINISTRO E INSTALACION DE CANCEL (V9) DE ALUMINIO COMPUESTO POR 1 FIJO DE 1.925 X 0.60 M Y 1 CORREDIZO DE 1.925 X 0.60 M, CON PERFIL PERIMETRAL DE 4'' Y PERFIL INTERIOR DE 2''  COLOR NEGRO0, MARCA CUPRUM O SIMILAR. INCLUYE: CRISTAL TRANSLÚCIDO 6 MM, MATERIALES, TELA MOSQUITERA DE ALUMINIO, HERRAMIENTA, EQUIPO, MANO DE OBRA Y TODO LO NECESARIO PARA SU CORRECTO FUNCIONAMIENTO.</t>
  </si>
  <si>
    <t xml:space="preserve">            SUMINISTRO E INSTALACION DE CANCEL (V10) DE ALUMINIO COMPUESTO POR 1 FIJO DE 1.75 X 0.60 M Y 1 CORREDIZO DE 1.75 X 0.60 M, CON PERFIL PERIMETRAL DE 4'' Y PERFIL INTERIOR DE 2''  COLOR NEGRO, MARCA CUPRUM O SIMILAR. INCLUYE: CRISTAL TRANSLÚCIDO 6 MM, MATERIALES, TELA MOSQUITERA DE ALUMINIO, HERRAMIENTA, EQUIPO, MANO DE OBRA Y TODO LO NECESARIO PARA SU CORRECTO FUNCIONAMIENTO.</t>
  </si>
  <si>
    <t xml:space="preserve">            SUMINISTRO E INSTALACION DE CANCEL (V11) DE ALUMINIO COMPUESTO POR 1 FIJO DE 1.675 X 0.60 M Y 1 CORREDIZO DE 1.675 X 0.60 M, CON PERFIL PERIMETRAL DE 4'' Y PERFIL INTERIOR DE 2''  COLOR NEGRO, MARCA CUPRUM O SIMILAR. INCLUYE: CRISTAL TRANSLÚCIDO 6 MM, MATERIALES, TELA MOSQUITERA DE ALUMINIO, HERRAMIENTA, EQUIPO, MANO DE OBRA Y TODO LO NECESARIO PARA SU CORRECTO FUNCIONAMIENTO.</t>
  </si>
  <si>
    <t xml:space="preserve">            SUMINISTRO E INSTALACION DE CANCEL (V12) DE ALUMINIO COMPUESTO POR 1 FIJO DE 1.525 X 0.60 M Y 1 CORREDIZO DE 1.525 X 0.60 M, CON PERFIL PERIMETRAL DE 4'' Y PERFIL INTERIOR DE 2''  COLOR NEGRO, MARCA CUPRUM O SIMILAR. INCLUYE: CRISTAL TRANSLÚCIDO 6 MM, MATERIALES, TELA MOSQUITERA DE ALUMINIO, HERRAMIENTA, EQUIPO, MANO DE OBRA Y TODO LO NECESARIO PARA SU CORRECTO FUNCIONAMIENTO.</t>
  </si>
  <si>
    <t xml:space="preserve">            SUMINISTRO E INSTALACION DE CANCEL (V13) DE ALUMINIO COMPUESTO POR 1 FIJO DE 1.425 X 0.60 M Y 1 CORREDIZO DE 1.425 X 0.60 M,CON PERFIL PERIMETRAL DE 4'' Y PERFIL INTERIOR DE 2''  COLOR NEGRO, MARCA CUPRUM O SIMILAR. INCLUYE: CRISTAL TEMPLADO TRANSLÚCIDO 6 MM, MATERIALES, TELA MOSQUITERA DE ALUMINIO, HERRAMIENTA, EQUIPO, MANO DE OBRA Y TODO LO NECESARIO PARA SU CORRECTO FUNCIONAMIENTO.</t>
  </si>
  <si>
    <t xml:space="preserve">            SUMINISTRO E INSTALACION DE CANCEL (V14) DE ALUMINIO COMPUESTO POR 1 FIJO DE 0.925 X 0.60 M Y 1 CORREDIZO DE 0.925 X 0.60 M, CON PERFIL PERIMETRAL DE 4'' Y PERFIL INTERIOR DE 2''  COLOR NEGRO, MARCA CUPRUM O SIMILAR. INCLUYE: CRISTAL TEMPLADO TRANSLÚCIDO 6 MM, MATERIALES, TELA MOSQUITERA DE ALUMINIO, HERRAMIENTA, EQUIPO, MANO DE OBRA Y TODO LO NECESARIO PARA SU CORRECTO FUNCIONAMIENTO.</t>
  </si>
  <si>
    <t xml:space="preserve">            SUMINISTRO E INSTALACION DE CANCEL (V15) DE ALUMINIO COMPUESTO POR 1 FIJO DE 0.84 X 0.60 M Y 1 CORREDIZO DE 0.84 X 0.60 M, CON PERFIL PERIMETRAL DE 4'' Y PERFIL INTERIOR DE 2''  COLOR NEGRO, MARCA CUPRUM O SIMILAR. INCLUYE: CRISTAL TEMPLADO TRANSLÚCIDO 6 MM, MATERIALES, TELA MOSQUITERA DE ALUMINIO, HERRAMIENTA, EQUIPO, MANO DE OBRA Y TODO LO NECESARIO PARA SU CORRECTO FUNCIONAMIENTO.</t>
  </si>
  <si>
    <t xml:space="preserve">            SUMINISTRO E INSTALACION DE CANCEL (V16) DE ALUMINIO COMPUESTO POR 1 FIJO DE 1.85 X 0.50 M, 1 FIJO DE 0.925 X 0.50 M Y 1 CORREDIZO DE 0.925 X 0.50 M, CON PERFIL PERIMETRAL DE 4'' Y PERFIL INTERIOR DE 2''  COLOR NEGRO, MARCA CUPRUM O SIMILAR. INCLUYE: CRISTAL TEMPLADO TRANSLÚCIDO 6 MM, MATERIALES, TELA MOSQUITERA DE ALUMINIO, HERRAMIENTA, MANO DE OBRA Y TODO LO NECESARIO PARA SU CORRECTO FUNCIONAMIENTO.</t>
  </si>
  <si>
    <t xml:space="preserve">            SUMINISTRO E INSTALACION DE CANCEL (V17) DE ALUMINIO COMPUESTO POR 1 FIJO DE 1.00 X 0.60 M, 1 FIJO DE 0.30 X 0.40 M, Y 1 CORREDIZO DE 0.30 X 0.40 M, CON PERFIL PERIMETRAL DE 4'' Y PERFIL INTERIOR DE 2''  COLOR NEGRO, MARCA CUPRUM O SIMILAR. INCLUYE: CRISTAL TEMPLADO TRANSLÚCIDO 6 MM, MATERIALES, TELA MOSQUITERA DE ALUMINIO, HERRAMIENTA, EQUIPO, MANO DE OBRA Y TODO LO NECESARIO PARA SU CORRECTO FUNCIONAMIENTO.</t>
  </si>
  <si>
    <t xml:space="preserve">            SUMINISTRO E INSTALACION DE CANCEL (V18) DE ALUMINIO COMPUESTO POR 1 FIJO DE 0.60 X 0.50 M Y 1 CORREDIZO DE 0.60 X 0.50 M, CON PERFIL PERIMETRAL DE 4'' Y PERFIL INTERIOR DE 2''  COLOR NEGRO, MARCA CUPRUM O SIMILAR. INCLUYE: CRISTAL TEMPLADO TRANSLÚCIDO 6 MM, MATERIALES, TELA MOSQUITERA DE ALUMINIO, HERRAMIENTA, EQUIPO, MANO DE OBRA Y TODO LO NECESARIO PARA SU CORRECTO FUNCIONAMIENTO.</t>
  </si>
  <si>
    <t xml:space="preserve">            SUMINISTRO E INSTALACION DE CANCEL (V19)  PARA CUARTO DE RAYOS X DE 0.40 M X 0.30 M CON VIDRIO EMPLOMADO PARA PROTECCION RADIOLOGICA (1.7~1.92 mmPb) DE 8 MM, DE ESPESOR, CON MARCO DE MADERA FORRADO DE PLOMO A MEDIDA DE LA VENTANA DE 2", MATERIALES, EQUIPO, HERRAMIENTA, MANO DE OBRA Y TODO LO NECESARIO PARA SU CORRECTO FUNCIONAMIENTO.</t>
  </si>
  <si>
    <t xml:space="preserve">            SUMINISTRO E INSTALACION DE ACCESO (AC1) COMPUESTO POR 2 PUERTAS DE CRISTAL DE 0.90 X 2.43 MTS, CADA UNA, 4 FIJOS DE 0.91 X 0.87 M, 2 FIJOS DE 0.93 X 0.87 M Y 4 FIJOS DE 0.91 X 2.43, SE ELABORARA CON PERFIL PERIMETRAL DE 4'' Y PERFIL INTERIOR DE 2'' PARA SU SUJECIÓN SUPERIOR E INFERIOR, COLOR NEGRO MATE, MARCA CUPRUM O SIMILAR, INCLUYE: CRISTAL TEMPLADO DE 6 MM TRANSPARENTE, CERRADURA DE GANCHO, JALADERA DE BASTON, MANIJAS, ACCESORIOS Y TODO LO NECESARIO PARA SU CORRECTO FUNCIONAMIENTO.</t>
  </si>
  <si>
    <t xml:space="preserve">            SUMINISTRO E INSTALACION DE ACCESO (AC2) COMPUESTO POR 2 PUERTAS DE CRISTAL DE 0.90 X 2.43 MTS, CADA UNA, 4 FIJOS DE 0.85 X 0.87 M, 2 FIJOS DE 0.93 X 0.87 M Y 4 FIJOS DE 0.85 X 2.43, SE ELABORARA CON PERFIL PERIMETRAL DE 4'' Y PERFIL INTERIOR DE 2'' PARA SU SUJECIÓN SUPERIOR E INFERIOR, COLOR NEGRO MATE, MARCA CUPRUM O SIMILAR, INCLUYE: CRISTAL TEMPLADO DE 6 MM TRANSPARENTE, CERRADURA DE GANCHO, JALADERA DE BASTON, MANIJAS, ACCESORIOS Y TODO LO NECESARIO PARA SU CORRECTO FUNCIONAMIENTO.</t>
  </si>
  <si>
    <t xml:space="preserve">            SUMINISTRO E INSTALACION DE ACCESO (AC3) COMPUESTO POR 2 PUERTAS DE CRISTAL DE 0.90 X 2.43 MTS, CADA UNA, 2 FIJOS DE 1.17 X 0.87 M, 2 FIJOS DE 0.90 X 0.87 M Y 2 FIJOS DE 1.17 X 2.43, SE ELABORARA CON PERFIL PERIMETRAL DE 4'' Y PERFIL INTERIOR DE 2'' PARA SU SUJECIÓN SUPERIOR E INFERIOR, COLOR NEGRO MATE, MARCA CUPRUM O SIMILAR, INCLUYE: CRISTAL TEMPLADO DE 6 MM TRANSPARENTE, CERRADURA DE GANCHO, JALADERA DE BASTON, MANIJAS, ACCESORIOS Y TODO LO NECESARIO PARA SU CORRECTO FUNCIONAMIENTO.</t>
  </si>
  <si>
    <t xml:space="preserve">            SUMINISTRO E INSTALACION DE ACCESO (AC4) COMPUESTO POR 2 PUERTAS DE CRISTAL DE 0.90 X 2.43 MTS, CADA UNA, 2 FIJOS DE 1.10 X 0.87 M, 2 FIJOS DE 0.90 X 0.87 M Y 2 FIJOS DE 1.10 X 2.43, SE ELABORARA CON PERFIL PERIMETRAL DE 4'' Y PERFIL INTERIOR DE 2'' PARA SU SUJECIÓN SUPERIOR E INFERIOR, COLOR NEGRO MATE, MARCA CUPRUM O SIMILAR, INCLUYE: CRISTAL TEMPLADO DE 6 MM TRANSPARENTE, CERRADURA DE GANCHO, JALADERA DE BASTON, MANIJAS, ACCESORIOS Y TODO LO NECESARIO PARA SU CORRECTO FUNCIONAMIENTO.</t>
  </si>
  <si>
    <t xml:space="preserve">            SUMINISTRO E INSTALACION DE ACCESO (AC5) COMUESTO POR 1 PUERTA DE CRISTAL DE 1.175 X 2.43 MTS, 1 FIJO DE 2.35 X 0.87 MTS, Y 1 FIJO DE 1.175 X 2.43 MTS, SE ELABORARA CON PERFIL PERIMETRAL DE 4'' Y PERFIL INTERIOR DE 2'' PARA SU SUJECIÓN SUPERIOR E INFERIOR, COLOR NEGRO MATE, MARCA CUPRUM O SIMILAR, INCLUYE: CRISTAL TEMPLADO DE 6 MM TRANSPARENTE, CERRADURA DE GANCHO, JALADERA DE BASTON, MANIJAS, ACCESORIOS Y TODO LO NECESARIO PARA SU CORRECTO FUNCIONAMIENTO.</t>
  </si>
  <si>
    <t xml:space="preserve">         HERRERIA</t>
  </si>
  <si>
    <t>I-2.21.3</t>
  </si>
  <si>
    <t xml:space="preserve">            FABRICACION Y COLOCACION DE MARCO FIJO PARA PUERTA DE HERRERIA (F6) DE 1.95 X 3.92M, FABRICADO CON PERFILES PTR 4" X 4", CAL-14, PTR 2" X 2", CAL-14 Y PTR 1" X 1" CAL-14, ANCLADO EN MURO CON ANGULOS DE 3" X 4" X 1/4", ACABADO EN PINTURA NEGRO MATE PARA EXTERIORES. INCLUYE: MATERIALES, MANO DE OBRA, ACCESORIOS, HERRAMIENTA, EQUIPO Y TODO LO NECESARIO PARA SU CORRECTO FUNCIONAMIENTO.</t>
  </si>
  <si>
    <t xml:space="preserve">            FABRICACION Y COLOCACION DE PUERTA DE HERRERIA ABATIBLE (AC6) DE 1.71 X 2.36 MTS, COMPUESTA POR DOS HOJAS DE 0.86 X 2.36 MTS, FABRICADA CON MONTANTES PTR DE 2" X 2", CAL-14, TRAVESAÑOS PTR DE 1" X 1", CAL-14, SOLERA DE 1" X 1/8", BISAGRA TUBULAR SOLDABLE DE 1/2", PARA PUERTA, RUEDA DE CAUCHO GIRATORIA DE 2" Y PASADOR PARA PORTON AMBIDIESTRO GALVANIZADO #5, ACABADO EN PINTURA NEGRO MATE PARA EXTERIORES. INCLUYE: MATERIALES, MANO DE OBRA, ACCESORIOS, HERRAMIENTA, EQUIPO Y TODO LO NECESARIO PARA SU CORRECTO FUNCIONAMIENTO.</t>
  </si>
  <si>
    <t xml:space="preserve">            FABRICACION Y COLOCACION DE FIJO (F7) CON PUERTA DE HERRERIA (AC7) DE 1.35 X 3.78 MTS, DE SECCION TOTAL Y 1.13 X 2.30 MTS, DE SECCION DE PUERTA, FABRICADO PERFILES PTR DE 3" X 3", CAL-14, PTR DE 2" X 2", CAL-14, PTR DE 1" X 1", CAL-14, ANCLADO EN MURO CON ANGULOS DE 3" X 4" X 1/4", SOLERA DE 1" X 1/8", BISAGRA TUBULAR SOLDABLE DE 1/2" PARA PUERTA, RUEDA DE CAUCHO GIRATORIA DE 2" Y PASADOR PARA PORTON AMBIDIESTRO GALVANIZADO #5, ACABADO EN PINTURA NEGRO MATE PARA EXTERIORES. INCLUYE: MATERIALES, MANO DE OBRA, ACCESORIOS, HERRAMIENTA, EQUIPO Y TODO LO NECESARIO PARA SU CORRECTO FUNCIONAMIENTO.</t>
  </si>
  <si>
    <t xml:space="preserve">            FABRICACION Y COLOCACION DE MARCO FIJO PARA PUERTA DE HERRERIA (F8) DE 1.85 X 4.00 MTS,  FABRICADO CON PERFILES PTR DE 4" X 4", CAL-14, PTR DE 2" X 2", CAL-14 Y PTR DE 1" X 1", CAL-14,  ANCLADO EN MURO CON ANGULOS DE 3" X 4" X 1/4", ACABADO EN PINTURA NEGRO MATE PARA EXTERIORES. INCLUYE: MATERIALES, MANO DE OBRA, ACCESORIOS, HERRAMIENTA, EQUIPO Y TODO LO NECESARIO PARA SU CORRECTO FUNCIONAMIENTO.</t>
  </si>
  <si>
    <t xml:space="preserve">            FABRICACION Y COLOCACION DE PORTON CORREDIZO (AC8) DE 1.80 X 2.40 MTS, FABRICADO CON PERFILES PTR DE 2" X 2", CAL-14 Y PTR DE 1" X 1", CAL-14, MONTADO CON CARRUCHAS PARA PORTON LIVIANO EN PERFIL TIPO RIEL DE 2-1/2" X 1-3/4", ANCLADO EN MURO CON ANGULOS DE 3" X 4" X 1/4", ACABADO EN PINTURA NEGRO MATE PARA EXTERIORES. INCLUYE: MATERIALES, MANO DE OBRA, ACCESORIOS, HERRAMIENTA, EQUIPO Y TODO LO NECESARIO PARA SU CORRECTO FUNCIONAMIENTO.</t>
  </si>
  <si>
    <t>I-2.22</t>
  </si>
  <si>
    <t xml:space="preserve">         SUMINISTRO E INSTALACION DE JAULA DE 9 MODULOS MARCA MEDITEMS O SIMILAR, DIMENSIONES DE 180X54X190CM, FABRICADA EN LAMINA DE ACERO INOXIDABLE TIPO 304, ANGULO DE 3/4'' X 1/8'', EN PISOS Y PUERTAS DE REDONDO PULIDO DE 3/8'' Y 3/16''. CERRADURA DE GUILLOTINA DE CAL. 11, TORNILLERIA DE ENSAMBLE DE ACERO INOXIDABLE DE 1/4'' X 3/4'', TUERCAS DE SEGURIDAD DE ACERO INOXIDABLE, 4 RUEDAS CON FRENO Y 2 RUEDAS SIN FRENO. INCLUYE: MATERIAL, HERRAMIENTA, EQUIPO, MANO DE OBRA Y TODO LO NECESARIO PARA SU CORRECTO FUNCIONAMIENTO.</t>
  </si>
  <si>
    <t xml:space="preserve">         SUMINISTRO E INSTALACION DE JAULA PARA GATOS 6 LUGARES MARCA MEDITEMS O SIMILAR, DIMENCIONES 140 X 55 X 160 CM, FABRICADA EN LAMINA DE ACERO INOXIDABLE TIPO 304, ANGULO DE 3/4'' X 1/8'' Y PUERTAS DE REDONDO PULIDO DE 3/8'' Y 3/16'' CON SEGUROS DE GUILLOTINA, REPISAS DENTRO DE LA JAULA, PUERTAS DE LAMINA DE ACERO INOXIDABLE CON SEGUROS, ESPACIOS PARA GUARDAR ACCESORIOS, TORNILLERIA DE ENSAMBLE EN ACERO INOXIDABLE PARA SUJETAR LOS NIVELES SUPERIORES DE LA JAULA, 2 RUEGAS CON FRENO Y 2 SIN FRENO. INCLUYE: MATERIAL, HERRAMIENTA, EQUIPO, MANO DE OBRA Y TODO LO NECESARIO PARA SU CORRECTO FUNCIONAMIENTO.</t>
  </si>
  <si>
    <t xml:space="preserve">         SUMINISTRO E INSTALACION DE MESA BAÑERA PARA MASCOTA MARCA AMINTOX MODELO BAÑ-PET O SIMILAR, CONSTRUIDA CON ACERO INOXIDABLE DE CALIDAD AISI 304, GRADO SANITARIO, CAL. 16 1.45M DE ALTURA X 0.60M DE FONDO X 1.50M DE LARGOCUENTA CON UNA REJILLA PARA POSICIONAMIENTO DEL PACIENTE, UNA PLANCHA PARA EL TAPADO DE LA REJILLA Y SU CONVERSION EN MESA, CAJON DE RECOLECCION DE AGUA, REGULADORES EN CADA UNA DE LAS PATAS QUE ASEGURAN LA ESTABILIDAD DEL CONJUNTO Y GRIFO CON DOBLE SISTEMA MANEJO, FLEXION O EXTENSION. INCLUYE: MATERIAL, HERRAMIENTA, EQUIPO, MANO DE OBRA Y TODO LO NECESARIO PARA SU CORRECTO FUNCIONAMIENTO.</t>
  </si>
  <si>
    <t xml:space="preserve">         SUMINISTRO E INSTALACION DE MUEBLE DE LABORATORIO MARCA ULINE MODELO H-9652L O SIMILAR, CONSTRUIDO EN ACERO AISI 304 DE CALIDAD, CUENTA CON ZOCALO FRONTAL QUE NACE DESDE LA ENCIMERA FACILITANDO LA LIMPIEZA DE LA ZONA. SENO DE FREGADERO CON GRIFO, DIMENSIONES DE 120 CM DE ANCHO, 76CM DE FONDO Y 90 CM DE LTURA. INCLUYE: MATERIAL, HERRAMIENTA, EQUIPO, MANO DE OBRA Y TODO LO NECESARIO PARA SU CORRECTO FUNCIONAMIENTO.</t>
  </si>
  <si>
    <t xml:space="preserve">         SUMINISTRO E INSTALACION DE MESA DE PREPARACION MARCA BOHNEVET O SIMILAR, CON REJILLA FABRICADA EN LAMINA DE ACERO INOXIDABLE TIPO 304, TINA CON DESAGUE DE 15 CM DE PROFUNDIDAD., CUBIERTA DE EXPLORACION, DIMENSIONES DE 136 CM DE LARGO X 60 CM DE ANCHO X 90 CM, ESTRUCTURA TUBULAR DE VARILLA DE ACERO INOXIDABLE CON NIVELADORES. INCLUYE: MATERIAL, HERRAMIENTA, EQUIPO, MANO DE OBRA Y TODO LO NECESARIO PARA SU CORRECTO FUNCIONAMIENTO.</t>
  </si>
  <si>
    <t xml:space="preserve">         SUMINISTRO E INSTALACION DE MESA DE CIRUJIA HIDRAULICA MARCA CATALOGO MEDICO MODELO ESG-MES731 O SIMILAR FABRICADA EN ACERO INOXIDABLE DE CALIDAD AISI 304, LA ESTRUCTURA DE DIMENSIONES DE 93.5 CM DE ALTURA, ANCHO DE 147.5CM Y 45.5CM DE FONDO. TABLERO TIPO ''V'' DE REGULACION DE INCLINACION MANUAL Y REGULACION HIDRAULICA DE ALTURA. CON LAMPARA DE CIRUJIA MOVIL TIPO LED, 108W, ILUMINACION DE 80,000 LX, 4,500K, DIAMETRO DE CABEZA DE 500MM, ALTURA DE 2000MM Y PESO DE 32KG, MARCA HERMED O SIMILAR. INCLUYE: MATERIAL, HERRAMIENTA, EQUIPO, MANO DE OBRA Y TODO LO NECESARIO PARA SU CORRECTO FUNCIONAMIENTO.</t>
  </si>
  <si>
    <t xml:space="preserve">         SUMINISTRO E INSTALACION DE MESA DE CONSULTA MARCA MEDITEMS O SIMILAR  FABRICADA EN DM Y CORRADA EXTERIORMENTE CON ACERO INOXIDABLE DE CALIDAD AISI 304, TRES CAJONES Y UN ARMARIO. DIMENSIONES DE 85 CM DE ALTURA, 120 CM DE LARGO Y 60 CM DE ANCHO. INCLUYE: MATERIAL, HERRAMIENTA, EQUIPO, MANO DE OBRA Y TODO LO NECESARIO PARA SU CORRECTO FUNCIONAMIENTO.</t>
  </si>
  <si>
    <t xml:space="preserve">         SUMINISTRO E INSTALACION DE MESA HIDRAULICA PARA ESTETICA FABRICADA EN ACERO INOXIDABLE DE CALIDAD AISI 304, 115 CM X 66 CM ALTURA REGULABLE HASTA 88 CM, MARCA MEDITEMS  O SIMILAR. INCLUYE: MATERIAL, HERRAMIENTA, EQUIPO, MANO DE OBRA Y TODO LO NECESARIO PARA SU CORRECTO FUNCIONAMIENTO.</t>
  </si>
  <si>
    <t xml:space="preserve">         SUMINISTRO E INSTALACION DE MESA MULTIFUNCIONAL PARA CAFE DE ESTRUCTURA DE MADERA INDUSTRIALIZADA COLOR NEGRO, CON UNA SUPERFICIE TIPO MESA ELABORADA CON ACERO INOXIDABLE, CUENTA CON 2 CAJONES, 2 GABINETES PARA ALMACENAMIENTO Y CON LLANTAS PARA MOVILIDAD. MEDIDAS DE 86 X 46 X 89 CM, MODELO AMY, MARCA IKAL O SIMILAR. INCLUYE: MATERIAL, HERRAMIENTA, EQUIPO, MANO DE OBRA Y TODO LO NECESARIO PARA SU CORRECTO FUNCIONAMIENTO.</t>
  </si>
  <si>
    <t xml:space="preserve">         SUMINISTRO E INSTALACION DE CONGELADOR HORIZONTAL MODELO: HMCF7W4M, MARCA MAGIC CHEF O SIMILAR, 7 PIES CUBICOS, ALTURA DE 83.56 CMS, 89.91 X 55.37 CMS, COLOR BLANCO. INCLUYE: MATERIAL, HERRAMIENTA, EQUIPO, MANO DE OBRA Y TODO LO NECESARIO PARA SU CORRECTO FUNCIONAMIENTO.</t>
  </si>
  <si>
    <t xml:space="preserve">         SUMINISTRO E INSTALACION DE ALACENA MODELO ROMA DE LA MARCA MOBI O SIMILAR, ELABORADO CON FUERTE MADERA DE PINO INDUSTRIALIZADA; DE COLOR FRESNO, CUBIERTA DE MELAMINA RESISTENTE A LA HUMEDAD DE DIMENSIONES DE 1.20 X 0.40 X 1.80 MTS. INCLUYE: MATERIAL, HERRAMIENTA, EQUIPO, MANO DE OBRA Y TODO LO NECESARIO PARA SU CORRECTO FUNCIONAMIENTO.</t>
  </si>
  <si>
    <t xml:space="preserve">         SUMINISTRO E INSTALACION DE TARJA DE ACERO INOXIDABLE CON RESPALDO Y PUERTAS  MARCA MUEBLES DE INOXIDABLE. MEDIDAS DE 0.70 X 1.00 X 0.90 MTS, DE ALTO. ELABORADO DE ACERO INOXIDABLE AISI 304, CAL. 18, PATAS DE PTR, CUENTA CON ORIFICIOS PARA LLAVE Y CESPOL, LLAVE MEZCLADORA MODELO H-13341C MARCA HELVEX O SIMILAR, CON CUELLO DE GANZO GIRATORIO Y MANIJAS LARGAS. INCLUYE: MATERIAL, HERRAMIENTA, EQUIPO, MANO DE OBRA Y TODO LO NECESARIO PARA SU CORRECTO FUNCIONAMIENTO.</t>
  </si>
  <si>
    <t xml:space="preserve">         SUMINISTRO E INSTALACION DE TARJA DOBLE CON ESCURRIDOR MARCA MUEBLES DE INOXIDABLE, DE DIMENSIONES 0.70 X 1.50 X 0.90 MTS, DE ALTO, ELABORADA DE ACERO INOXIDABLE AISI304, CAL.18, PATAS DE PTR, LLAVE MEZCLADORA MODELO H-13341C MARCA HELVEX O SIMILAR, CON CUELLO DE GANZO GIRATORIO Y MANIJAS LARGAS. INCLUYE: MATERIAL, HERRAMIENTA, EQUIPO, MANO DE OBRA Y TODO LO NECESARIO PARA SU CORRECTO FUNCIONAMIENTO.</t>
  </si>
  <si>
    <t xml:space="preserve">         SUMINISTRO E INSTALACION DE TARJA DE ACERO INOXIDABLE CON RESPALDO,  PUERTAS Y CAJONES  MARCA MUEBLES DE INOXIDABLE. MEDIDAS DE 0.70 X 2.85 X 0.90 MTS, DE ALTO. ELABORADO DE ACERO INOXIDABLE AISI 304, CAL. 18, PATAS DE PTR, CUENTA CON ORIFICIOS PARA LLAVE Y CESPOL, LLAVE MEZCLADORA MODELO H-13341C MARCA HELVEX O SIMILAR, CON CUELLO DE GANZO GIRATORIO Y MANIJAS LARGAS. INCLUYE: MATERIAL, HERRAMIENTA, EQUIPO, MANO DE OBRA Y TODO LO NECESARIO PARA SU CORRECTO FUNCIONAMIENTO.</t>
  </si>
  <si>
    <t xml:space="preserve">         SUMINISTRO E INSTALACION DE TARJA DE ACERO INOXIDABLE CON RESPALDO,  PUERTAS Y CAJONES  MARCA MUEBLES DE INOXIDABLE. MEDIDAS DE 0.70 X 1.75 X 0.90 MTS, DE ALTO. ELABORADO DE ACERO INOXIDABLE AISI 304, CAL. 18, PATAS DE PTR, CUENTA CON ORIFICIOS PARA LLAVE Y CESPOL, LLAVE MEZCLADORA MODELO H-13341C MARCA HELVEX O SIMILAR, CON CUELLO DE GANZO GIRATORIO Y MANIJAS LARGAS INCLUYE: MATERIAL, HERRAMIENTA, EQUIPO, MANO DE OBRA Y TODO LO NECESARIO PARA SU CORRECTO FUNCIONAMIENTO.</t>
  </si>
  <si>
    <t xml:space="preserve">         SUMINISTRO E INSTALACION DE TARJA DE ACERO INOXIDABLE CON RESPALDO,  PUERTAS Y CAJONES  MARCA MUEBLES DE INOXIDABLE. MEDIDAS DE 0.70 X 1.80 X 0.90 MTS, DE ALTO. ELABORADO DE ACERO INOXIDABLE AISI 304, CAL. 18, PATAS DE PTR, CUENTA CON ORIFICIOS PARA LLAVE Y CESPOL, LLAVE MEZCLADORA MODELO H-13341C MARCA HELVEX O SIMILAR, CON CUELLO DE GANZO GIRATORIO Y MANIJAS LARGAS. INCLUYE: MATERIAL, HERRAMIENTA, EQUIPO, MANO DE OBRA Y TODO LO NECESARIO PARA SU CORRECTO FUNCIONAMIENTO.</t>
  </si>
  <si>
    <t xml:space="preserve">         SUMINISTRO E INSTALACION DE TARJA DE ACERO INOXIDABLE CON RESPALDO,  PUERTAS Y CAJONES  MARCA MUEBLES DE INOXIDABLE. MEDIDAS DE 0.70 X 1.30 X 0.90 MTS, DE ALTO. ELABORADO DE ACERO INOXIDABLE AISI 304, CAL. 18, PATAS DE PTR, CUENTA CON ORIFICIOS PARA LLAVE Y CESPO, LLAVE MEZCLADORA MODELO H-13341C MARCA HELVEX O SIMILAR, CON CUELLO DE GANZO GIRATORIO Y MANIJAS LARGAS. INCLUYE: MATERIAL, HERRAMIENTA, EQUIPO, MANO DE OBRA Y TODO LO NECESARIO PARA SU CORRECTO FUNCIONAMIENTO.</t>
  </si>
  <si>
    <t xml:space="preserve">         SUMINISTRO E INSTALACION DE TARJA DE ACERO INOXIDABLE CON RESPALDO,  PUERTAS Y CAJONES  MARCA MUEBLES DE INOXIDABLE. MEDIDAS DE 0.70 X 2.35 X 0.90 MTS, DE ALTO. ELABORADO DE ACERO INOXIDABLE AISI 304, CAL. 18, PATAS DE PTR, CUENTA CON ORIFICIOS PARA LLAVE Y CESPOL, LLAVE MEZCLADORA MODELO H-13341C MARCA HELVEX O SIMILAR, CON CUELLO DE GANZO GIRATORIO Y MANIJAS LARGAS. INCLUYE: MATERIAL, HERRAMIENTA, EQUIPO, MANO DE OBRA Y TODO LO NECESARIO PARA SU CORRECTO FUNCIONAMIENTO.</t>
  </si>
  <si>
    <t xml:space="preserve">         SUMINISTRO E INSTALACION DE PANTALLA EN SALA DE ESPERA, MARCA SAMSUNG DE 40", LED, FULL HD, SMART TV, MODELO UN40N5200AFXZA, O SIMILAR. INCLUYE MATERIALES, HERRAMIENTA, EQUIPO, MANO DE OBRA Y TODO LO NECESARIO PARA SU CORRECTO FUNCIONAMIENTO</t>
  </si>
  <si>
    <t xml:space="preserve">         SUMINISTRO E INSTALACION DE PANTALLA EN CONSULTORIO MARCA SAMSUNG 32'', HD, SMART TV, MODELO UN32T4300AFXZX, O SIMILAR. INCLUYE MATERIALES, HERRAMIENTA, EQUIPO, MANO DE OBRA Y TODO LO NECESARIO PARA SU CORRECTO FUNCIONAMIENTO</t>
  </si>
  <si>
    <t xml:space="preserve">         SUMINISTRO E INSTALACION DE VIDEOPROYECTOR MARCA EPSON POWERLITE W49, MODELO V11H983020 O SIMILAR, COLOR BLANCO, 3,800 LUMENES A COLOR Y 3800 EN BLANCO, RESOLUCION WXGA 1280X800, 1 ALTAVOZ MONOAURAL DE 5W, INTEGRADO, DURACION DE 17,000 HRS. INCLUYE MATERIALES, HERRAMIENTA, EQUIPO, MANO DE OBRA Y TODO LO NECESARIO PARA SU CORRECTO FUNCIONAMIENTO</t>
  </si>
  <si>
    <t xml:space="preserve">         SUMINISTRO E INSTALACION DE PANTALLA PARA PROYECTOR AUTOMATICA DE 100", MARCA STEREN O SIMILAR. INCLUYE MATERIALES, HERRAMIENTA, EQUIPO, MANO DE OBRA Y TODO LO NECESARIO PARA SU CORRECTO FUNCIONAMIENTO</t>
  </si>
  <si>
    <t xml:space="preserve">         SUMINISTRO Y COLOCACION DE ESPEJO BISELADO DE 1-1/2", RECTANGULAR CON MEDIDAS DE 1.20 X 1.80 MTS, CON VIDRIO DE 6 MM DE ESPESOR, CON ACABADO DE MARCO DE ALUMINIO COLOR NEGRO DE 1-3/4", INCLUYE: EQUIPO, MATERIAL, HERRAMIENTA, MANO DE OBRA Y TODO LO NECESARIO PARA SU CORRECTO FUNCIONAMIENTO.</t>
  </si>
  <si>
    <t xml:space="preserve">         SUMINISTRO Y COLOCACION DE ESPEJO BISELADO DE 1-1/2", RECTANGULAR CON MEDIDAS DE 1.00 X 1.80 MTS, CON VIDRIO DE 6 MM DE ESPESOR, CON ACABADO DE MARCO DE ALUMINIO COLOR NEGRO DE 1-3/4", INCLUYE: EQUIPO, MATERIAL, HERRAMIENTA, MANO DE OBRA Y TODO LO NECESARIO PARA SU CORRECTO FUNCIONAMIENTO.</t>
  </si>
  <si>
    <t xml:space="preserve">         SUMINISTRO E INSTALACIÓN DE BOTIQUIN PRIMEROS AUXILIOS, MARCA BUM, MODELO FLOTANTE, O SIMILAR, INCLUYE: MATERIAL, EQUIPO, HERRAMIENTA, MANO DE OBRA Y TODO LO NECESARIO PARA SU CORRECTO FUNCIONAMIENTO.</t>
  </si>
  <si>
    <t xml:space="preserve">         SUMINISTRO E INSTALACIÓN DE EXTINTOR DE POLVO QUÍMICO SECO CON CARGA DE 4.54 Kg, PRESIÓN DE OPERACIÓN DE 13.4 BAR, ALCANCE MÍNIMO DE 5.8 m. PESO APROXIMADO DE 8.13 Kg (20lbs), CUERPO DE ACERO, INCLUYE: MATERIAL, EQUIPO HERRAMIENTA, MANO DE OBRA, SOPORTE A PARED, ACCESORIOS, Y TODO LO NECESARIO PARA SU CORRECTO FUNCIONAMIENTO.</t>
  </si>
  <si>
    <t>I-2.23</t>
  </si>
  <si>
    <t xml:space="preserve">         SUMINISTRO E INSTALACIÓN DE SEÑALAMIENTO DE SALIDA DE EMERGENCIA MARCA LICA O SIMILAR DE 20 CMS X 40 CMS, DE LAMINA DE PLASTICO ESTIRENO CALIBRE 40 (BLANCO), EL INTERIOR DE LOS RECUADROS VA EN COLOR VERDE PANTONE GREEN C, EL ICONO Y DE MAS ELEMENTOS EN COLOR BLANCO. INCLUYE: MATERIAL, HERRAMIENTA, EQUIPO, MANO DE OBRA Y TODO LO NECESARIO PARA SU CORRECTO FUNCIONAMIENTO.</t>
  </si>
  <si>
    <t xml:space="preserve">         SUMINISTRO E INSTALACIÓN DE SEÑALAMIENTO DIRECCION DE RUTA DE EVACUACION EN SENTIDO DERECHO MARCA LICA O SIMILAR DE 40 CMS X 20 CMS, DE LAMINA DE PLASTICO ESTIRENO CALIBRE 40 (BLANCO), EL INTERIOR DE LOS RECUADROS VA EN COLOR VERDE PANTONE GREEN C, EL ICONO Y DEMAS ELEMENTOS EN COLOR BLANCO. INCLUYE: MATERIAL, HERRAMIENTA, EQUIPO, MANO DE OBRA Y TODO LO NECESARIO PARA SU CORRECTO FUNCIONAMIENTO.</t>
  </si>
  <si>
    <t xml:space="preserve">         SUMINISTRO E INSTALACIÓN DE SEÑALAMIENTO DIRECCION DE RUTA DE EVACUACION EN SENTIDO IZQUIERDO MARCA LICA O SIMILAR DE 40 CMS X 20 CMS, DE LAMINA DE PLASTICO ESTIRENO CALIBRE 40 (BLANCO), EL INTERIOR DE LOS RECUADROS VA EN COLOR VERDE PANTONE GREEN C, EL ICONO Y DEMAS ELEMENTOS EN COLOR BLANCO. INCLUYE: MATERIAL, HERRAMIENTA, EQUIPO, MANO DE OBRA Y TODO LO NECESARIO PARA SU CORRECTO FUNCIONAMIENTO.</t>
  </si>
  <si>
    <t xml:space="preserve">         SUMINISTRO E INSTALACIÓN DE SEÑALAMIENTO BOTIQUIN PRIMEROS AUXILIOS MARCA LICA O SIMILAR DE 28 CMS X 36 CMS, LAMINA DE PLASTICO ESTIRENO CALIBRE 40 (BLANCO), EL INTERIOR DE LOS RECUADROS VA EN COLOR VERDE PANTONE GREEN C, EL ICONO Y DEMAS ELEMENTOS EN COLOR BLANCO. INCLUYE: MATERIAL, HERRAMIENTA, EQUIPO, MANO DE OBRA Y TODO LO NECESARIO PARA SU CORRECTO FUNCIONAMIENTO.</t>
  </si>
  <si>
    <t xml:space="preserve">         SUMINISTRO E INSTALACIÓN DE SEÑALAMIENTO EXTINTOR ABC MARCA LICA O SIMILAR DE 28 CMS X 36 CMS, LAMINA DE PLASTICO ESTIRENO CALIBRE 40 (BLANCO), EL INTERIOR DE LOS RECUADROS VA EN COLOR ROJO PANTONE RED 032 C, EL SIMBOLO Y DEMAS ELEMENTOS EN COLOR BLANCO. INCLUYE: MATERIAL, HERRAMIENTA, EQUIPO, MANO DE OBRA Y TODO LO NECESARIO PARA SU CORRECTO FUNCIONAMIENTO.</t>
  </si>
  <si>
    <t xml:space="preserve">         SUMINISTRO E INSTALACIÓN DE SEÑALAMIENTO LETRERO INDICACIONES EN CASO DE SISMO E INCENDIO MARCA LICA O SIMILAR DE 45 CMS X 60 CMS, LAMINA DE PLASTICO ESTIRENO CALIBRE 40 (BLANCO), EL INTERIOR DE LOS RECUADROS VA EN COLOR VERDE PANTONE GREEN C, EL SIMBOLO Y DEMAS ELEMENTOS EN COLOR BLANCO. INCLUYE: MATERIAL, HERRAMIENTA, EQUIPO, MANO DE OBRA Y TODO LO NECESARIO PARA SU CORRECTO FUNCIONAMIENTO.</t>
  </si>
  <si>
    <t xml:space="preserve">         SUMINISTRO E INSTALACIÓN DE SEÑALAMIENTO LETRERO PROHIBIDO FUMAR AL INTERIOR DEL EDIFICIO MARCA LICA O SIMILAR DE 28 CMS X 36 CMS, LAMINA DE PLASTICO ESTIRENO CALIBRE 40 (BLANCO), EL INTERIOR DE LOS RECUADROS  VA EN COLOR BLANCO , EL SIMBOLO EN COLOR NEGRO, DIAGONAL Y CIRCUNFERENCIAS EN COLOR PANTONE RED 032C. INCLUYE: MATERIAL, HERRAMIENTA, EQUIPO, MANO DE OBRA Y TODO LO NECESARIO PARA SU CORRECTO FUNCIONAMIENTO.</t>
  </si>
  <si>
    <t xml:space="preserve">         SUMINISTRO E INSTALACIÓN DE SEÑALAMIENTO DE SEÑALAMIENTO LETRERO PUNTO DE REUNION MARCA LICA O SIMILAR DE 28 CMS X 36 CMS, LAMINA DE PLASTICO ESTIRENO CALIBRE 40 (BLANCO), EL INTERIOR DE LOS RECUADROS VA EN COLOR VERDE PANTONE GREEN C, EL SIMBOLO Y DEMAS ELEMENTOS EN COLOR BLANCO. INCLUYE: MATERIAL, HERRAMIENTA, EQUIPO, MANO DE OBRA Y TODO LO NECESARIO PARA SU CORRECTO FUNCIONAMIENTO.</t>
  </si>
  <si>
    <t xml:space="preserve">         SUMINISTRO E INSTALACIÓN DE SEÑALAMIENTO DE SEÑALAMIENTO LETRERO SOLO PERSONAL AUTORIZADO MARCA LICA O SIMILAR DE 28 CMS X 36 CMS, LAMINA DE PLASTICO ESTIRENO CALIBRE 40 (BLANCO), EL INTERIOR DE LOS RECUADROS VA EN COLOR BLANCO, EL SIMBOLO COLOR NEGRO, DIAGONAL Y CIRCUNFERENCIA EN COLOR PANTONE RED 032C. INCLUYE: MATERIAL, HERRAMIENTA, EQUIPO, MANO DE OBRA Y TODO LO NECESARIO PARA SU CORRECTO FUNCIONAMIENTO.</t>
  </si>
  <si>
    <t xml:space="preserve">         SUMINISTRO E INSTALACION DE LETRERO DE INFORMACION, QUE INDICA "LABORATORIO"  DE 22.5 CM X 15.0 CM DE LA MARCA HY-KO MOD: 20920, ESQUINAS REDONDEADAS. INCLUYE: MATERIAL, HERRAMIENTA, EQUIPO, MANO DE OBRA Y TODO LO NECESARIO PARA SU CORRECTO FUNCIONAMIENTO.</t>
  </si>
  <si>
    <t xml:space="preserve">         SUMINISTRO E INSTALACION DE LETRERO DE INFORMACION, QUE INDICA "RAYOS X"  DE 22.5 CM X 15.0 CM DE LA MARCA HY-KO MOD: 20920, ESQUINAS REDONDEADAS. INCLUYE: MATERIAL, HERRAMIENTA, EQUIPO, MANO DE OBRA Y TODO LO NECESARIO PARA SU CORRECTO FUNCIONAMIENTO.</t>
  </si>
  <si>
    <t xml:space="preserve">         SUMINISTRO E INSTALACION DE LETRERO DE INFORMACION, QUE INDICA "INCINERADOR"  DE 22.5 CM X 15.0 CM DE LA MARCA HY-KO MOD: 20920, ESQUINAS REDONDEADAS. INCLUYE: MATERIAL, HERRAMIENTA, EQUIPO, MANO DE OBRA Y TODO LO NECESARIO PARA SU CORRECTO FUNCIONAMIENTO.</t>
  </si>
  <si>
    <t xml:space="preserve">         SUMINISTRO E INSTALACION DE LETRERO DE INFORMACION, QUE INDICA "CONSULTORIO"  DE 22.5 CM X 15.0 CM DE LA MARCA HY-KO MOD: 20920, ESQUINAS REDONDEADAS. INCLUYE: MATERIAL, HERRAMIENTA, EQUIPO, MANO DE OBRA Y TODO LO NECESARIO PARA SU CORRECTO FUNCIONAMIENTO.</t>
  </si>
  <si>
    <t>I-2.24</t>
  </si>
  <si>
    <t>I-3</t>
  </si>
  <si>
    <t xml:space="preserve">   ESTACIONAMIENTO Y BANQUETAS</t>
  </si>
  <si>
    <t>I-3.1</t>
  </si>
  <si>
    <t xml:space="preserve">      ESTACIONAMIENTO</t>
  </si>
  <si>
    <t xml:space="preserve">         PRELIMINARES</t>
  </si>
  <si>
    <t xml:space="preserve">            TRAZO Y NIVELACION TOPOGRAFICA PARA OBRAS DE PAVIMENTACION, TERRACERIAS Y VIALIDADES, ESTABLECIENDO PUNTOS DE REFERENCIA, INCLUYE: ESTACAS, BANCO DE NIVEL, EQUIPO, HERRAMIENTA Y MANO DE OBRA.</t>
  </si>
  <si>
    <t xml:space="preserve">            DEMOLICION DE GUARNICION DE CONCRETO TIPO PECHO DE PALOMA, CONCRETO SIMPLE A TIRO LIBRE FUERA DE LA OBRA, INCLUYE: APILADO, CARGA, ACARREO, EQUIPO, HERRAMIENTA Y MANO DE OBRA.</t>
  </si>
  <si>
    <t xml:space="preserve">            DEMOLICION DE BANQUETA DE CONCRETO SIMPLE A TIRO LIBRE FUERA DE OBRA, INCLUYE: APILADO, CARGA, ACARREO, EQUIPO, HERRAMIENTA Y MANO DE OBRA</t>
  </si>
  <si>
    <t>I-3.1.1</t>
  </si>
  <si>
    <t>I-3.1.2</t>
  </si>
  <si>
    <t xml:space="preserve">         TERRACERIAS</t>
  </si>
  <si>
    <t xml:space="preserve">            EXCAVACION PARA APERTURA DE CAJA, EN MATERIAL TIPO A y/o B, INCLUYE: EQUIPO, HERRAMIENTA Y MANO DE OBRA.</t>
  </si>
  <si>
    <t xml:space="preserve">            EXCAVACION PARA APERTURA DE CAJA, EN MATERIAL TIPO C, INCLUYE: EQUIPO, HERRAMIENTA Y MANO DE OBRA.</t>
  </si>
  <si>
    <t xml:space="preserve">            TRATAMIENTO DE TERRACERIAS A NIVEL DE SUB RASANTE DE 15 CM. DE ESPESOR, ESCARIFICADO, ACAMELLONADO, HUMEDECIDO, HOMOGENIZADO, TENDIDO, CONFORMADO Y COMPACTADO AL 90% PROCTOR COMO MINIMO, INCLUYE: EQUIPO, HERRAMIENTA Y MANO DE OBRA</t>
  </si>
  <si>
    <t xml:space="preserve">            FORMACION DE CAPA CON MATERIAL DE BANCO TIPO CALICHE CON CALIDAD DE SUBRASANTE EN CUALQUIER ESPESOR COMPACTADO AL 95% DE SU PVSM, PROCTOR MODIFICADA. INCLUYE: SUMINISTRO, ACARREOS, ACAMELLONADO, HUMEDECIDO, HOMOGENIZADO, TENDIDO, CONFORMADO,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</si>
  <si>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</si>
  <si>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 xml:space="preserve">            TERRAPLEN CON MATERIAL DE BANCO TIPO CALICHE, INCLUYE: MATERIAL, HUMEDECIDO DE MATERIAL, COMPACTACION AL 90 % DE LA PRUEBA PROCTOR EN CAPAS NO MAYORES DE 20 CM, MANO DE OBRA, EQUIPO, HERRAMIENTA Y TODO LO NECESARIO PARA SU CORRECTA EJECUCION.</t>
  </si>
  <si>
    <t>I-3.1.3</t>
  </si>
  <si>
    <t xml:space="preserve">         GUARNICIONES</t>
  </si>
  <si>
    <t xml:space="preserve">            SUMINISTRO Y COLOCACION DE CONCRETO PREMEZCLADO f'c = 150 Kg/Cm2, TMA 19 MM, R.N. (10-8 CM), PARA LA CONSTRUCCION DE GUARNICIONES TIPO PECHO DE PALOMA DE ACUERDO A LA SECCION INDICADA EN PROYECTO, INCLUYE: JUNTAS FRIAS @ 3.00 MTS,  ACABADO ESCOBILLADO FINO, VOLTEADOR EN JUNTAS Y ARISTAS, CIMBRA, DESCIMBRA, MATERIALES, HERRAMIENTA Y MANO DE OBRA.</t>
  </si>
  <si>
    <t>3003016-F</t>
  </si>
  <si>
    <t xml:space="preserve">            SUMINISTRO Y COLOCACION DE CONCRETO PREMEZCLADO f'c = 150 Kg/Cm2, TMA 19 MM, R.N. (10-8 CM), PARA LA CONSTRUCCION DE GUARNICIONES TIPO PECHO DE PALOMA DENTADA DE ACUERDO A LA SECCION INDICADA EN PROYECTO, EN TRAMOS DE 50 CMS, ESPACIADOS CADA 50 CMS, INCLUYE: JUNTAS FRIAS @ 3.00 MTS,  ACABADO ESCOBILLADO FINO, VOLTEADOR EN JUNTAS Y ARISTAS, CIMBRA, DESCIMBRA, MATERIALES, HERRAMIENTA Y MANO DE OBRA.</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</si>
  <si>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</si>
  <si>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I-3.1.4</t>
  </si>
  <si>
    <t xml:space="preserve">         PAVIMENTO ASFALTICO</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</si>
  <si>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</si>
  <si>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</si>
  <si>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COMPACTA, ELABORADA EN PLANTA CON MATERIAL PÉTREO 3/4" A FINOS, TENDIDA EN CALIENTE Y COMPACTADA AL 95% DE LA PRUEBA MARSHALL, INCLUYE: BARRIDO DEL AREA, MATERIAL, EQUIPO, HERRAMIENTA Y MANO DE OBRA.</t>
  </si>
  <si>
    <t>I-3.1.5</t>
  </si>
  <si>
    <t xml:space="preserve">         INSTALACION LAVADERO PLUVIAL</t>
  </si>
  <si>
    <t xml:space="preserve">            CONSTRUCCION DE LAVADERO PLUVIAL DE 10 CM. DE ESPESOR, A BASE DE CONCRETO PREMEZCLADO F´c=150 KG/CM2, ARMADO CON MALLA ELECTROSOLDADA 6/6-10-10, INCLUYE: CIMBRA, DESCIMBRA, CONFORMACION DEL TERRENO, CURADO, MATERIALES, EQUIPO, HERRAMIENTA, MANO DE OBRA Y TODO LO NECESARIO PARA SU CORRECTA EJECUCION</t>
  </si>
  <si>
    <t>4002004-A</t>
  </si>
  <si>
    <t xml:space="preserve">            CONSTRUCCION DE BORDILLO SOBRE LAVADERO PLUVIAL DE CONCRETO F'c=150 KG/CM2 SECCION 15 x 15 CM. INCLUYE: CIMBRA, DESCIMBRA, MATERIALES, EQUIPO, HERRAMIENTA Y MANO DE OBRA</t>
  </si>
  <si>
    <t>I-3.1.6</t>
  </si>
  <si>
    <t xml:space="preserve">         SEÑALAMIENTO HORIZONTAL</t>
  </si>
  <si>
    <t>SEHO-M-10-A</t>
  </si>
  <si>
    <t xml:space="preserve">            SUMINISTRO Y APLICACION DE LINEA CONTINUA M-10, PARA LIMITE DE CAJONES DE ESTACIONAMIENTO, CON ANCHO DE 0.10 M,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</si>
  <si>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SEHO-M-10-B</t>
  </si>
  <si>
    <t xml:space="preserve">            SUMINISTRO Y APLICACION DE LINEA CONTINUA M-10, PARA LIMITE DE CAJONES DE ESTACIONAMIENTO RESERVADO PARA DISCAPACIDAD, CON ANCHO DE 0.10 M, CON PINTURA PARA TRAFICO DESARROLLADA A PARTIR DE RESINAS DE HULE CLORADO Y ALQUIDALICA, EXENTA DE BREA EN COLOR AZUL, CON MICROESFERAS DE VIDRIO, MARCA SHERWIN WILLIAMS O SIMILAR, INCLUYE: TRAZO, APLICACION, MATERIALES, LIMPIEZA DE SUPERFICIE, MANO DE OBRA, EQUIPO Y HERRAMIENTA.</t>
  </si>
  <si>
    <t>SEHO-LOGDISC</t>
  </si>
  <si>
    <t xml:space="preserve">            PINTURA DE SIMBOLOGIA PARA RAMPA DE DISCAPACIDAD PARA USO PEATONAL CON PINTURA ESMALTE ALQUIDALICA COLOR COLOR AZUL/ CON APLICACION DE SELLADOR DE 0.60 X 0.61 M, INCLUYE: SUMINISTRO DE MATERIALES, HERRAMIENTA, EQUIPO, MANO DE OBRA Y TODO LO NECESARIO PARA SU CORRECTA COLOCACION</t>
  </si>
  <si>
    <t>I-3.1.7</t>
  </si>
  <si>
    <t xml:space="preserve">         SEÑALAMIENTO VERTICAL</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</si>
  <si>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</si>
  <si>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</si>
  <si>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I-3.1.8</t>
  </si>
  <si>
    <t xml:space="preserve">         LIMPIEZA</t>
  </si>
  <si>
    <t xml:space="preserve">            LIMPIEZA GENERAL DE LA OBRA, RETIRO DE MATERIAL SOBRANTE, BARRIDO EN BANQUETA Y CALLE, INCLUYE: EQUIPO, MATERIAL, HERRAMIENTA Y MANO DE OBRA.</t>
  </si>
  <si>
    <t>I-4</t>
  </si>
  <si>
    <t xml:space="preserve">   RAMPA DE ACCESO DE SERVICIO</t>
  </si>
  <si>
    <t>I-4.1</t>
  </si>
  <si>
    <t>I-4.2</t>
  </si>
  <si>
    <t>I-4.3</t>
  </si>
  <si>
    <t xml:space="preserve">      RAMPA</t>
  </si>
  <si>
    <t xml:space="preserve">         SUMINISTRO Y COLOCACION DE POLIETILENO HULE NEGRO CALIBRE 400, EN ACCESO DE COCHERAS, PREVIO BARRIDO, INCLUYE: TRASLAPES, PLIEGUES, CORTES, HERRAMIENTA Y MANO DE OBRA.</t>
  </si>
  <si>
    <t xml:space="preserve">         REFUERZO CON MALLA ELECTROSOLDADA 6X6/1010 EN ACCESO DE COCHERAS, INCLUYE SUMINISTRO Y COLOCACION. INCLUYE, HERRAMIENTA, MATERIALES, EQUIPO, MANO DE OBRA Y TODO LO NECESARIO PARA SU CORRECTA EJECUCION.</t>
  </si>
  <si>
    <t>I-4.4</t>
  </si>
  <si>
    <t>I-5</t>
  </si>
  <si>
    <t xml:space="preserve">   BANQUETAS Y ANDADORES</t>
  </si>
  <si>
    <t>I-5.1</t>
  </si>
  <si>
    <t>I-5.2</t>
  </si>
  <si>
    <t>I-5.3</t>
  </si>
  <si>
    <t xml:space="preserve">      BANQUETAS Y ANDADORES</t>
  </si>
  <si>
    <t>4004008-H</t>
  </si>
  <si>
    <t xml:space="preserve">         PISO DE CONCRETO F'c = 200 KG/CM2, DE 8 CMS DE ESPESOR, ACABADO PULIDO CON ALLANADORA MECANICA, INCLUYE, CORTE CON DISCO PARA MODULADO DE ACUERDO AL PROYECTO, CIMBRA, HERRAMIENTA, MATERIALES, EQUIPO, MANO DE OBRA Y TODO LO NESARARIO PARA SU CORRECTA EJECUCION.</t>
  </si>
  <si>
    <t xml:space="preserve">         SUMINISTRO Y COLOCACION DE LOSETA DE CONCRETO MARCA OPTICRETOS MODELO LOSA RECTANGULAR DE DIMENSIONES 30 X 60 CMS, X 1-1/4" DE ESPESOR, COLOR DARK GRAY, LIGHT GRAY Y MEDIUM GRAY,  ADHERIDO CON LATICRETE 317 O SIMILAR EN CALIDAD SEGUN ESPECIFICACIONES DE PROVEEDOR, INCLUYE: MATERIAL, MANO DE OBRA, HERRAMIENTA, EQUIPO Y TODO LO NECESARIO PARA SU CORRECTO FUNCIONAMIENTO.</t>
  </si>
  <si>
    <t>I-5.4</t>
  </si>
  <si>
    <t>I-6</t>
  </si>
  <si>
    <t xml:space="preserve">   JARDINERIA</t>
  </si>
  <si>
    <t>I-6.1</t>
  </si>
  <si>
    <t xml:space="preserve">      JARDINERIA Y ARBORIZACION</t>
  </si>
  <si>
    <t xml:space="preserve">         SUMINISTRO Y COLOCACION DE TEZONTLE ROJO VIGORO DE 10 CMS, DE ESPESOR, INCLUYE: ACARREO, FLETES, COLOCACION, MATERIAL, MANO DE OBRA, HERRAMIENTAS, EQUIPO Y TODO LO NECESARIO PARA SU CORRECTO FUNCIONAMIENTO. VER PLANO 001-JYM-02</t>
  </si>
  <si>
    <t xml:space="preserve">         SUMINISTRO Y COLOCACION DE GRAVILLA DE 10 CMS, DE ESPESOR, INCLUYE: ACARREO, FLETES, COLOCACION, MATERIAL, MANO DE OBRA, HERRAMIENTAS, EQUIPO Y TODO LO NECESARIO PARA SU CORRECTO FUNCIONAMIENTO. VER PLANO 001-JYM-02</t>
  </si>
  <si>
    <t xml:space="preserve">         SUMINISTRO Y COLOCACION DE RIBETE MARCA VALLEY VIEW MODELO 175703 O SIMILAR, DIMENSIONES DE 12 CM DE ALTURA X 2 CM DE ESPESOR, PLASTICO COLOR NEGRO MATE, INCLUYE: ACARREO, FLETES, COLOCACION, MATERIAL, MANO DE OBRA, HERRAMIENTAS, EQUIPO Y TODO LO NECESARIO PARA SU CORRECTO FUNCIONAMIENTO. VER PLANO 001-JYM-02</t>
  </si>
  <si>
    <t xml:space="preserve">         SUMINISTRO E INSTALACION DE HUELLAS A BASE DE CONCRETO HIDRAULICO F´c = 150 KG/CM2, MODULOS IRREGULARES DE 0.80 MTS, DE ANCHO X 0.05 M DE ESPESOR Y LARGO IRREGULAR, INCLUYE: CIMBRA COMUN, DESCIMBRA, MATERIAL, HERRAMIENTA, EQUIPO, MANO DE OBRA Y TODO LO NECESARIO PARA SU CORRECTO FUNCIONAMIENTO.</t>
  </si>
  <si>
    <t>I-7</t>
  </si>
  <si>
    <t xml:space="preserve">   REJAS Y PORTONES</t>
  </si>
  <si>
    <t xml:space="preserve">      FABRICACION Y COLOCACION DE PORTON CORREDIZO DE ACCESO PEATONAL (PA-01) DE 3.00 X 3.45 MTS, FABRICADO CON MONTANTES DE PTR 2" X 4", CAL-14 Y TRAVESAÑOS DE PTR 1-1/2" X 2-1/2", CAL-14., CON SOLERAS DE 3" X 1/8", CON RODILLOS GUIA DE HULE DE 3" EN BASE DE ACERO GALVANIZADO CON PERNOS, SOLDADOS EN MARCOS PARA SOPORTE LATERAL DE PTR 3" X 3" CAL-14, ANCLADOS CON PLACA DE ACERO DE 9" X 9" X 1/4", CON TAQUETES EXPANSIVOS DE 1/2", CON DOS RUEDAS DE CARGA 75 MM CON PERNO PARA CAPACIDAD DE 250 KG Y RIEL GUIA PARA RUEDA ANCLADO CON TAQUETES EXPANSIVOS 3/8", ACABADO EN PINTURA NEGRO MATE PARA EXTERIORES. INCLUYE: MATERIALES, MANO DE OBRA, ACCESORIOS, HERRAMIENTA, EQUIPO Y TODO LO NECESARIO PARA SU CORRECTO FUNCIONAMIENTO.</t>
  </si>
  <si>
    <t xml:space="preserve">      FABRICACION Y COLOCACION DE FIJO (F1) DE 1.50 X 3.50 MTS, FABRICADO CON MONTANTES DE PTR 2" X 4" CAL-14 Y TRAVESAÑOS DE PTR 1-1/2" X 2-1/2" CAL-14 Y SOPORTES VERTICALES DE PTR 3" X 3" CAL-14 ANCLADOS CON PLACA DE ACERO DE 9" X 9" X 1/4", CON TAQUETES EXPANSIVOS DE 1/2", CON TOPES PARA PORTON CORREDIZO, ACABADO EN PINTURA NEGRO MATE PARA EXTERIORES. INCLUYE: MATERIALES, MANO DE OBRA, ACCESORIOS, HERRAMIENTA, EQUIPO Y TODO LO NECESARIO PARA SU CORRECTO FUNCIONAMIENTO.</t>
  </si>
  <si>
    <t xml:space="preserve">      FABRICACION Y COLOCACION DE FIJO (F2) DE 4.78 X 3.50 MTS, FABRICADO CON MONTANTES DE PTR 2" X 4" CAL-14 Y TRAVESAÑOS DE PTR 1-1/2" X 2-1/2" CAL-14 Y SOPORTES VERTICALES DE PTR 3" X 3" CAL-14 ANCLADOS CON PLACA DE ACERO DE 9" X 9" X 1/4", CON TAQUETES EXPANSIVOS DE 1/2", CON TOPES PARA PORTON CORREDIZO, ACABADO EN PINTURA NEGRO MATE PARA EXTERIORES. INCLUYE: MATERIALES, MANO DE OBRA, ACCESORIOS, HERRAMIENTA, EQUIPO Y TODO LO NECESARIO PARA SU CORRECTO FUNCIONAMIENTO.</t>
  </si>
  <si>
    <t xml:space="preserve">      FABRICACION Y COLOCACION DE HOJA PA-02(a) PARA PORTON ABATIBLE DE ACCESO VEHICULAR DE 3.45  X 3.75 MTS, FABRICADA CON MONTANTES DE PTR 2" X 4" CAL-14, Y TRAVESAÑOS DE PTR 1-1/2" X 2-1/2" CAL-14, CON BISAGRA TUBULAR SOLDABLE DE 1", RUEDA DE ø8" CON RESORTE DE 6" CAPACIDAD DE CARGA DE 90 KG Y PASADOR DE PISO DE 30 CMS, ACABADO EN PINTURA NEGRO MATE PARA EXTERIORES. INCLUYE: MATERIALES, MANO DE OBRA, ACCESORIOS, HERRAMIENTA, EQUIPO Y TODO LO NECESARIO PARA SU CORRECTO FUNCIONAMIENTO.</t>
  </si>
  <si>
    <t xml:space="preserve">      FABRICACION Y COLOCACION DE HOJA PA-02(b) PARA PORTON ABATIBLE DE ACCESO VEHICULAR DE 3.45 X 3.45 MTS, FABRICADA CON MONTANTES DE PTR 2" X 4", CAL-14, Y TRAVESAÑOS DE PTR 1-1/2" X 2-1/2" CAL-14, CON BISAGRA TUBULAR SOLDABLE DE 1", RUEDA DE ø8" CON RESORTE DE 6" CAPACIDAD DE CARGA DE 90 KG, ACABADO EN PINTURA NEGRO MATE PARA EXTERIORES. INCLUYE: MATERIALES, MANO DE OBRA, ACCESORIOS, HERRAMIENTA, EQUIPO Y TODO LO NECESARIO PARA SU CORRECTO FUNCIONAMIENTO.</t>
  </si>
  <si>
    <t xml:space="preserve">      FABRICACION Y COLOCACION DE FIJO (F3) DE 0.83 X 3.80 MTS, FABRICADO CON MONTANTES DE PTR 2" X 4" CAL-14 Y TRAVESAÑOS DE PTR 1-1/2" X 2-1/2" CAL-14, Y SOPORTES VERTICALES DE PTR 3" X 3" CAL-14 ANCLADOS CON PLACA DE ACERO DE 9" X 9" X 1/4", CON TAQUETES EXPANSIVOS DE 1/2". INCLUYE: MATERIALES, MANO DE OBRA, ACCESORIOS, HERRAMIENTA, EQUIPO Y TODO LO NECESARIO PARA SU CORRECTO FUNCIONAMIENTO.</t>
  </si>
  <si>
    <t xml:space="preserve">      FABRICACION Y COLOCACION DE FIJO (F4) DE 6.10 X 3.50 MTS, FABRICADO CON MONTANTES DE PTR 2" X 4" CAL-14 Y TRAVESAÑOS DE PTR 1-1/2" X 2-1/2" CAL-14. Y SOPORTES VERTICALES DE PTR 3" X 3" CAL-14 ANCLADOS CON PLACA DE ACERO DE 9" X 9" X 1/4", CON TAQUETES EXPANSIVOS DE 1/2", ACABADO EN PINTURA NEGRO MATE PARA EXTERIORES. INCLUYE: MATERIALES, MANO DE OBRA, ACCESORIOS, HERRAMIENTA, EQUIPO Y TODO LO NECESARIO PARA SU CORRECTO FUNCIONAMIENTO.</t>
  </si>
  <si>
    <t xml:space="preserve">      FABRICACION Y COLOCACION DE FIJO CON PUERTA (F5) DE 1.10 X 3.50 MTS, DE SECCION TOTAL Y 1.00 X 2.75 MTS, SECCION DE PUERTA, FABRICADO CON MONTANTES DE PTR 2" X 4", CAL-14 Y TRAVESAÑOS DE PTR 1-1/2" X 2-1/2", CAL-14 Y SOPORTES VERTICALES DE PTR 3" X 3", CAL-14, ANCLADOS CON PLACA DE ACERO DE 9" X 9" X 1/4", CON TAQUETES EXPANSIVOS DE 1/2", CON BISAGRA TUBULAR SOLDABLE DE 1" PARA PUERTA, ACABADO EN PINTURA NEGRO MATE PARA EXTERIORES. INCLUYE: MATERIALES, MANO DE OBRA, ACCESORIOS, HERRAMIENTA, EQUIPO Y TODO LO NECESARIO PARA SU CORRECTO FUNCIONAMIENTO.</t>
  </si>
  <si>
    <t xml:space="preserve">      FABRICACION Y COLOCACION DE REJA PERIMETRAL (RP-01) DE 13.60 X 3.50 MTS, FABRICADO CON MONTANTES DE PTR 2" X 4", CAL-14 Y TRAVESAÑOS DE PTR 1-1/2" X 2-1/2", CAL-14 Y SOPORTES VERTICALES DE PTR 3" X 3", CAL-14 ,ANCLADOS CON PLACA DE ACERO DE 9" X 9" X 1/4", CON TAQUETES EXPANSIVOS DE 1/2", ACABADO EN PINTURA NEGRO MATE PARA EXTERIORES. INCLUYE: MATERIALES, MANO DE OBRA, ACCESORIOS, HERRAMIENTA, EQUIPO Y TODO LO NECESARIO PARA SU CORRECTO FUNCIONAMIENTO.</t>
  </si>
  <si>
    <t xml:space="preserve">      FABRICACION Y COLOCACION DE REJA PERIMETRAL (RP-02) DE 15.00 X 3.50 MTS, FABRICADO CON MONTANTES DE PTR 2" X 4", CAL-14 Y TRAVESAÑOS DE PTR 1-1/2" X 2-1/2", CAL-14 Y SOPORTES VERTICALES DE PTR 3" X 3", CAL-14, ANCLADOS CON PLACA DE ACERO DE 9" X 9" X 1/4", CON TAQUETES EXPANSIVOS DE 1/2", ACABADO EN PINTURA NEGRO MATE PARA EXTERIORES. INCLUYE: MATERIALES, MANO DE OBRA, ACCESORIOS, HERRAMIENTA, EQUIPO Y TODO LO NECESARIO PARA SU CORRECTO FUNCIONAMIENTO.</t>
  </si>
  <si>
    <t>I-8</t>
  </si>
  <si>
    <t xml:space="preserve">   GAVIONES EN BARDA PERIMETRAL</t>
  </si>
  <si>
    <t>I-8.1</t>
  </si>
  <si>
    <t>I-8.2</t>
  </si>
  <si>
    <t xml:space="preserve">         EXCAVACIÓN A MANO PARA ZANJAS EN MATERIAL TIPO C, CON ROMPEDORA NEUMATICA DE 0.00 A 2.00 M DE PROFUNDIDAD, EN ZONA C, INCLUYE: EQUIPO, HERRAMIENTA Y MANO DE OBRA NECESARIA PARA LA CORRECTA EJECUCION DE LOS TRABAJOS.</t>
  </si>
  <si>
    <t xml:space="preserve">         CIMBRA NO APARENTE, INCLUYENDO OBRA FALSA Y DESCIMBRADO EN CIMENTACIÓN, INCLUYE CIMBRADO Y DESCIMBRADO, HERRAMIENTA, MATERIALES, EQUIPO, MANO DE OBRA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</si>
  <si>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</si>
  <si>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ACERO DE REFUERZO EN CIMENTACIÓN, LIMITE ELÁSTICO F'Y=4200 KG/CM2. (CORRUGADA # 3) 3/8" Ø, INCLUYE:  HERRAMIENTA, MATERIALES, EQUIPO, MANO DE OBRA Y TODO LO NECESARIO PARA SU CORRECTA EJECUCION.</t>
  </si>
  <si>
    <t xml:space="preserve">         ACERO DE REFUERZO EN CIMENTACIÓN, LIMITE ELÁSTICO F'Y=4200 KG/CM2. (CORRUGADA # 4) 1/2" Ø, INCLUYE:  HERRAMIENTA, MATERIALES, EQUIPO, MANO DE OBRA Y TODO LO NECESARIO PARA SU CORRECTA EJECUCION.</t>
  </si>
  <si>
    <t xml:space="preserve">         ACERO DE REFUERZO EN CIMENTACION #5  F'Y 4200 KG/CM2. INCLUYE: SUMINISTRO, HABILITADO, ARMADO, TRASLAPES, GANCHOS SILLETAS Y DESPERDICIOS, INCLUYE, HERRAMIENTA, MATERIALES, EQUIPO, MANO DE OBRA Y TODO LO NESARARIO PARA SU CORRECTA EJECUCION.</t>
  </si>
  <si>
    <t xml:space="preserve">         SUMINISTRO E INSTALACION DE PLACA BASE BP-01 (250 X 250 X 13 MM) INCLUYE: ANCLAS DE BARRA A36 5/8" DE 22.6 CM DE LONGITUD ( 4 PZAS.), SOLDADURA DE 1/4" E70 XX, MATERIALES, MANO DE OBRA, HERRAMIENTA, EQUIPO Y TODO LO NECESARIO PARA SU CORRECTO FUNCIONAMIENTO.</t>
  </si>
  <si>
    <t xml:space="preserve">         RELLENO EN ZANJAS COMPACTADO AL 90% DE LA PRUEBA PROCTOR CON MATERIAL PRODUCTO DE EXCAVACION, INCLUYE: MATERIAL PUESTO EN OBRA, HERRAMIENTA, MANO DE OBRA Y EQUIPO NECESARIO PARA SU CORRECTA EJECUCION.</t>
  </si>
  <si>
    <t>I-8.3</t>
  </si>
  <si>
    <t xml:space="preserve">      GAVIONES</t>
  </si>
  <si>
    <t xml:space="preserve">         SUMINISTRO Y COLOCACION DE GAVION ESTRECHO DE 15CM DE ESPESOR A BASE DE MARCO CPS DE 6", 12.20KG/M, DE 2.5X2.5 M UNIDAD A PLACA BASE PB-01 CON SOLDADURA DE 1/4" E60XX, (DE ACUERDO A ESPECIFICACION EN PLANO) CON REJA A BASE DE BARRA DE 1/4" ACERO FY= 5000 KG/CM2 SEPARADAS HORIZONTALMENTE A CADA 10CM Y VERTICALMENTE A CADA 5CM EN AMBAS CARAS, PARA CONTENER RELLENO, CON REFUERZOS PARA EVITAR DEFORMACION EN MALLA A CADA 50 CM EN AMBOS SENTIDOS CON VARILLA DE 1/4" (VARILLA NO. 2), CON CONTRAMARCO PARA CONTENER REJA A BASE DE SOLERA DE 1/2" X 1/8" DE ESPESOR EN TODO EL PERIMETRO DE LA REJA, EN AMBAS CARAS. UNIDAS CON PERNO ROSCA CORRIDA DE 3/8" DE 5CM CON TUERCA DE SEGURIDAD A PRESION SEPARADAS A CADA 1.25M. INCLUYE: PRIMARIO EPÓXICO ANTICORROSIVO BLANCO DE ALTO DESEMPEÑO OSEL ORO O SIMILAR EN CALIDAD A DOS MANOS, PINTURA DE ESMALTE MARCA COMEX O SIMILAR EN CALIDAD JACK KS-13, MATERIAL, EQUIPO, HERRAMIENTA, MANO DE OBRA Y TODO LO NECESARIO PARA SU CORRECTO FUNCIONAMIENTO.</t>
  </si>
  <si>
    <t xml:space="preserve">         SUMINISTRO Y COLOCACION DE GAVION ESTRECHO DE 15CM DE ESPESOR A BASE DE MARCO CPS DE 6", 12.20KG/M, DE 1.92X2.50 M UNIDAD A PLACA BASE PB-01 CON SOLDADURA DE 1/4" E60XX, (DE ACUERDO A ESPECIFICACION EN PLANO) CON REJA A BASE DE BARRA DE 1/4" ACERO FY= 5000 KG/CM2 SEPARADAS HORIZONTALMENTE A CADA 10CM Y VERTICALMENTE A CADA 5CM EN AMBAS CARAS, PARA CONTENER RELLENO, CON REFUERZOS PARA EVITAR DEFORMACION EN MALLA A CADA 50 CM EN AMBOS SENTIDOS CON VARILLA DE 1/4" (VARILLA NO. 2), CON CONTRAMARCO PARA CONTENER REJA A BASE DE SOLERA DE 1/2" X 1/8" DE ESPESOR EN TODO EL PERIMETRO DE LA REJA,EN AMBAS CARAS. UNIDAS CON PERNO ROSCA CORRIDA DE 3/8" DE 5CM CON TUERCA DE SEGURIDAD A PRESION SEPARADAS A CADA  1.25M VERTICALMENTE Y 0.96M HORIZONTALMENTE. INCLUYE: PRIMARIO EPÓXICO ANTICORROSIVO BLANCO DE ALTO DESEMPEÑO OSEL ORO O SIMILAR EN CALIDAD A DOS MANOS, PINTURA DE ESMALTE MARCA COMEX O SIMILAR EN CALIDAD JACK KS-13, MATERIAL, EQUIPO, HERRAMIENTA, MANO DE OBRA Y TODO LO NECESARIO PARA SU CORRECTO FUNCIONAMIENTO.</t>
  </si>
  <si>
    <t xml:space="preserve">         SUMINISTRO Y COLOCACION DE GAVION ESTRECHO DE 15CM DE ESPESOR A BASE DE MARCO CPS DE 6", 12.20KG/M, DE 2.40X1.80 M UNIDAD A PLACA BASE PB-01 CON SOLDADURA DE 1/4" E60XX, (DE ACUERDO A ESPECIFICACION EN PLANO) CON REJA A BASE DE BARRA DE 1/4" ACERO FY= 5000 KG/CM2 SEPARADAS HORIZONTALMENTE A CADA 10CM Y VERTICALMENTE A CADA 5CM EN AMBAS CARAS, PARA CONTENER RELLENO, CON REFUERZOS PARA EVITAR DEFORMACION EN MALLA A CADA 50 CM EN AMBOS SENTIDOS CON VARILLA DE 1/4" (VARILLA NO. 2), CON CONTRAMARCO PARA CONTENER REJA A BASE DE SOLERA DE 1/2" X 1/8" DE ESPESOR EN TODO EL PERIMETRO DE LA REJA,EN AMBAS CARAS. UNIDAS CON PERNO ROSCA CORRIDA DE 3/8" DE 1.20M VERTICALMENTE Y 0.90M HORIZONTALMENTE CON TUERCA DE SEGURIDAD A PRESION SEPARADAS A CADA 50CM. INCLUYE:  PRIMARIO EPÓXICO ANTICORROSIVO BLANCO DE ALTO DESEMPEÑO OSEL ORO O SIMILAR EN CALIDAD A DOS MANOS, PINTURA DE ESMALTE MARCA COMEX O SIMILAR EN CALIDAD JACK KS-13, MATERIAL, EQUIPO, HERRAMIENTA, MANO DE OBRA Y TODO LO NECESARIO PARA SU CORRECTO FUNCIONAMIENTO.</t>
  </si>
  <si>
    <t xml:space="preserve">         RELLENO DE GAVIONES A BASE DE PIEDRA CALICHE CON GRANULOMETRIA ENTRE 4" A 5" Ø, PUESTO DE FORMA MANUAL. INCLUYE: MATERIAL PUESTO EN OBRA, HERRAMIENTA, MANO DE OBRA, EQUIPO Y TODO LO NECESARIO PARA SU CORRECTO FUNCIONAMIENTO.</t>
  </si>
  <si>
    <t>I-9</t>
  </si>
  <si>
    <t>I-9.1</t>
  </si>
  <si>
    <t xml:space="preserve">   CANAL PLUVIAL</t>
  </si>
  <si>
    <t xml:space="preserve">         TRAZO Y NIVELACION EN OBRAS DE DRENAJE SANITARIO Y AGUA POTABLE, ESTABLECIENDO PUNTOS DE REFERENCIA, INCLUYE: ESTACAS, BANCO DE NIVEL, EQUIPO, HERRAMIENTA Y MANO DE OBRA.</t>
  </si>
  <si>
    <t xml:space="preserve">         CONFORMACION POR MEDIOS MECANICOS DEL TERRENO NATURAL PARA ZONA DE DREN PLUVIAL Y ZONA DE AMORTIGUAMIENTO DEL MISMO, CON MATERIAL DE BANCO, DE 0 A 30 CM DE ESPESOR, INCLUYE: MATERIAL, EQUIPO, HERRAMIENTA, MANO DE OBRA Y  TODO LO NECESARIO PARA SU CORRECTA EJECUCION</t>
  </si>
  <si>
    <t>I-9.2</t>
  </si>
  <si>
    <t xml:space="preserve">      REVESTIMIENTO DE CANAL PLUVIAL</t>
  </si>
  <si>
    <t xml:space="preserve">         CONSTRUCCION DE CANAL PLUVIAL DE SECCION DE BASE MENOR DE 2.50M X 0.50 M DE ALTURA Y ANCHO TOTAL DE 4.00M, REVESTIDO DE CONCRETO F'C=150 KG/CM2 CON UN ESPESOR DE 10 CM, JUNTAS TRANSVERSALES @3.00M CORTADAS CON DISCO, ACABADO RUSTICO PARA RECIBIR CAPA APARENTE DE PILANCON DE 3'' A 6'' ADHERIDA CON MORTERO A BASE DE CEMENTO - ARENA CON PENDIENTE DE 2% EN DIRECCION DEL FLUJO. PLANTILLA APISONADA EN ZANJA CON MATERIAL PRODUCTO DE EXCAVACION, SIN CONTROL DE LABORATORIO, INLCUYE: MATERIAL, MAQUINARIA, MANO DE OBRA, HERRAMIENTA Y TODO LO NECESARIO PARA SU CORRECTO FUNCIONAMIENTO.</t>
  </si>
  <si>
    <t>I-9.3</t>
  </si>
  <si>
    <t xml:space="preserve">      TALUDES</t>
  </si>
  <si>
    <t>I-10</t>
  </si>
  <si>
    <t xml:space="preserve">   IMBORNAL</t>
  </si>
  <si>
    <t xml:space="preserve">      EXCAVACIÓN CON EQUIPO PARA ZANJAS EN MATERIAL TIPO C, EN SECO A CUALQUIER PROFUNDIDAD, EN ZONA C, INCLUYE: EQUIPO, HERRAMIENTA Y MANO DE OBRA NECESARIA PARA LA CORRECTA EJECUCION.</t>
  </si>
  <si>
    <t>I-11</t>
  </si>
  <si>
    <t>I-11.1</t>
  </si>
  <si>
    <t xml:space="preserve">   AGORA</t>
  </si>
  <si>
    <t>I-11.2</t>
  </si>
  <si>
    <t>4002013-A</t>
  </si>
  <si>
    <t xml:space="preserve">         CONCRETO HIDRÁULICO EN CIMENTACIÓN, SIN INCLUIR MOLDES Y OBRA FALSA, RESISTENCIA F'C =200 KG/CM2, INCLUYE: COLOCADO, VIBRADO Y CURADO, HERRAMIENTA, MANO DE OBRA Y TODO LO NECESARIO PARA SU CORRECTA EJECUCION.</t>
  </si>
  <si>
    <t>4002130-A</t>
  </si>
  <si>
    <t xml:space="preserve">         CONSTRUCCION DE VIGA DE CIMENTACION VC-01, DE 15 X 20 CM, ARMADA CON ARMEX 15X20-4, INCLUYE:  MATERIALES, MANO DE OBRA, ACARREOS, FLETES, DESPERDICIOS, CONCRETO HIDRAULICO  F'c = 150 KG/CM2, CIMBRA COMUN, COLADO, DESCIMBRADO Y TODO LO NECESARIO PARA SU CORRECTO FUNCIONAMIENTO.</t>
  </si>
  <si>
    <t xml:space="preserve">         RELLENO CON TIERRA NEGRA VEGETAL, PARA JARDINERAS Y PLANTACION DE ARBOLES CON ESPESOR PROMEDIO DE 0.10 MTS. INCLUYE: SUMINISTRO, ACARREO, HUMEDECIDO, EQUIPO, HERRAMIENTA Y MANO DE OBRA</t>
  </si>
  <si>
    <t>I-11.3</t>
  </si>
  <si>
    <t>4002154-A</t>
  </si>
  <si>
    <t xml:space="preserve">         CONSTRUCCION DE CASTILLO K1 DE 15 X 15 CMS, DE CONCRETO REFORZADO F'c = 200 KG/CM2, ARMADO CON 4 VARS #3 Y EST. VAR#2 @ 15 CM, INCLUYE; MATERIALES, DESPERDICIOS, ACARREOS, FLETES, CIMBRADO, COLADO, DESCIMBRADO, ALAMBRE, MANO DE OBRA Y TODO LO NECESARIO PARA SU CORRECTO FUNCIONAMIENTO.</t>
  </si>
  <si>
    <t xml:space="preserve">         CONSTRUCCION DE CADENA DE CERRAMIENTO, C-01 DE 15 X 20 CMS, DE CONCRETO REFORZADO F'c = 200 KG/CM2, ARMADO CON 4 VARS #3 Y EST. VAR#2 @ 20 CM, INCLUYE; MATERIALES, DESPERDICIOS, ACARREOS, FLETES, CIMBRADO, COLADO, DESCIMBRADO, ALAMBRE, MANO DE OBRA Y TODO LO NECESARIO PARA SU CORRECTO FUNCIONAMIENTO.</t>
  </si>
  <si>
    <t>I-11.4</t>
  </si>
  <si>
    <t>4004008-J</t>
  </si>
  <si>
    <t xml:space="preserve">         COLOCACION DE FIRME DE CONCRETO DE 10 CM DE ESPESOR, REFORZADO CON MALLA 6-6/ 8-8 (CIRCULO Y RAMPA). INCLUYE: MATERIALES, EQUIPO, HERRAMIENTA, MANO DE OBRA, ACARREOS, DESPERDICIOS, CIMBRADO, COLADO, DESCRIMBRADO, Y TODO LO NECESARIO PARA SU CORRECTO FUNCIONAMIENTO.</t>
  </si>
  <si>
    <t>4002161-A</t>
  </si>
  <si>
    <t xml:space="preserve">         CONSTRUCCION DE LOSA SOLIDA DE 10 CM, ARMADA CON MALLA ELECTROSOLDADA 6-6/6-6 CON CONCRETO F'C= 200 KG/CM2, INCLUYE; MATERIALES, EQUIPO, HERRAMIENTA, MANO DE OBRA, ACARREOS, DESPERDICIOS, CIMBRADO, COLADO, DESCRIMBRADO, Y TODO LO NECESARIO PARA SU CORRECTO FUNCIONAMIENTO.</t>
  </si>
  <si>
    <t>I-11.5</t>
  </si>
  <si>
    <t xml:space="preserve">         SUMINISTRO Y APLICACIÓN DE IMPERMEABILIZANTE ACRILICO DIABLO ROJO APLICA FACIL 3 AÑOS PARA EXTERIORES E INTERIORES, MARCA PROTEXA O SIMILAR EN CALIDAD, APLICADA SOBRE MUROS, LOSA O FIRMES, EN DOS CAPAS Y MEMBRANA DE POLIESTER POLIFLEX APLICADA ENTRE LAS 2 CAPAS, INCLUYE: SUMINISTRO,  LIMPIEZA Y PREPARACIÓN DE LA SUPERFICIE A CUALQUIER ALTURA, HERRAMIENTA, MATERIALES, MANO DE OBRA Y TODO LO NECESARIO PARA SU CORRECTO FUNCIONAMIENTO.</t>
  </si>
  <si>
    <t>I-11.6</t>
  </si>
  <si>
    <t xml:space="preserve">         SUMINISTRO, ACARREO Y SEMBRADO DE PASTO SAN AGUSTÍN PALMETO TIPO ALFOMBRA EN ROLLO, SOBRE CAMA DE TIERRA VEGETAL DE 8 CM DE ESPESOR PROMEDIO Y RIEGO DIARIO DURANTE SU ADAPTACIÓN, INCLUYE: MATERIAL, EQUIPO, ACARREO, RIEGO, HERRAMIENTA, MANO DE OBRA Y TODO LO NECESARIO PARA SU CORRECTO FUNCIONAMIENTO.</t>
  </si>
  <si>
    <t xml:space="preserve">         SUMINISTRO Y COLOCACION DE ADOQUIN MODELO ECOPASTO MARCA DEBAC O SIMILAR DE DIMENSIONES 44 X 29.3 X 9 CMS, COLOR TRIGO O SIMILAR, INCLUYE: MATERIALES, EQUIPO, HERRAMIENTA, MANO DE OBRA, ACARREOS, DESPERDICIOS, CIMBRADO, COLADO, DESCRIMBRADO, Y TODO LO NECESARIO PARA SU CORRECTO FUNCIONAMIENTO.</t>
  </si>
  <si>
    <t>I-12</t>
  </si>
  <si>
    <t xml:space="preserve">   TOTEM</t>
  </si>
  <si>
    <t>I-12.1</t>
  </si>
  <si>
    <t>I-12.2</t>
  </si>
  <si>
    <t xml:space="preserve">         CONSTRUCCION DE LOSA DE CIMENTACION DE 25 CM, CON CONCRETO F'c = 200 KG/CM2, ARMADA CON VRS.#4 @25CM EN AMBOS SENTIDOS, INCLUYE; MATERIALES, ACARREOS, JUNTAS DE CONSTRUCCION, Y JUNTAS DE EXPANSION, HERRAMIENTAS, FLETES, MANO DE OBRA, Y TODO LO NECESARIO PARA SU CORRECTO FUNCIONAMIENTO.</t>
  </si>
  <si>
    <t>I-12.3</t>
  </si>
  <si>
    <t xml:space="preserve">         CONSTRUCCION DE CERRAMIENTO DE CONCRETO HIDRAULICO F´c = 150 KG/CM2, CE-01, DE 15 X 20 CM, ARMADO CON ARMEX 15 X 20-4, INCLUYE: MATERIALES, MANO DE OBRA, ACARREOS, FLETES, DESPERDICIOS, CIMBRA COMUN, COLADO, DESCRIMBRADO, ANDAMIOS, HERRAMIENTAS Y TODO LO NECESARIO PARA SU CORRECTO FUNCIONAMIENTO.</t>
  </si>
  <si>
    <t>I-12.4</t>
  </si>
  <si>
    <t>I-12.5</t>
  </si>
  <si>
    <t xml:space="preserve">      LOSAS</t>
  </si>
  <si>
    <t>I-12.6</t>
  </si>
  <si>
    <t xml:space="preserve">      AZOTEA</t>
  </si>
  <si>
    <t xml:space="preserve">         BAJANTE PLUVIAL INTERIOR CON TUBERIA PVC SANITARIA 4'' INCLUYE: COLADERA DE CUPULA PARA AZOTEA MARCA HELVEX O SIMILAR, CON CONEXIÓN PARA TUBO DE 102 MM (4'') CON UNA ALTURA DE BAJANTE DE 5.00M. INCLUYE: HERRAMIENTA, MATERIALES, EQUIPO, MANO DE OBRA Y TODO LO NECESARIO PARA SU CORRECTO FUNCIONAMIENTO.</t>
  </si>
  <si>
    <t>I-12.7</t>
  </si>
  <si>
    <t xml:space="preserve">         SUMINISTRO Y APLICACIÓN DE PINTURA VINÍL-ACRÍLICA COLOR  BLANCO, PARA INTERIORES Y EXTERIORES, MARCA VINIMEX DE COMEX O SIMILAR EN CALIDAD, APLICADA SOBRE CUALQUIER TIPO DE ACABADO, A DOS MANOS, CON APLICACIÓN DE FONDO. INCLUYE: HERRAMIENTA, MATERIALES, EQUIPO, MANO DE OBRA Y TODO LO NECESARIO PARA SU CORRECTO FUNCIONAMIENTO.</t>
  </si>
  <si>
    <t xml:space="preserve">         SUMINISTRO Y APLICACIÓN DE PINTURA VINÍL-ACRÍLICA COLOR GRIS, JACK K5-13, PARA MUROS EXTERIORES, MARCA VINIMEX DE COMEX O SIMILAR EN CALIDAD, APLICADA SOBRE CUALQUIER TIPO DE ACABADO, A DOS MANOS, CON APLICACIÓN DE FONDO. INCLUYE: HERRAMIENTA, MATERIALES, EQUIPO, MANO DE OBRA Y TODO LO NECESARIO PARA SU CORRECTO FUNCIONAMIENTO.</t>
  </si>
  <si>
    <t xml:space="preserve">         SUMINISTRO Y COLOCACIÓN DE PISO CERAMICO DE 40 X 40 CMS, ESMALTADO COLOR GRIS, MARCA INTERCERAMIC, MODELO KRONOS A GRIS LISO O SIMILAR, ASENTADO CON CEMENTO CREST O SIMILAR Y BOQUILLA DE COLOR, INCLUYE: ZOCLO DE 10 CM DE ANCHO DEL MISMO MATERIAL, MANO DE OBRA, EQUIPO, HERRAMIENTA Y TODO LO NECESARIO PARA SU CORRECTO FUNCIONAMIENTO.</t>
  </si>
  <si>
    <t xml:space="preserve">         SUMINISTRO Y COLOCACIÓN DE ZOCLO CERAMICO DE 10 X 40 CM, ESMALTADO COLOR GRIS, MARCA INTERCERAMIC, MODELO KRONOS A GRIS LISO O SIMILAR, ADHERIDO CON CEMENTO CREST O SIMILAR Y BOQUILLA DE COLOR, INCLUYE: MATERIAL, MANO DE OBRA, EQUIPO, HERRAMIENTA Y TODO LO NECESARIO PARA SU CORRECTO FUNCIONAMIENTO.</t>
  </si>
  <si>
    <t>I-12.8</t>
  </si>
  <si>
    <t xml:space="preserve">      PUERTA</t>
  </si>
  <si>
    <t xml:space="preserve">         PUERTA METÁLICA DE ACCESO DE 0.90 M. DE ANCHO X 2.40 M. DE ALTURA MARCA METALDOOR, MODELO SERIE LM18 IGUAL O SIMILAR CON HOJAS FRONTALES DE CALIBRE 14 A 18; ACERO INOXIDABLE 304 Y 316 CON: #4 SATINADO CEPILLADO; #6 SATEN FINO; #8 ESPEJO; MOLINO 2B (GRADO DE PINTURA); NÚCLEOS REFORZADOS DE POLIESTIRENO, POLIURETANO Y ACERO; COMPONENTES INTERNOS DE ACERO INOXIDABLE. DISEÑO DE BORDE SIN COSTURAS, CIERRA PUERTAS, PLACA DE EMPUJE Y MIRILLA, INCLUYE: MATERIAL, MANO DE OBRA, EQUIPO, HERRAMIENTA Y TODO LO NECESARIO PARA SU CORRECTO FUNCIONAMIENTO.</t>
  </si>
  <si>
    <t>I-12.9</t>
  </si>
  <si>
    <t xml:space="preserve">      ANUNCIO LUMINOSO</t>
  </si>
  <si>
    <t xml:space="preserve">         SUMINISTRO Y COLOCACION DE ANUNCIO LUMINOSO MARCA ALU-MEX O SIMILAR DE 1.30 MTS, DE DIAMETRO,  REDONDO, EN ACERO INOXIDABLE, INCLUYE: MATERIALES, ACARREOS, FLETES, EQUIPO, HERRAMIENTA, MANO DE OBRA Y TODO LO NECESARIO PARA SU CORRECTO FUNCIONAMIENTO. VER PLANO TOTEM.</t>
  </si>
  <si>
    <t>I-12.10</t>
  </si>
  <si>
    <t xml:space="preserve">      ESCALERA MARINA</t>
  </si>
  <si>
    <t xml:space="preserve">         SUMINISTRO E INSTALACION DE ESCALERA MARINA PREFABRICADA DE 2.80 M DE ALTURA MARCA ESCALERAS INDUSTRIALES DE MONTERREY O SIMILAR EN CALIDAD, DIMENSIONES, PERFILES Y ACABADOS DE ACUERDO A FABRICANTE. INCLUYE: FLETES, HERRAJES, MATERIALES, EQUIPO, HERRAMIENTA, MANO DE OBRA Y TODO LO NECESARIO PARA SU CORRECTA INSTALACION.</t>
  </si>
  <si>
    <t xml:space="preserve">         CONSTRUCCION DE MURO DE CELOSIA DE CONCRETO DE 15 X 10 X 45 CMS, MARCA BASALTEX MODELO CELOSIA ABOCINADA, COLOR TERRACOTA ACABADO LISO, O SIMILAR, ASENTADO CON MORTERO CEMENTO ARENA 1:3, ACABADO COMUN, INCLUYE: MATERIALES, ACARREOS, DESPERDICIOS, MANO DE OBRA, EQUIPO, HERRAMIENTA, ANDAMIAJE Y TODO LO NECESARIO PARA SU CORRECTO FUNCIONAMIENTO.</t>
  </si>
  <si>
    <t>4002027-A</t>
  </si>
  <si>
    <t xml:space="preserve">         CONSTRUCCION DE MURO DE BLOCK DE CONCRETO SIMPLE, DE 15 X 20 X 40 CMS, ASENTADO CON MORTERO CEMENTO ARENA 1:3, ACABADO COMUN, RELLENO DE CONCRETO F'c = 150 KG/CM2, INCLUYE: MATERIALES, MANO DE OBRA, ACARREOS, DESPERDICIOS, HERRAMIENTA, LIMPIEZAS Y RETIRO DE SOBRANTES FUERA DE LA OBRA A CUALQUIER ALTURA, HERRAMIENTA, EQUIPO Y TODO LO NECESARIO PARA SU CORRECTO FUNCIONAMIENTO.</t>
  </si>
  <si>
    <t xml:space="preserve">         CONSTRUCCION DE CERRAMIENTO DE CONCRETO HIDRAULICO F´c = 150 KG/CM2, CE-02, DE 20 X 30 CM, ARMADO CON 6 VARS #4, ESTRIBOS #2 @ 10 CM, INCLUYE: MATERIALES, MANO DE OBRA, ACARREOS, FLETES, DESPERDICIOS, CIMBRA COMUN, COLADO, DESCRIMBRADO, ANDAMIOS, HERRAMIENTAS Y TODO LO NECESARIO PARA SU CORRECTO FUNCIONAMIENTO.</t>
  </si>
  <si>
    <t xml:space="preserve">         CONSTRUCCION DE CERRAMIENTO DE CONCRETO HIDRAULICO F´c = 200 KG/CM2, CE-03, DE 15 X 70 CM, ARMADO CON 7 VARS #4, ESTRIBOS #2 @ 10 CM, INCLUYE: MATERIALES, MANO DE OBRA, ACARREOS, FLETES, DESPERDICIOS, CIMBRA COMUN, COLADO, DESCRIMBRADO, ANDAMIOS, HERRAMIENTAS Y TODO LO NECESARIO PARA SU CORRECTO FUNCIONAMIENTO.</t>
  </si>
  <si>
    <t xml:space="preserve">         CONSTRUCCION DE DINTEL BAJO VENTANA DE 15 X 15 CMS, DE CONCRETO F'c = 150 KG/CM2, ARMADO CON ARMEX 15X15-4, INCLUYE: MATERIALES, MANO DE OBRA, ACARREOS, FLETES, DESPERDICIOS, CIMBRA COMUN, COLADO, DESCIMBRADO, MADERA PARA CIMBRA, ANDAMIOS, HERRAMIENTAS Y TODO LO NECESARIO PARA SU CORRECTA EJECUCION.</t>
  </si>
  <si>
    <t xml:space="preserve">         CONSTRUCCION DE BARRA DE CONCRETO (BC-1),  F'C =150 KG/CM2, DE 8 CM DE ESPESOR, ARMADA CON VARS.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</si>
  <si>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P.U. Con Letra</t>
  </si>
  <si>
    <t xml:space="preserve">LICITACION PÚBLICA: </t>
  </si>
  <si>
    <t>AE-15</t>
  </si>
  <si>
    <t xml:space="preserve">DESCRIPCION DE LA OBRA: </t>
  </si>
  <si>
    <t>INICIO</t>
  </si>
  <si>
    <t>TERMINACION</t>
  </si>
  <si>
    <t>PLAZO DE EJECUCION</t>
  </si>
  <si>
    <t>57057002-051-2023</t>
  </si>
  <si>
    <t>Construcción de Clinica Animal ubicada en calle Pemex en la colonia Puerta del Sol, del Municipio de Reynosa, Tamaulipas.</t>
  </si>
  <si>
    <t>DESLINDE CON EQUIPO TOPOGRAFICO ESTABLECIENDO EJES DE REFERENCIA Y BANCOS DE NIVEL, INCLUYE: MATERIALES, EQUIPO TOPOGRAFICO, MANO DE OBRA, HERRAMIENTA Y TODO LO NECESARIO PARA SU CORRECTO FUNCIONAMIENTO.</t>
  </si>
  <si>
    <t>DESMONTE EN ZONA TIPO "A" (LIGERO), INCLUYE: CARGA Y ACARREO A TIRO LIBRE DEL PRODUCTO DEL DESMONTE, EQUIPO, HERRAMIENTA Y MANO DE OBRA.</t>
  </si>
  <si>
    <t>DESPALME: REMOCIÓN DE LA CAPA SUPERFICIAL DE TIERRA VEGETAL DEL TERRENO NATURAL, EN UN ESPESOR DE 10 CM. INCLUYENDO EL DESENRAICE, CARGA Y ACARREO DEL MATERIAL NO UTILIZABLE FUERA DE LA OBRA. Y TODO LO NECESARIO PARA SU CORRECTA EJECUCION.</t>
  </si>
  <si>
    <t>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</si>
  <si>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EXCAVACION PARA APERTURA DE CAJA, EN MATERIAL TIPO A y/o B, INCLUYE: EQUIPO, HERRAMIENTA Y MANO DE OBRA.</t>
  </si>
  <si>
    <t>EXCAVACION PARA APERTURA DE CAJA, EN MATERIAL TIPO C, INCLUYE: EQUIPO, HERRAMIENTA Y MANO DE OBRA.</t>
  </si>
  <si>
    <t>CARGA MECÁNICA Y ACARREO EN CAMIÓN DEL MATERIAL PRODUCTO DE CORTE A TIRO LIBRE FUERA DE LA OBRA, VOLUMEN MEDIDO COMPACTO, INCLUYE: EQUIPO, HERRAMIENTA Y MANO DE OBRA.</t>
  </si>
  <si>
    <t>TERRAPLEN CON MATERIAL DE BANCO TIPO CALICHE, INCLUYE: MATERIAL, HUMEDECIDO DE MATERIAL, COMPACTACION AL 90 % DE LA PRUEBA PROCTOR EN CAPAS NO MAYORES DE 20 CM, MANO DE OBRA, EQUIPO, HERRAMIENTA Y TODO LO NECESARIO PARA SU CORRECTA EJECUCION.</t>
  </si>
  <si>
    <t>EXCAVACION PARA ELEMENTOS DE CIMENTACION, EN MATERIAL TIPO I, HASTA 2.0 M DE PROFUNDIDAD, CON EQUIPO, Y AFINE DE EXCAVACION POR MEDIOS MANUALES, COMPACTANDO CON EQUIPO LIGERO; INCLUYE:  EQUIPO, HERRAMIENTA, MANO DE OBRA, RETIRO DEL MATERIAL EXCEDENTE FUERA DE LA OBRA Y TODO LO NECESARIO PARA SU CORRECTO FUNCIONAMIENTO.</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</si>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</sst>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8"/>
      <name val="Swis721 Lt BT"/>
      <family val="2"/>
    </font>
    <font>
      <sz val="7"/>
      <name val="Arial"/>
      <family val="2"/>
    </font>
    <font>
      <b/>
      <sz val="8"/>
      <name val="Swis721 Lt BT"/>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Swis721 Lt BT"/>
      <family val="2"/>
    </font>
    <font>
      <sz val="8"/>
      <color rgb="FFFF0000"/>
      <name val="Arial"/>
      <family val="2"/>
    </font>
    <font>
      <sz val="7"/>
      <name val="Swis721 Lt BT"/>
      <family val="2"/>
    </font>
    <font>
      <sz val="8"/>
      <color theme="1"/>
      <name val="Arial"/>
      <family val="2"/>
    </font>
    <font>
      <b/>
      <sz val="7"/>
      <color rgb="FFFF0000"/>
      <name val="Arial"/>
      <family val="2"/>
    </font>
    <font>
      <sz val="7"/>
      <name val="Helvetica"/>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138">
    <xf numFmtId="0" fontId="0" fillId="0" borderId="0"/>
    <xf numFmtId="9"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16"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cellStyleXfs>
  <cellXfs count="141">
    <xf numFmtId="0" fontId="0" fillId="0" borderId="0" xfId="0"/>
    <xf numFmtId="0" fontId="11" fillId="0" borderId="0" xfId="0" applyFont="1" applyAlignment="1">
      <alignment horizontal="center"/>
    </xf>
    <xf numFmtId="0" fontId="11" fillId="2" borderId="0" xfId="0" applyFont="1" applyFill="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4" fontId="11" fillId="0" borderId="0" xfId="0" applyNumberFormat="1" applyFont="1" applyAlignment="1">
      <alignment horizontal="center"/>
    </xf>
    <xf numFmtId="0" fontId="14" fillId="0" borderId="0" xfId="0" applyFont="1" applyAlignment="1">
      <alignment horizontal="fill" vertical="top"/>
    </xf>
    <xf numFmtId="0" fontId="11" fillId="0" borderId="0" xfId="0" applyFont="1" applyAlignment="1">
      <alignment horizontal="justify"/>
    </xf>
    <xf numFmtId="2" fontId="14" fillId="0" borderId="0" xfId="0" applyNumberFormat="1" applyFont="1" applyAlignment="1">
      <alignment horizontal="center"/>
    </xf>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164" fontId="11" fillId="0" borderId="0" xfId="0" applyNumberFormat="1" applyFont="1" applyAlignment="1">
      <alignment horizontal="center"/>
    </xf>
    <xf numFmtId="15" fontId="13" fillId="2" borderId="0" xfId="0" applyNumberFormat="1" applyFont="1" applyFill="1"/>
    <xf numFmtId="0" fontId="20" fillId="4" borderId="8" xfId="0" applyFont="1" applyFill="1" applyBorder="1" applyAlignment="1">
      <alignment horizontal="center" vertical="center"/>
    </xf>
    <xf numFmtId="2" fontId="20" fillId="4" borderId="8" xfId="0" applyNumberFormat="1" applyFont="1" applyFill="1" applyBorder="1" applyAlignment="1">
      <alignment horizontal="center" vertical="center"/>
    </xf>
    <xf numFmtId="166" fontId="20" fillId="4" borderId="8" xfId="0" applyNumberFormat="1" applyFont="1" applyFill="1" applyBorder="1" applyAlignment="1">
      <alignment vertical="center"/>
    </xf>
    <xf numFmtId="0" fontId="18" fillId="0" borderId="8" xfId="0" applyFont="1" applyBorder="1" applyAlignment="1">
      <alignment horizontal="center" vertical="center"/>
    </xf>
    <xf numFmtId="0" fontId="20" fillId="0" borderId="8" xfId="0" applyFont="1" applyBorder="1" applyAlignment="1">
      <alignment horizontal="center" vertical="center"/>
    </xf>
    <xf numFmtId="166" fontId="18" fillId="0" borderId="8" xfId="0" applyNumberFormat="1" applyFont="1" applyBorder="1" applyAlignment="1">
      <alignment vertical="center"/>
    </xf>
    <xf numFmtId="0" fontId="20" fillId="0" borderId="0" xfId="0" applyFont="1"/>
    <xf numFmtId="4" fontId="20" fillId="0" borderId="0" xfId="0" applyNumberFormat="1" applyFont="1"/>
    <xf numFmtId="2" fontId="20" fillId="2" borderId="8" xfId="0" applyNumberFormat="1" applyFont="1" applyFill="1" applyBorder="1" applyAlignment="1">
      <alignment horizontal="center" vertical="center"/>
    </xf>
    <xf numFmtId="0" fontId="18" fillId="0" borderId="0" xfId="0" applyFont="1"/>
    <xf numFmtId="4" fontId="18" fillId="0" borderId="0" xfId="0" applyNumberFormat="1" applyFont="1"/>
    <xf numFmtId="0" fontId="18" fillId="0" borderId="0" xfId="0" applyFont="1" applyAlignment="1">
      <alignment horizontal="center" vertical="center"/>
    </xf>
    <xf numFmtId="0" fontId="20" fillId="0" borderId="0" xfId="0" applyFont="1" applyAlignment="1">
      <alignment horizontal="center" vertical="center"/>
    </xf>
    <xf numFmtId="4" fontId="20" fillId="0" borderId="0" xfId="0" applyNumberFormat="1" applyFont="1" applyAlignment="1">
      <alignment horizontal="center" vertical="center"/>
    </xf>
    <xf numFmtId="164" fontId="20" fillId="0" borderId="0" xfId="3" applyFont="1" applyFill="1" applyBorder="1" applyAlignment="1">
      <alignment horizontal="center" vertical="center"/>
    </xf>
    <xf numFmtId="0" fontId="18" fillId="0" borderId="0" xfId="0" applyFont="1" applyAlignment="1">
      <alignment horizontal="center"/>
    </xf>
    <xf numFmtId="4" fontId="18" fillId="0" borderId="0" xfId="0" applyNumberFormat="1" applyFont="1" applyAlignment="1">
      <alignment horizontal="center"/>
    </xf>
    <xf numFmtId="0" fontId="11" fillId="0" borderId="8" xfId="0" applyFont="1" applyBorder="1" applyAlignment="1">
      <alignment horizontal="justify" vertical="center" wrapText="1"/>
    </xf>
    <xf numFmtId="0" fontId="14" fillId="0" borderId="8" xfId="0" applyFont="1" applyBorder="1" applyAlignment="1">
      <alignment horizontal="center" vertical="center"/>
    </xf>
    <xf numFmtId="166" fontId="11" fillId="2" borderId="8" xfId="0" applyNumberFormat="1" applyFont="1" applyFill="1" applyBorder="1" applyAlignment="1">
      <alignment vertical="center"/>
    </xf>
    <xf numFmtId="0" fontId="14" fillId="4" borderId="8" xfId="0" applyFont="1" applyFill="1" applyBorder="1" applyAlignment="1">
      <alignment horizontal="justify" vertical="top" wrapText="1"/>
    </xf>
    <xf numFmtId="0" fontId="11" fillId="0" borderId="8" xfId="0" applyFont="1" applyBorder="1" applyAlignment="1">
      <alignment horizontal="justify" vertical="top" wrapText="1"/>
    </xf>
    <xf numFmtId="166" fontId="11" fillId="0" borderId="8" xfId="0" applyNumberFormat="1" applyFont="1" applyBorder="1" applyAlignment="1">
      <alignment vertical="center"/>
    </xf>
    <xf numFmtId="165" fontId="14" fillId="2" borderId="8" xfId="13" applyFont="1" applyFill="1" applyBorder="1" applyAlignment="1">
      <alignment horizontal="center" vertical="center"/>
    </xf>
    <xf numFmtId="165" fontId="14"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21"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2" fillId="0" borderId="0" xfId="0" applyFont="1"/>
    <xf numFmtId="2" fontId="24" fillId="0" borderId="0" xfId="0" applyNumberFormat="1" applyFont="1" applyAlignment="1">
      <alignment horizontal="center"/>
    </xf>
    <xf numFmtId="0" fontId="24" fillId="2" borderId="0" xfId="0" applyFont="1" applyFill="1" applyAlignment="1">
      <alignment horizontal="center" vertical="center" wrapText="1"/>
    </xf>
    <xf numFmtId="0" fontId="24" fillId="3" borderId="4" xfId="0" applyFont="1" applyFill="1" applyBorder="1" applyAlignment="1">
      <alignment horizontal="center" vertical="top"/>
    </xf>
    <xf numFmtId="0" fontId="25" fillId="3" borderId="5" xfId="0" applyFont="1" applyFill="1" applyBorder="1" applyAlignment="1">
      <alignment horizontal="center"/>
    </xf>
    <xf numFmtId="0" fontId="24" fillId="3" borderId="5" xfId="0" applyFont="1" applyFill="1" applyBorder="1" applyAlignment="1">
      <alignment horizontal="center"/>
    </xf>
    <xf numFmtId="4" fontId="24" fillId="3" borderId="5" xfId="0" applyNumberFormat="1" applyFont="1" applyFill="1" applyBorder="1" applyAlignment="1">
      <alignment horizontal="center"/>
    </xf>
    <xf numFmtId="0" fontId="24" fillId="3" borderId="6" xfId="0" applyFont="1" applyFill="1" applyBorder="1" applyAlignment="1">
      <alignment horizontal="center"/>
    </xf>
    <xf numFmtId="10" fontId="24" fillId="2" borderId="0" xfId="1" applyNumberFormat="1" applyFont="1" applyFill="1" applyBorder="1" applyAlignment="1">
      <alignment horizontal="center" vertical="center"/>
    </xf>
    <xf numFmtId="0" fontId="0" fillId="0" borderId="0" xfId="0" applyAlignment="1">
      <alignment vertical="top" wrapText="1"/>
    </xf>
    <xf numFmtId="0" fontId="19" fillId="0" borderId="0" xfId="0" applyFont="1"/>
    <xf numFmtId="0" fontId="17" fillId="0" borderId="8" xfId="0" applyFont="1" applyBorder="1" applyAlignment="1">
      <alignment horizontal="justify" vertical="top" wrapText="1"/>
    </xf>
    <xf numFmtId="0" fontId="19" fillId="0" borderId="8" xfId="0" applyFont="1" applyBorder="1" applyAlignment="1">
      <alignment horizontal="center" vertical="center"/>
    </xf>
    <xf numFmtId="165" fontId="19" fillId="2" borderId="8" xfId="13" applyFont="1" applyFill="1" applyBorder="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top" wrapText="1"/>
    </xf>
    <xf numFmtId="0" fontId="11" fillId="0" borderId="8" xfId="0" applyFont="1" applyBorder="1" applyAlignment="1">
      <alignment horizontal="center" vertical="center"/>
    </xf>
    <xf numFmtId="166" fontId="20" fillId="2" borderId="8" xfId="0" applyNumberFormat="1" applyFont="1" applyFill="1" applyBorder="1" applyAlignment="1">
      <alignment vertical="center"/>
    </xf>
    <xf numFmtId="0" fontId="11" fillId="2" borderId="8" xfId="0" applyFont="1" applyFill="1" applyBorder="1" applyAlignment="1">
      <alignment horizontal="justify" vertical="center" wrapText="1"/>
    </xf>
    <xf numFmtId="166" fontId="20" fillId="0" borderId="8" xfId="0" applyNumberFormat="1" applyFont="1" applyBorder="1" applyAlignment="1">
      <alignment vertical="center"/>
    </xf>
    <xf numFmtId="0" fontId="13" fillId="0" borderId="0" xfId="0" applyFont="1" applyAlignment="1">
      <alignment horizontal="center" vertical="center"/>
    </xf>
    <xf numFmtId="2" fontId="20" fillId="0" borderId="8" xfId="0" applyNumberFormat="1" applyFont="1" applyBorder="1" applyAlignment="1">
      <alignment horizontal="center" vertical="center"/>
    </xf>
    <xf numFmtId="4" fontId="18" fillId="0" borderId="0" xfId="3" applyNumberFormat="1" applyFont="1" applyBorder="1"/>
    <xf numFmtId="0" fontId="29" fillId="0" borderId="8" xfId="0" applyFont="1" applyBorder="1" applyAlignment="1">
      <alignment horizontal="justify" vertical="center" wrapText="1"/>
    </xf>
    <xf numFmtId="0" fontId="18" fillId="0" borderId="0" xfId="0" applyFont="1" applyAlignment="1">
      <alignment horizontal="fill" vertical="top"/>
    </xf>
    <xf numFmtId="0" fontId="11" fillId="0" borderId="0" xfId="0" applyFont="1" applyAlignment="1">
      <alignment horizontal="justify" vertical="justify"/>
    </xf>
    <xf numFmtId="164" fontId="0" fillId="0" borderId="0" xfId="0" applyNumberFormat="1"/>
    <xf numFmtId="164" fontId="30" fillId="0" borderId="9" xfId="3" applyFont="1" applyFill="1" applyBorder="1" applyAlignment="1">
      <alignment horizontal="center" vertical="center"/>
    </xf>
    <xf numFmtId="166" fontId="27" fillId="0" borderId="8" xfId="0" applyNumberFormat="1" applyFont="1" applyBorder="1" applyAlignment="1">
      <alignment vertical="center"/>
    </xf>
    <xf numFmtId="0" fontId="28" fillId="0" borderId="8" xfId="0" applyFont="1" applyBorder="1" applyAlignment="1">
      <alignment horizontal="center" vertical="center"/>
    </xf>
    <xf numFmtId="2" fontId="14" fillId="2" borderId="8" xfId="0" applyNumberFormat="1" applyFont="1" applyFill="1" applyBorder="1" applyAlignment="1">
      <alignment horizontal="center" vertical="center"/>
    </xf>
    <xf numFmtId="166" fontId="26" fillId="0" borderId="8" xfId="0" applyNumberFormat="1" applyFont="1" applyBorder="1" applyAlignment="1">
      <alignment vertical="center"/>
    </xf>
    <xf numFmtId="0" fontId="14" fillId="0" borderId="0" xfId="0" applyFont="1"/>
    <xf numFmtId="0" fontId="18" fillId="0" borderId="11" xfId="0" applyFont="1" applyBorder="1" applyAlignment="1">
      <alignment horizontal="center" vertical="center"/>
    </xf>
    <xf numFmtId="0" fontId="11" fillId="0" borderId="11" xfId="0" applyFont="1" applyBorder="1" applyAlignment="1">
      <alignment horizontal="justify" vertical="center" wrapText="1"/>
    </xf>
    <xf numFmtId="0" fontId="14" fillId="0" borderId="11" xfId="0" applyFont="1" applyBorder="1" applyAlignment="1">
      <alignment horizontal="center" vertical="center"/>
    </xf>
    <xf numFmtId="165" fontId="14" fillId="2" borderId="11" xfId="13" applyFont="1" applyFill="1" applyBorder="1" applyAlignment="1">
      <alignment horizontal="center" vertical="center"/>
    </xf>
    <xf numFmtId="166" fontId="11" fillId="2" borderId="11" xfId="20" applyNumberFormat="1" applyFont="1" applyFill="1" applyBorder="1" applyAlignment="1">
      <alignment vertical="center"/>
    </xf>
    <xf numFmtId="166" fontId="11" fillId="0" borderId="11" xfId="0" applyNumberFormat="1" applyFont="1" applyBorder="1" applyAlignment="1">
      <alignment vertical="center"/>
    </xf>
    <xf numFmtId="0" fontId="18" fillId="0" borderId="10" xfId="0" applyFont="1" applyBorder="1" applyAlignment="1">
      <alignment horizontal="center" vertical="center"/>
    </xf>
    <xf numFmtId="0" fontId="11" fillId="2" borderId="10" xfId="0" applyFont="1" applyFill="1" applyBorder="1" applyAlignment="1">
      <alignment horizontal="justify" vertical="center" wrapText="1"/>
    </xf>
    <xf numFmtId="0" fontId="14" fillId="0" borderId="10" xfId="0" applyFont="1" applyBorder="1" applyAlignment="1">
      <alignment horizontal="center" vertical="center"/>
    </xf>
    <xf numFmtId="165" fontId="14" fillId="2" borderId="10" xfId="13" applyFont="1" applyFill="1" applyBorder="1" applyAlignment="1">
      <alignment horizontal="center" vertical="center"/>
    </xf>
    <xf numFmtId="166" fontId="27" fillId="0" borderId="10" xfId="0" applyNumberFormat="1" applyFont="1" applyBorder="1" applyAlignment="1">
      <alignment vertical="center"/>
    </xf>
    <xf numFmtId="0" fontId="18" fillId="2" borderId="11" xfId="0" applyFont="1" applyFill="1" applyBorder="1" applyAlignment="1">
      <alignment horizontal="center" vertical="center"/>
    </xf>
    <xf numFmtId="0" fontId="11" fillId="0" borderId="11" xfId="0" applyFont="1" applyBorder="1" applyAlignment="1">
      <alignment horizontal="justify" vertical="top" wrapText="1"/>
    </xf>
    <xf numFmtId="166" fontId="27" fillId="0" borderId="11" xfId="0" applyNumberFormat="1" applyFont="1" applyBorder="1" applyAlignment="1">
      <alignment vertical="center"/>
    </xf>
    <xf numFmtId="0" fontId="13" fillId="5" borderId="7" xfId="0" applyFont="1" applyFill="1" applyBorder="1" applyAlignment="1">
      <alignment horizontal="justify" vertical="center" wrapText="1"/>
    </xf>
    <xf numFmtId="0" fontId="14" fillId="0" borderId="7" xfId="0" applyFont="1" applyBorder="1" applyAlignment="1">
      <alignment horizontal="center" vertical="center"/>
    </xf>
    <xf numFmtId="0" fontId="18" fillId="0" borderId="0" xfId="0" applyFont="1" applyAlignment="1">
      <alignment horizontal="justify" vertical="top" wrapText="1"/>
    </xf>
    <xf numFmtId="164" fontId="20" fillId="0" borderId="0" xfId="20" applyFont="1" applyFill="1" applyBorder="1" applyAlignment="1">
      <alignment horizontal="center" vertical="center"/>
    </xf>
    <xf numFmtId="0" fontId="18" fillId="0" borderId="0" xfId="0" applyFont="1" applyAlignment="1">
      <alignment horizontal="justify"/>
    </xf>
    <xf numFmtId="164" fontId="18" fillId="0" borderId="0" xfId="20" applyFont="1" applyAlignment="1">
      <alignment horizontal="center" vertical="center"/>
    </xf>
    <xf numFmtId="0" fontId="31" fillId="2" borderId="11" xfId="2" applyFont="1" applyFill="1" applyBorder="1" applyAlignment="1">
      <alignment horizontal="justify" vertical="top"/>
    </xf>
    <xf numFmtId="164" fontId="18" fillId="0" borderId="11" xfId="20" applyFont="1" applyFill="1" applyBorder="1" applyAlignment="1">
      <alignment horizontal="center" vertical="center"/>
    </xf>
    <xf numFmtId="4" fontId="31" fillId="0" borderId="11" xfId="2" applyNumberFormat="1" applyFont="1" applyBorder="1" applyAlignment="1">
      <alignment horizontal="center" vertical="center"/>
    </xf>
    <xf numFmtId="164" fontId="18" fillId="0" borderId="11" xfId="20" applyFont="1" applyFill="1" applyBorder="1" applyAlignment="1">
      <alignment vertical="center"/>
    </xf>
    <xf numFmtId="164" fontId="18" fillId="0" borderId="11" xfId="20" applyFont="1" applyBorder="1" applyAlignment="1">
      <alignment vertical="center"/>
    </xf>
    <xf numFmtId="164" fontId="20" fillId="6" borderId="11" xfId="20" applyFont="1" applyFill="1" applyBorder="1" applyAlignment="1">
      <alignment vertical="center"/>
    </xf>
    <xf numFmtId="168" fontId="20" fillId="4" borderId="11" xfId="0" applyNumberFormat="1" applyFont="1" applyFill="1" applyBorder="1" applyAlignment="1">
      <alignment horizontal="center" vertical="center"/>
    </xf>
    <xf numFmtId="0" fontId="20" fillId="4" borderId="11" xfId="2" applyFont="1" applyFill="1" applyBorder="1" applyAlignment="1">
      <alignment horizontal="justify" vertical="center" wrapText="1"/>
    </xf>
    <xf numFmtId="166" fontId="20" fillId="4" borderId="11" xfId="0" applyNumberFormat="1" applyFont="1" applyFill="1" applyBorder="1" applyAlignment="1">
      <alignment vertical="center"/>
    </xf>
    <xf numFmtId="166" fontId="20" fillId="6" borderId="8" xfId="0" applyNumberFormat="1" applyFont="1" applyFill="1" applyBorder="1" applyAlignment="1">
      <alignment vertical="center"/>
    </xf>
    <xf numFmtId="168" fontId="20" fillId="7" borderId="11" xfId="0" applyNumberFormat="1" applyFont="1" applyFill="1" applyBorder="1" applyAlignment="1">
      <alignment horizontal="center" vertical="center"/>
    </xf>
    <xf numFmtId="0" fontId="20" fillId="7" borderId="11" xfId="2" applyFont="1" applyFill="1" applyBorder="1" applyAlignment="1">
      <alignment horizontal="justify" vertical="center" wrapText="1"/>
    </xf>
    <xf numFmtId="166" fontId="20" fillId="7" borderId="11" xfId="0" applyNumberFormat="1" applyFont="1" applyFill="1" applyBorder="1" applyAlignment="1">
      <alignment vertical="center"/>
    </xf>
    <xf numFmtId="0" fontId="31" fillId="2" borderId="10" xfId="2" applyFont="1" applyFill="1" applyBorder="1" applyAlignment="1">
      <alignment horizontal="justify" vertical="top"/>
    </xf>
    <xf numFmtId="164" fontId="18" fillId="0" borderId="10" xfId="20" applyFont="1" applyFill="1" applyBorder="1" applyAlignment="1">
      <alignment horizontal="center" vertical="center"/>
    </xf>
    <xf numFmtId="4" fontId="31" fillId="0" borderId="10" xfId="2" applyNumberFormat="1" applyFont="1" applyBorder="1" applyAlignment="1">
      <alignment horizontal="center" vertical="center"/>
    </xf>
    <xf numFmtId="164" fontId="18" fillId="0" borderId="10" xfId="20" applyFont="1" applyFill="1" applyBorder="1" applyAlignment="1">
      <alignment vertical="center"/>
    </xf>
    <xf numFmtId="168" fontId="20" fillId="8" borderId="11" xfId="0" applyNumberFormat="1" applyFont="1" applyFill="1" applyBorder="1" applyAlignment="1">
      <alignment horizontal="center" vertical="center"/>
    </xf>
    <xf numFmtId="0" fontId="20" fillId="8" borderId="11" xfId="2" applyFont="1" applyFill="1" applyBorder="1" applyAlignment="1">
      <alignment horizontal="justify" vertical="center" wrapText="1"/>
    </xf>
    <xf numFmtId="166" fontId="20" fillId="8" borderId="11" xfId="0" applyNumberFormat="1" applyFont="1" applyFill="1" applyBorder="1" applyAlignment="1">
      <alignment vertical="center"/>
    </xf>
    <xf numFmtId="0" fontId="31" fillId="0" borderId="11" xfId="2" applyFont="1" applyBorder="1" applyAlignment="1">
      <alignment horizontal="justify" vertical="top"/>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left"/>
    </xf>
    <xf numFmtId="0" fontId="23" fillId="3" borderId="1" xfId="0" applyFont="1" applyFill="1" applyBorder="1" applyAlignment="1">
      <alignment horizontal="center"/>
    </xf>
    <xf numFmtId="0" fontId="23" fillId="3" borderId="2" xfId="0" applyFont="1" applyFill="1" applyBorder="1" applyAlignment="1">
      <alignment horizontal="center"/>
    </xf>
    <xf numFmtId="0" fontId="23" fillId="3" borderId="3" xfId="0" applyFont="1" applyFill="1" applyBorder="1" applyAlignment="1">
      <alignment horizontal="center"/>
    </xf>
    <xf numFmtId="0" fontId="10" fillId="0" borderId="0" xfId="0" applyFont="1" applyAlignment="1">
      <alignment horizontal="center"/>
    </xf>
    <xf numFmtId="0" fontId="23" fillId="3" borderId="12" xfId="0" applyFont="1" applyFill="1" applyBorder="1" applyAlignment="1">
      <alignment horizontal="center"/>
    </xf>
    <xf numFmtId="0" fontId="24" fillId="3" borderId="13" xfId="0" applyFont="1" applyFill="1" applyBorder="1" applyAlignment="1">
      <alignment horizontal="center"/>
    </xf>
    <xf numFmtId="166" fontId="26" fillId="0" borderId="11" xfId="0" applyNumberFormat="1" applyFont="1" applyBorder="1" applyAlignment="1">
      <alignment vertical="center"/>
    </xf>
    <xf numFmtId="0" fontId="14" fillId="0" borderId="0" xfId="0" applyFont="1" applyAlignment="1">
      <alignment horizontal="center" vertical="center" wrapText="1"/>
    </xf>
    <xf numFmtId="0" fontId="10" fillId="0" borderId="0" xfId="0" applyFont="1" applyAlignment="1">
      <alignment horizontal="left" vertical="center"/>
    </xf>
    <xf numFmtId="0" fontId="32" fillId="0" borderId="0" xfId="0" applyFont="1" applyAlignment="1">
      <alignment horizontal="right" vertical="center"/>
    </xf>
    <xf numFmtId="0" fontId="14" fillId="0" borderId="0" xfId="0" applyFont="1" applyAlignment="1">
      <alignment horizontal="center" vertical="center" wrapText="1"/>
    </xf>
    <xf numFmtId="0" fontId="33" fillId="0" borderId="0" xfId="0" applyFont="1" applyAlignment="1">
      <alignment vertical="distributed" wrapText="1"/>
    </xf>
    <xf numFmtId="0" fontId="13" fillId="0" borderId="0" xfId="0" applyFont="1" applyAlignment="1">
      <alignment horizontal="right" vertical="center"/>
    </xf>
    <xf numFmtId="0" fontId="18" fillId="0" borderId="0" xfId="0" applyFont="1" applyAlignment="1">
      <alignment horizontal="right"/>
    </xf>
    <xf numFmtId="0" fontId="10" fillId="0" borderId="0" xfId="0" applyFont="1" applyAlignment="1">
      <alignment horizontal="justify" vertical="distributed" wrapText="1"/>
    </xf>
    <xf numFmtId="0" fontId="10" fillId="0" borderId="14" xfId="0" applyFont="1" applyBorder="1" applyAlignment="1">
      <alignment horizontal="justify" vertical="distributed" wrapText="1"/>
    </xf>
  </cellXfs>
  <cellStyles count="138">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2" xfId="18" xr:uid="{00000000-0005-0000-0000-00006B000000}"/>
    <cellStyle name="Normal 4 3" xfId="37" xr:uid="{00000000-0005-0000-0000-00006C000000}"/>
    <cellStyle name="Normal 4 3 2" xfId="56" xr:uid="{00000000-0005-0000-0000-00006D000000}"/>
    <cellStyle name="Normal 4 3 3" xfId="75" xr:uid="{00000000-0005-0000-0000-00006E000000}"/>
    <cellStyle name="Normal 4 3 4" xfId="94" xr:uid="{00000000-0005-0000-0000-00006F000000}"/>
    <cellStyle name="Normal 4 3 5" xfId="113" xr:uid="{00000000-0005-0000-0000-000070000000}"/>
    <cellStyle name="Normal 4 3 6" xfId="131" xr:uid="{00000000-0005-0000-0000-000071000000}"/>
    <cellStyle name="Normal 4 4" xfId="28" xr:uid="{00000000-0005-0000-0000-000072000000}"/>
    <cellStyle name="Normal 4 5" xfId="47" xr:uid="{00000000-0005-0000-0000-000073000000}"/>
    <cellStyle name="Normal 4 6" xfId="66" xr:uid="{00000000-0005-0000-0000-000074000000}"/>
    <cellStyle name="Normal 4 7" xfId="85" xr:uid="{00000000-0005-0000-0000-000075000000}"/>
    <cellStyle name="Normal 4 8" xfId="104" xr:uid="{00000000-0005-0000-0000-000076000000}"/>
    <cellStyle name="Normal 4 9" xfId="122" xr:uid="{00000000-0005-0000-0000-000077000000}"/>
    <cellStyle name="Normal 5" xfId="17" xr:uid="{00000000-0005-0000-0000-000078000000}"/>
    <cellStyle name="Normal 5 2" xfId="38" xr:uid="{00000000-0005-0000-0000-000079000000}"/>
    <cellStyle name="Normal 5 2 2" xfId="57" xr:uid="{00000000-0005-0000-0000-00007A000000}"/>
    <cellStyle name="Normal 5 2 3" xfId="76" xr:uid="{00000000-0005-0000-0000-00007B000000}"/>
    <cellStyle name="Normal 5 2 4" xfId="95" xr:uid="{00000000-0005-0000-0000-00007C000000}"/>
    <cellStyle name="Normal 5 2 5" xfId="114" xr:uid="{00000000-0005-0000-0000-00007D000000}"/>
    <cellStyle name="Normal 5 2 6" xfId="132" xr:uid="{00000000-0005-0000-0000-00007E000000}"/>
    <cellStyle name="Normal 5 3" xfId="29" xr:uid="{00000000-0005-0000-0000-00007F000000}"/>
    <cellStyle name="Normal 5 4" xfId="48" xr:uid="{00000000-0005-0000-0000-000080000000}"/>
    <cellStyle name="Normal 5 5" xfId="67" xr:uid="{00000000-0005-0000-0000-000081000000}"/>
    <cellStyle name="Normal 5 6" xfId="86" xr:uid="{00000000-0005-0000-0000-000082000000}"/>
    <cellStyle name="Normal 5 7" xfId="105" xr:uid="{00000000-0005-0000-0000-000083000000}"/>
    <cellStyle name="Normal 5 8" xfId="123" xr:uid="{00000000-0005-0000-0000-000084000000}"/>
    <cellStyle name="Normal 8" xfId="136" xr:uid="{00000000-0005-0000-0000-000085000000}"/>
    <cellStyle name="Percent 2" xfId="1" xr:uid="{00000000-0005-0000-0000-000086000000}"/>
    <cellStyle name="Percent 2 2" xfId="10" xr:uid="{00000000-0005-0000-0000-000087000000}"/>
    <cellStyle name="Percent 3" xfId="11" xr:uid="{00000000-0005-0000-0000-000088000000}"/>
    <cellStyle name="Porcentual 2" xfId="12" xr:uid="{00000000-0005-0000-0000-000089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63211</xdr:colOff>
      <xdr:row>0</xdr:row>
      <xdr:rowOff>0</xdr:rowOff>
    </xdr:from>
    <xdr:to>
      <xdr:col>3</xdr:col>
      <xdr:colOff>564572</xdr:colOff>
      <xdr:row>2</xdr:row>
      <xdr:rowOff>169451</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866" y="0"/>
          <a:ext cx="1353415" cy="564306"/>
        </a:xfrm>
        <a:prstGeom prst="rect">
          <a:avLst/>
        </a:prstGeom>
      </xdr:spPr>
    </xdr:pic>
    <xdr:clientData/>
  </xdr:twoCellAnchor>
  <xdr:twoCellAnchor editAs="oneCell">
    <xdr:from>
      <xdr:col>6</xdr:col>
      <xdr:colOff>235874</xdr:colOff>
      <xdr:row>0</xdr:row>
      <xdr:rowOff>61480</xdr:rowOff>
    </xdr:from>
    <xdr:to>
      <xdr:col>8</xdr:col>
      <xdr:colOff>493049</xdr:colOff>
      <xdr:row>2</xdr:row>
      <xdr:rowOff>144036</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alphaModFix amt="99000"/>
        </a:blip>
        <a:stretch>
          <a:fillRect/>
        </a:stretch>
      </xdr:blipFill>
      <xdr:spPr>
        <a:xfrm>
          <a:off x="6040929" y="61480"/>
          <a:ext cx="1718830" cy="477411"/>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121" t="s">
        <v>0</v>
      </c>
      <c r="C1" s="121"/>
      <c r="D1" s="121"/>
      <c r="E1" s="121"/>
      <c r="F1" s="121"/>
      <c r="G1" s="121"/>
      <c r="I1" s="39"/>
      <c r="J1" s="2"/>
      <c r="K1" s="2"/>
      <c r="L1" s="39"/>
      <c r="M1" s="39"/>
    </row>
    <row r="2" spans="2:27" s="40" customFormat="1" ht="15" customHeight="1" x14ac:dyDescent="0.25">
      <c r="B2" s="122" t="s">
        <v>1</v>
      </c>
      <c r="C2" s="122"/>
      <c r="D2" s="122"/>
      <c r="E2" s="122"/>
      <c r="F2" s="122"/>
      <c r="G2" s="122"/>
      <c r="H2" s="67"/>
    </row>
    <row r="3" spans="2:27" s="40" customFormat="1" ht="12.75" customHeight="1" x14ac:dyDescent="0.25">
      <c r="B3" s="123" t="s">
        <v>56</v>
      </c>
      <c r="C3" s="123"/>
      <c r="D3" s="123"/>
      <c r="E3" s="123"/>
      <c r="F3" s="123"/>
      <c r="G3" s="123"/>
      <c r="H3" s="3"/>
      <c r="Y3" s="41"/>
      <c r="Z3" s="41"/>
      <c r="AA3" s="41"/>
    </row>
    <row r="4" spans="2:27" ht="12.75" hidden="1" customHeight="1" x14ac:dyDescent="0.25">
      <c r="B4" s="124"/>
      <c r="C4" s="124"/>
      <c r="D4" s="4"/>
      <c r="E4" s="42"/>
      <c r="F4" s="42"/>
      <c r="G4" s="42"/>
      <c r="H4" s="4"/>
      <c r="Y4" s="39"/>
      <c r="Z4" s="39"/>
      <c r="AA4" s="39"/>
    </row>
    <row r="5" spans="2:27" ht="17.25" customHeight="1" x14ac:dyDescent="0.25">
      <c r="C5" s="1"/>
      <c r="G5" s="13">
        <v>42857</v>
      </c>
      <c r="H5"/>
      <c r="Y5" s="39"/>
      <c r="Z5" s="39"/>
      <c r="AA5" s="39"/>
    </row>
    <row r="6" spans="2:27" ht="3.9" customHeight="1" thickBot="1" x14ac:dyDescent="0.3">
      <c r="B6" s="6"/>
      <c r="F6"/>
      <c r="G6"/>
      <c r="H6" s="8"/>
      <c r="Y6" s="39"/>
      <c r="Z6" s="39"/>
      <c r="AA6" s="39"/>
    </row>
    <row r="7" spans="2:27" s="46" customFormat="1" ht="13.8" thickTop="1" x14ac:dyDescent="0.25">
      <c r="B7" s="125" t="s">
        <v>2</v>
      </c>
      <c r="C7" s="126"/>
      <c r="D7" s="126"/>
      <c r="E7" s="126"/>
      <c r="F7" s="126"/>
      <c r="G7" s="127"/>
      <c r="H7" s="47"/>
      <c r="Y7" s="48"/>
      <c r="Z7" s="48"/>
      <c r="AA7" s="48"/>
    </row>
    <row r="8" spans="2:27" s="46" customFormat="1" ht="13.8" thickBot="1" x14ac:dyDescent="0.3">
      <c r="B8" s="49" t="s">
        <v>3</v>
      </c>
      <c r="C8" s="50" t="s">
        <v>4</v>
      </c>
      <c r="D8" s="51" t="s">
        <v>5</v>
      </c>
      <c r="E8" s="52" t="s">
        <v>6</v>
      </c>
      <c r="F8" s="51" t="s">
        <v>7</v>
      </c>
      <c r="G8" s="53" t="s">
        <v>8</v>
      </c>
      <c r="H8" s="47"/>
      <c r="Y8" s="48"/>
      <c r="Z8" s="54"/>
      <c r="AA8" s="54"/>
    </row>
    <row r="9" spans="2:27" ht="3.9" customHeight="1" thickTop="1" x14ac:dyDescent="0.25">
      <c r="B9"/>
      <c r="C9" s="60"/>
      <c r="D9"/>
      <c r="E9" s="43"/>
      <c r="F9"/>
      <c r="G9"/>
      <c r="H9" s="8"/>
      <c r="Y9" s="39"/>
      <c r="Z9" s="39"/>
      <c r="AA9" s="39"/>
    </row>
    <row r="10" spans="2:27" s="20" customFormat="1" ht="13.5" customHeight="1" x14ac:dyDescent="0.2">
      <c r="B10" s="14"/>
      <c r="C10" s="34" t="s">
        <v>57</v>
      </c>
      <c r="D10" s="14"/>
      <c r="E10" s="15"/>
      <c r="F10" s="16"/>
      <c r="G10" s="16"/>
      <c r="H10" s="21"/>
    </row>
    <row r="11" spans="2:27" s="20" customFormat="1" ht="12" customHeight="1" x14ac:dyDescent="0.2">
      <c r="B11" s="17" t="s">
        <v>25</v>
      </c>
      <c r="C11" s="31" t="s">
        <v>58</v>
      </c>
      <c r="D11" s="32" t="s">
        <v>14</v>
      </c>
      <c r="E11" s="38"/>
      <c r="F11" s="36">
        <v>7.5</v>
      </c>
      <c r="G11" s="19"/>
      <c r="H11" s="21"/>
    </row>
    <row r="12" spans="2:27" s="20" customFormat="1" ht="10.199999999999999" x14ac:dyDescent="0.2">
      <c r="B12" s="17">
        <v>3001021</v>
      </c>
      <c r="C12" s="31" t="s">
        <v>59</v>
      </c>
      <c r="D12" s="32" t="s">
        <v>14</v>
      </c>
      <c r="E12" s="38"/>
      <c r="F12" s="36">
        <v>25.81</v>
      </c>
      <c r="G12" s="19">
        <f t="shared" ref="G12:G78" si="0">F12*E12</f>
        <v>0</v>
      </c>
      <c r="H12" s="21"/>
    </row>
    <row r="13" spans="2:27" s="20" customFormat="1" ht="10.199999999999999" x14ac:dyDescent="0.2">
      <c r="B13" s="17" t="s">
        <v>41</v>
      </c>
      <c r="C13" s="31" t="s">
        <v>113</v>
      </c>
      <c r="D13" s="32" t="s">
        <v>14</v>
      </c>
      <c r="E13" s="38"/>
      <c r="F13" s="36">
        <v>20.67</v>
      </c>
      <c r="G13" s="19">
        <f t="shared" si="0"/>
        <v>0</v>
      </c>
      <c r="H13" s="21"/>
    </row>
    <row r="14" spans="2:27" s="20" customFormat="1" ht="10.199999999999999" x14ac:dyDescent="0.2">
      <c r="B14" s="17" t="s">
        <v>133</v>
      </c>
      <c r="C14" s="31" t="s">
        <v>134</v>
      </c>
      <c r="D14" s="32" t="s">
        <v>14</v>
      </c>
      <c r="E14" s="38"/>
      <c r="F14" s="36">
        <v>25.81</v>
      </c>
      <c r="G14" s="19">
        <f>E14*F14</f>
        <v>0</v>
      </c>
      <c r="H14" s="21"/>
    </row>
    <row r="15" spans="2:27" s="20" customFormat="1" ht="10.199999999999999" x14ac:dyDescent="0.2">
      <c r="B15" s="17" t="s">
        <v>60</v>
      </c>
      <c r="C15" s="31" t="s">
        <v>61</v>
      </c>
      <c r="D15" s="32" t="s">
        <v>9</v>
      </c>
      <c r="E15" s="38"/>
      <c r="F15" s="36">
        <v>253.58</v>
      </c>
      <c r="G15" s="19">
        <f t="shared" si="0"/>
        <v>0</v>
      </c>
      <c r="H15" s="21"/>
    </row>
    <row r="16" spans="2:27" s="20" customFormat="1" ht="10.199999999999999" x14ac:dyDescent="0.2">
      <c r="B16" s="17" t="s">
        <v>42</v>
      </c>
      <c r="C16" s="31" t="s">
        <v>114</v>
      </c>
      <c r="D16" s="32" t="s">
        <v>9</v>
      </c>
      <c r="E16" s="38"/>
      <c r="F16" s="36">
        <v>191.45</v>
      </c>
      <c r="G16" s="19">
        <f t="shared" si="0"/>
        <v>0</v>
      </c>
      <c r="H16" s="21"/>
    </row>
    <row r="17" spans="2:8" s="20" customFormat="1" ht="20.25" customHeight="1" x14ac:dyDescent="0.2">
      <c r="B17" s="17" t="s">
        <v>135</v>
      </c>
      <c r="C17" s="31" t="s">
        <v>136</v>
      </c>
      <c r="D17" s="32" t="s">
        <v>9</v>
      </c>
      <c r="E17" s="38"/>
      <c r="F17" s="36">
        <v>144.77000000000001</v>
      </c>
      <c r="G17" s="19">
        <f>E17*F17</f>
        <v>0</v>
      </c>
      <c r="H17" s="21"/>
    </row>
    <row r="18" spans="2:8" s="20" customFormat="1" ht="19.5" customHeight="1" x14ac:dyDescent="0.2">
      <c r="B18" s="17" t="s">
        <v>43</v>
      </c>
      <c r="C18" s="31" t="s">
        <v>137</v>
      </c>
      <c r="D18" s="32" t="s">
        <v>9</v>
      </c>
      <c r="E18" s="38"/>
      <c r="F18" s="36">
        <v>202.7</v>
      </c>
      <c r="G18" s="19">
        <f>E18*F18</f>
        <v>0</v>
      </c>
      <c r="H18" s="21"/>
    </row>
    <row r="19" spans="2:8" s="20" customFormat="1" ht="20.399999999999999" x14ac:dyDescent="0.2">
      <c r="B19" s="17" t="s">
        <v>115</v>
      </c>
      <c r="C19" s="31" t="s">
        <v>116</v>
      </c>
      <c r="D19" s="32" t="s">
        <v>9</v>
      </c>
      <c r="E19" s="38"/>
      <c r="F19" s="36">
        <v>54.19</v>
      </c>
      <c r="G19" s="19">
        <f t="shared" si="0"/>
        <v>0</v>
      </c>
      <c r="H19" s="21"/>
    </row>
    <row r="20" spans="2:8" s="20" customFormat="1" ht="20.399999999999999" x14ac:dyDescent="0.2">
      <c r="B20" s="17" t="s">
        <v>44</v>
      </c>
      <c r="C20" s="31" t="s">
        <v>117</v>
      </c>
      <c r="D20" s="32" t="s">
        <v>9</v>
      </c>
      <c r="E20" s="38"/>
      <c r="F20" s="36">
        <v>71.040000000000006</v>
      </c>
      <c r="G20" s="19">
        <f t="shared" si="0"/>
        <v>0</v>
      </c>
      <c r="H20" s="21"/>
    </row>
    <row r="21" spans="2:8" s="20" customFormat="1" ht="20.399999999999999" x14ac:dyDescent="0.2">
      <c r="B21" s="17" t="s">
        <v>55</v>
      </c>
      <c r="C21" s="31" t="s">
        <v>96</v>
      </c>
      <c r="D21" s="32" t="s">
        <v>9</v>
      </c>
      <c r="E21" s="38"/>
      <c r="F21" s="36">
        <v>273.25</v>
      </c>
      <c r="G21" s="19">
        <f t="shared" si="0"/>
        <v>0</v>
      </c>
      <c r="H21" s="21"/>
    </row>
    <row r="22" spans="2:8" s="20" customFormat="1" ht="20.399999999999999" x14ac:dyDescent="0.2">
      <c r="B22" s="17">
        <v>3002050</v>
      </c>
      <c r="C22" s="31" t="s">
        <v>62</v>
      </c>
      <c r="D22" s="32" t="s">
        <v>9</v>
      </c>
      <c r="E22" s="38"/>
      <c r="F22" s="36">
        <v>144.77000000000001</v>
      </c>
      <c r="G22" s="19">
        <f t="shared" si="0"/>
        <v>0</v>
      </c>
      <c r="H22" s="21"/>
    </row>
    <row r="23" spans="2:8" s="20" customFormat="1" ht="20.399999999999999" x14ac:dyDescent="0.2">
      <c r="B23" s="17">
        <v>3002052</v>
      </c>
      <c r="C23" s="31" t="s">
        <v>63</v>
      </c>
      <c r="D23" s="32" t="s">
        <v>9</v>
      </c>
      <c r="E23" s="38"/>
      <c r="F23" s="36">
        <v>54.19</v>
      </c>
      <c r="G23" s="19">
        <f t="shared" si="0"/>
        <v>0</v>
      </c>
      <c r="H23" s="21"/>
    </row>
    <row r="24" spans="2:8" s="20" customFormat="1" ht="20.399999999999999" x14ac:dyDescent="0.2">
      <c r="B24" s="17">
        <v>3002053</v>
      </c>
      <c r="C24" s="31" t="s">
        <v>64</v>
      </c>
      <c r="D24" s="32" t="s">
        <v>9</v>
      </c>
      <c r="E24" s="38"/>
      <c r="F24" s="36">
        <v>202.7</v>
      </c>
      <c r="G24" s="19">
        <f t="shared" si="0"/>
        <v>0</v>
      </c>
      <c r="H24" s="21"/>
    </row>
    <row r="25" spans="2:8" s="20" customFormat="1" ht="20.399999999999999" x14ac:dyDescent="0.2">
      <c r="B25" s="17">
        <v>3002058</v>
      </c>
      <c r="C25" s="31" t="s">
        <v>65</v>
      </c>
      <c r="D25" s="32" t="s">
        <v>9</v>
      </c>
      <c r="E25" s="38"/>
      <c r="F25" s="36">
        <v>71.040000000000006</v>
      </c>
      <c r="G25" s="19">
        <f t="shared" si="0"/>
        <v>0</v>
      </c>
      <c r="H25" s="21"/>
    </row>
    <row r="26" spans="2:8" s="20" customFormat="1" ht="10.199999999999999" x14ac:dyDescent="0.2">
      <c r="B26" s="17" t="s">
        <v>26</v>
      </c>
      <c r="C26" s="31" t="s">
        <v>66</v>
      </c>
      <c r="D26" s="32" t="s">
        <v>9</v>
      </c>
      <c r="E26" s="38"/>
      <c r="F26" s="36">
        <v>656.48</v>
      </c>
      <c r="G26" s="19">
        <f t="shared" si="0"/>
        <v>0</v>
      </c>
      <c r="H26" s="21"/>
    </row>
    <row r="27" spans="2:8" s="20" customFormat="1" ht="19.5" customHeight="1" x14ac:dyDescent="0.2">
      <c r="B27" s="17" t="s">
        <v>45</v>
      </c>
      <c r="C27" s="31" t="s">
        <v>97</v>
      </c>
      <c r="D27" s="32" t="s">
        <v>9</v>
      </c>
      <c r="E27" s="38"/>
      <c r="F27" s="36">
        <v>303.52</v>
      </c>
      <c r="G27" s="19">
        <f t="shared" si="0"/>
        <v>0</v>
      </c>
      <c r="H27" s="21"/>
    </row>
    <row r="28" spans="2:8" s="20" customFormat="1" ht="10.199999999999999" x14ac:dyDescent="0.2">
      <c r="B28" s="17" t="s">
        <v>138</v>
      </c>
      <c r="C28" s="31" t="s">
        <v>66</v>
      </c>
      <c r="D28" s="32" t="s">
        <v>9</v>
      </c>
      <c r="E28" s="38"/>
      <c r="F28" s="36">
        <v>656.48</v>
      </c>
      <c r="G28" s="19">
        <f>E28*F28</f>
        <v>0</v>
      </c>
      <c r="H28" s="21"/>
    </row>
    <row r="29" spans="2:8" s="20" customFormat="1" ht="21" customHeight="1" x14ac:dyDescent="0.2">
      <c r="B29" s="17">
        <v>3002039</v>
      </c>
      <c r="C29" s="31" t="s">
        <v>97</v>
      </c>
      <c r="D29" s="32" t="s">
        <v>9</v>
      </c>
      <c r="E29" s="38"/>
      <c r="F29" s="36">
        <v>303.52</v>
      </c>
      <c r="G29" s="19">
        <f t="shared" si="0"/>
        <v>0</v>
      </c>
      <c r="H29" s="21"/>
    </row>
    <row r="30" spans="2:8" s="20" customFormat="1" ht="10.199999999999999" x14ac:dyDescent="0.2">
      <c r="B30" s="17" t="s">
        <v>27</v>
      </c>
      <c r="C30" s="31" t="s">
        <v>67</v>
      </c>
      <c r="D30" s="32" t="s">
        <v>14</v>
      </c>
      <c r="E30" s="38"/>
      <c r="F30" s="36">
        <v>47.55</v>
      </c>
      <c r="G30" s="19">
        <f t="shared" si="0"/>
        <v>0</v>
      </c>
      <c r="H30" s="21"/>
    </row>
    <row r="31" spans="2:8" s="20" customFormat="1" ht="10.199999999999999" x14ac:dyDescent="0.2">
      <c r="B31" s="17" t="s">
        <v>68</v>
      </c>
      <c r="C31" s="31" t="s">
        <v>69</v>
      </c>
      <c r="D31" s="32" t="s">
        <v>14</v>
      </c>
      <c r="E31" s="38"/>
      <c r="F31" s="36">
        <v>64.33</v>
      </c>
      <c r="G31" s="19">
        <f t="shared" si="0"/>
        <v>0</v>
      </c>
      <c r="H31" s="21"/>
    </row>
    <row r="32" spans="2:8" s="20" customFormat="1" ht="10.199999999999999" x14ac:dyDescent="0.2">
      <c r="B32" s="17" t="s">
        <v>46</v>
      </c>
      <c r="C32" s="31" t="s">
        <v>70</v>
      </c>
      <c r="D32" s="32" t="s">
        <v>14</v>
      </c>
      <c r="E32" s="38"/>
      <c r="F32" s="36">
        <v>15.55</v>
      </c>
      <c r="G32" s="19">
        <f t="shared" si="0"/>
        <v>0</v>
      </c>
      <c r="H32" s="21"/>
    </row>
    <row r="33" spans="2:8" s="20" customFormat="1" ht="10.199999999999999" x14ac:dyDescent="0.2">
      <c r="B33" s="17" t="s">
        <v>47</v>
      </c>
      <c r="C33" s="31" t="s">
        <v>118</v>
      </c>
      <c r="D33" s="32" t="s">
        <v>14</v>
      </c>
      <c r="E33" s="38"/>
      <c r="F33" s="36">
        <v>7.96</v>
      </c>
      <c r="G33" s="19">
        <f t="shared" si="0"/>
        <v>0</v>
      </c>
      <c r="H33" s="21"/>
    </row>
    <row r="34" spans="2:8" s="20" customFormat="1" ht="10.199999999999999" x14ac:dyDescent="0.2">
      <c r="B34" s="17">
        <v>3003080</v>
      </c>
      <c r="C34" s="31" t="s">
        <v>70</v>
      </c>
      <c r="D34" s="32" t="s">
        <v>14</v>
      </c>
      <c r="E34" s="38"/>
      <c r="F34" s="36">
        <v>15.55</v>
      </c>
      <c r="G34" s="19">
        <f t="shared" si="0"/>
        <v>0</v>
      </c>
      <c r="H34" s="21"/>
    </row>
    <row r="35" spans="2:8" s="20" customFormat="1" ht="10.199999999999999" x14ac:dyDescent="0.2">
      <c r="B35" s="17">
        <v>3003082</v>
      </c>
      <c r="C35" s="31" t="s">
        <v>98</v>
      </c>
      <c r="D35" s="32" t="s">
        <v>14</v>
      </c>
      <c r="E35" s="38"/>
      <c r="F35" s="36">
        <v>28.01</v>
      </c>
      <c r="G35" s="19">
        <f t="shared" si="0"/>
        <v>0</v>
      </c>
      <c r="H35" s="21"/>
    </row>
    <row r="36" spans="2:8" s="20" customFormat="1" ht="10.199999999999999" x14ac:dyDescent="0.2">
      <c r="B36" s="17">
        <v>3004080</v>
      </c>
      <c r="C36" s="31" t="s">
        <v>71</v>
      </c>
      <c r="D36" s="32" t="s">
        <v>14</v>
      </c>
      <c r="E36" s="38"/>
      <c r="F36" s="36">
        <v>7.96</v>
      </c>
      <c r="G36" s="19">
        <f t="shared" si="0"/>
        <v>0</v>
      </c>
      <c r="H36" s="21"/>
    </row>
    <row r="37" spans="2:8" s="20" customFormat="1" ht="10.199999999999999" x14ac:dyDescent="0.2">
      <c r="B37" s="17">
        <v>3004082</v>
      </c>
      <c r="C37" s="31" t="s">
        <v>99</v>
      </c>
      <c r="D37" s="32" t="s">
        <v>14</v>
      </c>
      <c r="E37" s="38"/>
      <c r="F37" s="36">
        <v>10.8</v>
      </c>
      <c r="G37" s="19">
        <f t="shared" si="0"/>
        <v>0</v>
      </c>
      <c r="H37" s="21"/>
    </row>
    <row r="38" spans="2:8" s="20" customFormat="1" ht="10.199999999999999" x14ac:dyDescent="0.2">
      <c r="B38" s="17" t="s">
        <v>50</v>
      </c>
      <c r="C38" s="31" t="s">
        <v>72</v>
      </c>
      <c r="D38" s="32" t="s">
        <v>14</v>
      </c>
      <c r="E38" s="38"/>
      <c r="F38" s="36">
        <v>21.12</v>
      </c>
      <c r="G38" s="19">
        <f t="shared" si="0"/>
        <v>0</v>
      </c>
      <c r="H38" s="21"/>
    </row>
    <row r="39" spans="2:8" s="20" customFormat="1" ht="10.199999999999999" x14ac:dyDescent="0.2">
      <c r="B39" s="17" t="s">
        <v>73</v>
      </c>
      <c r="C39" s="31" t="s">
        <v>74</v>
      </c>
      <c r="D39" s="32" t="s">
        <v>14</v>
      </c>
      <c r="E39" s="38"/>
      <c r="F39" s="36">
        <v>54.44</v>
      </c>
      <c r="G39" s="19">
        <f t="shared" si="0"/>
        <v>0</v>
      </c>
      <c r="H39" s="21"/>
    </row>
    <row r="40" spans="2:8" s="20" customFormat="1" ht="20.399999999999999" x14ac:dyDescent="0.2">
      <c r="B40" s="17" t="s">
        <v>100</v>
      </c>
      <c r="C40" s="31" t="s">
        <v>119</v>
      </c>
      <c r="D40" s="32" t="s">
        <v>9</v>
      </c>
      <c r="E40" s="38"/>
      <c r="F40" s="36">
        <v>123</v>
      </c>
      <c r="G40" s="19">
        <f t="shared" si="0"/>
        <v>0</v>
      </c>
      <c r="H40" s="21"/>
    </row>
    <row r="41" spans="2:8" s="20" customFormat="1" ht="20.399999999999999" x14ac:dyDescent="0.2">
      <c r="B41" s="17" t="s">
        <v>28</v>
      </c>
      <c r="C41" s="31" t="s">
        <v>75</v>
      </c>
      <c r="D41" s="32" t="s">
        <v>9</v>
      </c>
      <c r="E41" s="38"/>
      <c r="F41" s="36">
        <v>303.52</v>
      </c>
      <c r="G41" s="19">
        <f t="shared" si="0"/>
        <v>0</v>
      </c>
      <c r="H41" s="21"/>
    </row>
    <row r="42" spans="2:8" s="20" customFormat="1" ht="20.399999999999999" x14ac:dyDescent="0.2">
      <c r="B42" s="17" t="s">
        <v>29</v>
      </c>
      <c r="C42" s="31" t="s">
        <v>76</v>
      </c>
      <c r="D42" s="32" t="s">
        <v>9</v>
      </c>
      <c r="E42" s="38"/>
      <c r="F42" s="36">
        <v>123</v>
      </c>
      <c r="G42" s="19">
        <f t="shared" si="0"/>
        <v>0</v>
      </c>
      <c r="H42" s="21"/>
    </row>
    <row r="43" spans="2:8" s="20" customFormat="1" ht="10.199999999999999" x14ac:dyDescent="0.2">
      <c r="B43" s="17" t="s">
        <v>124</v>
      </c>
      <c r="C43" s="31" t="s">
        <v>125</v>
      </c>
      <c r="D43" s="32" t="s">
        <v>78</v>
      </c>
      <c r="E43" s="38"/>
      <c r="F43" s="36">
        <v>424.81</v>
      </c>
      <c r="G43" s="19">
        <f t="shared" si="0"/>
        <v>0</v>
      </c>
      <c r="H43" s="21"/>
    </row>
    <row r="44" spans="2:8" s="20" customFormat="1" ht="10.199999999999999" x14ac:dyDescent="0.2">
      <c r="B44" s="17">
        <v>3006008</v>
      </c>
      <c r="C44" s="31" t="s">
        <v>77</v>
      </c>
      <c r="D44" s="32" t="s">
        <v>78</v>
      </c>
      <c r="E44" s="38"/>
      <c r="F44" s="36">
        <v>424.81</v>
      </c>
      <c r="G44" s="19">
        <f t="shared" si="0"/>
        <v>0</v>
      </c>
      <c r="H44" s="21"/>
    </row>
    <row r="45" spans="2:8" s="20" customFormat="1" ht="10.199999999999999" x14ac:dyDescent="0.2">
      <c r="B45" s="17">
        <v>3006001</v>
      </c>
      <c r="C45" s="31" t="s">
        <v>79</v>
      </c>
      <c r="D45" s="32" t="s">
        <v>80</v>
      </c>
      <c r="E45" s="38"/>
      <c r="F45" s="36">
        <v>3275.16</v>
      </c>
      <c r="G45" s="19">
        <f t="shared" si="0"/>
        <v>0</v>
      </c>
      <c r="H45" s="21"/>
    </row>
    <row r="46" spans="2:8" s="20" customFormat="1" ht="26.25" customHeight="1" x14ac:dyDescent="0.2">
      <c r="B46" s="17" t="s">
        <v>52</v>
      </c>
      <c r="C46" s="31" t="s">
        <v>81</v>
      </c>
      <c r="D46" s="32" t="s">
        <v>10</v>
      </c>
      <c r="E46" s="38"/>
      <c r="F46" s="36">
        <v>1144.18</v>
      </c>
      <c r="G46" s="19">
        <f t="shared" si="0"/>
        <v>0</v>
      </c>
      <c r="H46" s="21"/>
    </row>
    <row r="47" spans="2:8" s="20" customFormat="1" ht="26.25" customHeight="1" x14ac:dyDescent="0.2">
      <c r="B47" s="17" t="s">
        <v>30</v>
      </c>
      <c r="C47" s="31" t="s">
        <v>82</v>
      </c>
      <c r="D47" s="32" t="s">
        <v>31</v>
      </c>
      <c r="E47" s="38"/>
      <c r="F47" s="36">
        <v>1878.99</v>
      </c>
      <c r="G47" s="19">
        <f t="shared" si="0"/>
        <v>0</v>
      </c>
      <c r="H47" s="21"/>
    </row>
    <row r="48" spans="2:8" s="20" customFormat="1" ht="10.199999999999999" x14ac:dyDescent="0.2">
      <c r="B48" s="17" t="s">
        <v>126</v>
      </c>
      <c r="C48" s="31" t="s">
        <v>127</v>
      </c>
      <c r="D48" s="32" t="s">
        <v>15</v>
      </c>
      <c r="E48" s="38"/>
      <c r="F48" s="36">
        <v>319.93</v>
      </c>
      <c r="G48" s="19">
        <f t="shared" si="0"/>
        <v>0</v>
      </c>
      <c r="H48" s="21"/>
    </row>
    <row r="49" spans="2:8" s="20" customFormat="1" ht="26.25" customHeight="1" x14ac:dyDescent="0.2">
      <c r="B49" s="17" t="s">
        <v>83</v>
      </c>
      <c r="C49" s="31" t="s">
        <v>84</v>
      </c>
      <c r="D49" s="32" t="s">
        <v>15</v>
      </c>
      <c r="E49" s="38"/>
      <c r="F49" s="36">
        <v>410.48</v>
      </c>
      <c r="G49" s="19">
        <f t="shared" si="0"/>
        <v>0</v>
      </c>
      <c r="H49" s="21"/>
    </row>
    <row r="50" spans="2:8" s="20" customFormat="1" ht="10.199999999999999" x14ac:dyDescent="0.2">
      <c r="B50" s="17" t="s">
        <v>51</v>
      </c>
      <c r="C50" s="31" t="s">
        <v>85</v>
      </c>
      <c r="D50" s="32" t="s">
        <v>15</v>
      </c>
      <c r="E50" s="38"/>
      <c r="F50" s="36">
        <v>75.75</v>
      </c>
      <c r="G50" s="19">
        <f t="shared" si="0"/>
        <v>0</v>
      </c>
      <c r="H50" s="21"/>
    </row>
    <row r="51" spans="2:8" s="20" customFormat="1" ht="20.399999999999999" x14ac:dyDescent="0.2">
      <c r="B51" s="17" t="s">
        <v>32</v>
      </c>
      <c r="C51" s="31" t="s">
        <v>86</v>
      </c>
      <c r="D51" s="32" t="s">
        <v>33</v>
      </c>
      <c r="E51" s="38"/>
      <c r="F51" s="36">
        <v>93.17</v>
      </c>
      <c r="G51" s="19">
        <f t="shared" si="0"/>
        <v>0</v>
      </c>
      <c r="H51" s="21"/>
    </row>
    <row r="52" spans="2:8" s="20" customFormat="1" ht="10.199999999999999" x14ac:dyDescent="0.2">
      <c r="B52" s="17" t="s">
        <v>128</v>
      </c>
      <c r="C52" s="31" t="s">
        <v>129</v>
      </c>
      <c r="D52" s="32" t="s">
        <v>15</v>
      </c>
      <c r="E52" s="38"/>
      <c r="F52" s="36">
        <v>5.57</v>
      </c>
      <c r="G52" s="19">
        <f t="shared" si="0"/>
        <v>0</v>
      </c>
      <c r="H52" s="21"/>
    </row>
    <row r="53" spans="2:8" s="20" customFormat="1" ht="10.199999999999999" x14ac:dyDescent="0.2">
      <c r="B53" s="17">
        <v>3008001</v>
      </c>
      <c r="C53" s="31" t="s">
        <v>87</v>
      </c>
      <c r="D53" s="32" t="s">
        <v>15</v>
      </c>
      <c r="E53" s="38"/>
      <c r="F53" s="36">
        <v>5.57</v>
      </c>
      <c r="G53" s="19">
        <f t="shared" si="0"/>
        <v>0</v>
      </c>
      <c r="H53" s="21"/>
    </row>
    <row r="54" spans="2:8" s="20" customFormat="1" ht="20.399999999999999" x14ac:dyDescent="0.2">
      <c r="B54" s="17" t="s">
        <v>34</v>
      </c>
      <c r="C54" s="31" t="s">
        <v>130</v>
      </c>
      <c r="D54" s="32" t="s">
        <v>10</v>
      </c>
      <c r="E54" s="38"/>
      <c r="F54" s="36">
        <v>1251.1600000000001</v>
      </c>
      <c r="G54" s="19">
        <f t="shared" si="0"/>
        <v>0</v>
      </c>
      <c r="H54" s="21"/>
    </row>
    <row r="55" spans="2:8" s="20" customFormat="1" ht="20.399999999999999" x14ac:dyDescent="0.2">
      <c r="B55" s="17" t="s">
        <v>48</v>
      </c>
      <c r="C55" s="70" t="s">
        <v>88</v>
      </c>
      <c r="D55" s="32" t="s">
        <v>10</v>
      </c>
      <c r="E55" s="38"/>
      <c r="F55" s="36">
        <v>2009.1</v>
      </c>
      <c r="G55" s="19">
        <f t="shared" si="0"/>
        <v>0</v>
      </c>
      <c r="H55" s="21"/>
    </row>
    <row r="56" spans="2:8" s="20" customFormat="1" ht="20.399999999999999" x14ac:dyDescent="0.2">
      <c r="B56" s="17">
        <v>3006050</v>
      </c>
      <c r="C56" s="31" t="s">
        <v>108</v>
      </c>
      <c r="D56" s="32" t="s">
        <v>14</v>
      </c>
      <c r="E56" s="38"/>
      <c r="F56" s="36">
        <v>1251.1600000000001</v>
      </c>
      <c r="G56" s="19">
        <f t="shared" si="0"/>
        <v>0</v>
      </c>
      <c r="H56" s="21"/>
    </row>
    <row r="57" spans="2:8" s="20" customFormat="1" ht="10.199999999999999" x14ac:dyDescent="0.2">
      <c r="B57" s="17" t="s">
        <v>35</v>
      </c>
      <c r="C57" s="31" t="s">
        <v>89</v>
      </c>
      <c r="D57" s="32" t="s">
        <v>14</v>
      </c>
      <c r="E57" s="38"/>
      <c r="F57" s="36">
        <v>16.05</v>
      </c>
      <c r="G57" s="19">
        <f t="shared" si="0"/>
        <v>0</v>
      </c>
      <c r="H57" s="21"/>
    </row>
    <row r="58" spans="2:8" s="20" customFormat="1" ht="10.199999999999999" x14ac:dyDescent="0.2">
      <c r="B58" s="17" t="s">
        <v>131</v>
      </c>
      <c r="C58" s="31" t="s">
        <v>132</v>
      </c>
      <c r="D58" s="32" t="s">
        <v>14</v>
      </c>
      <c r="E58" s="38"/>
      <c r="F58" s="36">
        <v>16.05</v>
      </c>
      <c r="G58" s="19">
        <f>E58*F58</f>
        <v>0</v>
      </c>
      <c r="H58" s="21"/>
    </row>
    <row r="59" spans="2:8" s="20" customFormat="1" ht="20.399999999999999" x14ac:dyDescent="0.2">
      <c r="B59" s="17" t="s">
        <v>36</v>
      </c>
      <c r="C59" s="31" t="s">
        <v>90</v>
      </c>
      <c r="D59" s="32" t="s">
        <v>9</v>
      </c>
      <c r="E59" s="38"/>
      <c r="F59" s="36">
        <v>22.17</v>
      </c>
      <c r="G59" s="19">
        <f t="shared" si="0"/>
        <v>0</v>
      </c>
      <c r="H59" s="21"/>
    </row>
    <row r="60" spans="2:8" s="20" customFormat="1" ht="20.399999999999999" x14ac:dyDescent="0.2">
      <c r="B60" s="17" t="s">
        <v>37</v>
      </c>
      <c r="C60" s="31" t="s">
        <v>91</v>
      </c>
      <c r="D60" s="32" t="s">
        <v>38</v>
      </c>
      <c r="E60" s="38"/>
      <c r="F60" s="36">
        <v>8.42</v>
      </c>
      <c r="G60" s="19">
        <f t="shared" si="0"/>
        <v>0</v>
      </c>
      <c r="H60" s="21"/>
    </row>
    <row r="61" spans="2:8" s="20" customFormat="1" ht="10.199999999999999" x14ac:dyDescent="0.2">
      <c r="B61" s="17" t="s">
        <v>53</v>
      </c>
      <c r="C61" s="31" t="s">
        <v>92</v>
      </c>
      <c r="D61" s="32" t="s">
        <v>40</v>
      </c>
      <c r="E61" s="38"/>
      <c r="F61" s="36">
        <v>438.78</v>
      </c>
      <c r="G61" s="19">
        <f t="shared" si="0"/>
        <v>0</v>
      </c>
      <c r="H61" s="21"/>
    </row>
    <row r="62" spans="2:8" s="20" customFormat="1" ht="10.199999999999999" x14ac:dyDescent="0.2">
      <c r="B62" s="17" t="s">
        <v>109</v>
      </c>
      <c r="C62" s="31" t="s">
        <v>110</v>
      </c>
      <c r="D62" s="32" t="s">
        <v>40</v>
      </c>
      <c r="E62" s="38"/>
      <c r="F62" s="36">
        <v>376.12</v>
      </c>
      <c r="G62" s="19">
        <f t="shared" si="0"/>
        <v>0</v>
      </c>
      <c r="H62" s="21"/>
    </row>
    <row r="63" spans="2:8" s="20" customFormat="1" ht="10.199999999999999" x14ac:dyDescent="0.2">
      <c r="B63" s="17" t="s">
        <v>39</v>
      </c>
      <c r="C63" s="31" t="s">
        <v>93</v>
      </c>
      <c r="D63" s="32" t="s">
        <v>40</v>
      </c>
      <c r="E63" s="38"/>
      <c r="F63" s="36">
        <v>313.42</v>
      </c>
      <c r="G63" s="19">
        <f t="shared" si="0"/>
        <v>0</v>
      </c>
      <c r="H63" s="21"/>
    </row>
    <row r="64" spans="2:8" s="20" customFormat="1" ht="10.199999999999999" x14ac:dyDescent="0.2">
      <c r="B64" s="17" t="s">
        <v>54</v>
      </c>
      <c r="C64" s="31" t="s">
        <v>94</v>
      </c>
      <c r="D64" s="32" t="s">
        <v>14</v>
      </c>
      <c r="E64" s="38"/>
      <c r="F64" s="36">
        <v>706.87</v>
      </c>
      <c r="G64" s="19">
        <f t="shared" si="0"/>
        <v>0</v>
      </c>
      <c r="H64" s="21"/>
    </row>
    <row r="65" spans="2:8" s="20" customFormat="1" ht="10.199999999999999" x14ac:dyDescent="0.2">
      <c r="B65" s="17" t="s">
        <v>111</v>
      </c>
      <c r="C65" s="31" t="s">
        <v>112</v>
      </c>
      <c r="D65" s="32" t="s">
        <v>14</v>
      </c>
      <c r="E65" s="38"/>
      <c r="F65" s="36">
        <v>299.91000000000003</v>
      </c>
      <c r="G65" s="19">
        <f t="shared" si="0"/>
        <v>0</v>
      </c>
      <c r="H65" s="21"/>
    </row>
    <row r="66" spans="2:8" s="20" customFormat="1" ht="10.199999999999999" x14ac:dyDescent="0.2">
      <c r="B66" s="17" t="s">
        <v>49</v>
      </c>
      <c r="C66" s="31" t="s">
        <v>95</v>
      </c>
      <c r="D66" s="32" t="s">
        <v>14</v>
      </c>
      <c r="E66" s="38"/>
      <c r="F66" s="36">
        <v>141.44</v>
      </c>
      <c r="G66" s="19">
        <f t="shared" si="0"/>
        <v>0</v>
      </c>
      <c r="H66" s="21"/>
    </row>
    <row r="67" spans="2:8" s="20" customFormat="1" ht="87.75" customHeight="1" x14ac:dyDescent="0.2">
      <c r="B67" s="17">
        <v>3006012</v>
      </c>
      <c r="C67" s="31" t="s">
        <v>20</v>
      </c>
      <c r="D67" s="32" t="s">
        <v>17</v>
      </c>
      <c r="E67" s="38"/>
      <c r="F67" s="36">
        <v>1854.19</v>
      </c>
      <c r="G67" s="19">
        <f>+E67*F67</f>
        <v>0</v>
      </c>
      <c r="H67" s="21"/>
    </row>
    <row r="68" spans="2:8" s="20" customFormat="1" ht="81.599999999999994" x14ac:dyDescent="0.2">
      <c r="B68" s="17">
        <v>3006013</v>
      </c>
      <c r="C68" s="31" t="s">
        <v>21</v>
      </c>
      <c r="D68" s="32" t="s">
        <v>17</v>
      </c>
      <c r="E68" s="38"/>
      <c r="F68" s="36">
        <v>2537.5</v>
      </c>
      <c r="G68" s="19">
        <f t="shared" si="0"/>
        <v>0</v>
      </c>
      <c r="H68" s="21"/>
    </row>
    <row r="69" spans="2:8" s="20" customFormat="1" ht="51" x14ac:dyDescent="0.2">
      <c r="B69" s="17">
        <v>3006031</v>
      </c>
      <c r="C69" s="31" t="s">
        <v>22</v>
      </c>
      <c r="D69" s="32" t="s">
        <v>10</v>
      </c>
      <c r="E69" s="38"/>
      <c r="F69" s="36">
        <v>1026.3900000000001</v>
      </c>
      <c r="G69" s="19">
        <f t="shared" si="0"/>
        <v>0</v>
      </c>
      <c r="H69" s="21"/>
    </row>
    <row r="70" spans="2:8" s="20" customFormat="1" ht="20.399999999999999" x14ac:dyDescent="0.2">
      <c r="B70" s="17" t="s">
        <v>120</v>
      </c>
      <c r="C70" s="31" t="s">
        <v>121</v>
      </c>
      <c r="D70" s="32" t="s">
        <v>18</v>
      </c>
      <c r="E70" s="38"/>
      <c r="F70" s="36">
        <v>7081.01</v>
      </c>
      <c r="G70" s="19">
        <f t="shared" si="0"/>
        <v>0</v>
      </c>
      <c r="H70" s="21"/>
    </row>
    <row r="71" spans="2:8" s="20" customFormat="1" ht="20.399999999999999" x14ac:dyDescent="0.2">
      <c r="B71" s="17" t="s">
        <v>122</v>
      </c>
      <c r="C71" s="31" t="s">
        <v>123</v>
      </c>
      <c r="D71" s="32" t="s">
        <v>18</v>
      </c>
      <c r="E71" s="38"/>
      <c r="F71" s="36">
        <v>8055.12</v>
      </c>
      <c r="G71" s="19">
        <f t="shared" si="0"/>
        <v>0</v>
      </c>
      <c r="H71" s="21"/>
    </row>
    <row r="72" spans="2:8" s="20" customFormat="1" ht="20.399999999999999" x14ac:dyDescent="0.2">
      <c r="B72" s="17">
        <v>3006105</v>
      </c>
      <c r="C72" s="31" t="s">
        <v>101</v>
      </c>
      <c r="D72" s="32" t="s">
        <v>18</v>
      </c>
      <c r="E72" s="38"/>
      <c r="F72" s="36">
        <v>5222.29</v>
      </c>
      <c r="G72" s="19">
        <f t="shared" si="0"/>
        <v>0</v>
      </c>
      <c r="H72" s="21"/>
    </row>
    <row r="73" spans="2:8" s="20" customFormat="1" ht="20.399999999999999" x14ac:dyDescent="0.2">
      <c r="B73" s="17">
        <v>3006108</v>
      </c>
      <c r="C73" s="31" t="s">
        <v>102</v>
      </c>
      <c r="D73" s="32" t="s">
        <v>18</v>
      </c>
      <c r="E73" s="38"/>
      <c r="F73" s="36">
        <v>7081.01</v>
      </c>
      <c r="G73" s="19">
        <f t="shared" si="0"/>
        <v>0</v>
      </c>
      <c r="H73" s="21"/>
    </row>
    <row r="74" spans="2:8" s="20" customFormat="1" ht="20.399999999999999" x14ac:dyDescent="0.2">
      <c r="B74" s="17">
        <v>3006111</v>
      </c>
      <c r="C74" s="31" t="s">
        <v>103</v>
      </c>
      <c r="D74" s="32" t="s">
        <v>18</v>
      </c>
      <c r="E74" s="38"/>
      <c r="F74" s="36">
        <v>8554.33</v>
      </c>
      <c r="G74" s="19">
        <f t="shared" si="0"/>
        <v>0</v>
      </c>
      <c r="H74" s="21"/>
    </row>
    <row r="75" spans="2:8" s="20" customFormat="1" ht="20.399999999999999" x14ac:dyDescent="0.2">
      <c r="B75" s="17">
        <v>3006114</v>
      </c>
      <c r="C75" s="31" t="s">
        <v>104</v>
      </c>
      <c r="D75" s="32" t="s">
        <v>18</v>
      </c>
      <c r="E75" s="38"/>
      <c r="F75" s="36">
        <v>10199.23</v>
      </c>
      <c r="G75" s="19">
        <f t="shared" si="0"/>
        <v>0</v>
      </c>
      <c r="H75" s="21"/>
    </row>
    <row r="76" spans="2:8" s="20" customFormat="1" ht="20.399999999999999" x14ac:dyDescent="0.2">
      <c r="B76" s="17">
        <v>3006116</v>
      </c>
      <c r="C76" s="31" t="s">
        <v>105</v>
      </c>
      <c r="D76" s="32" t="s">
        <v>18</v>
      </c>
      <c r="E76" s="38"/>
      <c r="F76" s="36">
        <v>11279.87</v>
      </c>
      <c r="G76" s="19">
        <f t="shared" si="0"/>
        <v>0</v>
      </c>
      <c r="H76" s="21"/>
    </row>
    <row r="77" spans="2:8" s="20" customFormat="1" ht="20.399999999999999" x14ac:dyDescent="0.2">
      <c r="B77" s="17">
        <v>3006117</v>
      </c>
      <c r="C77" s="31" t="s">
        <v>106</v>
      </c>
      <c r="D77" s="32" t="s">
        <v>18</v>
      </c>
      <c r="E77" s="38"/>
      <c r="F77" s="36">
        <v>11934.62</v>
      </c>
      <c r="G77" s="19">
        <f t="shared" si="0"/>
        <v>0</v>
      </c>
      <c r="H77" s="21"/>
    </row>
    <row r="78" spans="2:8" s="20" customFormat="1" ht="20.399999999999999" x14ac:dyDescent="0.2">
      <c r="B78" s="17">
        <v>3006119</v>
      </c>
      <c r="C78" s="31" t="s">
        <v>107</v>
      </c>
      <c r="D78" s="32" t="s">
        <v>78</v>
      </c>
      <c r="E78" s="38"/>
      <c r="F78" s="36">
        <v>12928.91</v>
      </c>
      <c r="G78" s="19">
        <f t="shared" si="0"/>
        <v>0</v>
      </c>
      <c r="H78" s="21"/>
    </row>
    <row r="79" spans="2:8" s="20" customFormat="1" ht="10.199999999999999" x14ac:dyDescent="0.2">
      <c r="B79" s="17"/>
      <c r="C79" s="31"/>
      <c r="D79" s="32"/>
      <c r="E79" s="37"/>
      <c r="F79" s="33"/>
      <c r="G79" s="66">
        <f>SUM(G11:G78)</f>
        <v>0</v>
      </c>
      <c r="H79" s="21"/>
    </row>
    <row r="80" spans="2:8" s="20" customFormat="1" ht="10.199999999999999" hidden="1" x14ac:dyDescent="0.2">
      <c r="B80" s="17"/>
      <c r="C80" s="31"/>
      <c r="D80" s="14"/>
      <c r="E80" s="15"/>
      <c r="F80" s="16"/>
      <c r="G80" s="16"/>
      <c r="H80" s="21"/>
    </row>
    <row r="81" spans="2:22" s="20" customFormat="1" ht="10.199999999999999" hidden="1" x14ac:dyDescent="0.2">
      <c r="B81" s="17"/>
      <c r="C81" s="31"/>
      <c r="D81" s="18" t="s">
        <v>15</v>
      </c>
      <c r="E81" s="68"/>
      <c r="F81" s="36">
        <v>114.3</v>
      </c>
      <c r="G81" s="64">
        <f t="shared" ref="G81:G87" si="1">E81*F81</f>
        <v>0</v>
      </c>
      <c r="H81" s="21"/>
    </row>
    <row r="82" spans="2:22" s="20" customFormat="1" ht="10.199999999999999" hidden="1" x14ac:dyDescent="0.2">
      <c r="B82" s="17"/>
      <c r="C82" s="31"/>
      <c r="D82" s="18" t="s">
        <v>9</v>
      </c>
      <c r="E82" s="68"/>
      <c r="F82" s="36">
        <v>54.19</v>
      </c>
      <c r="G82" s="64">
        <f t="shared" si="1"/>
        <v>0</v>
      </c>
      <c r="H82" s="21"/>
    </row>
    <row r="83" spans="2:22" s="20" customFormat="1" ht="10.199999999999999" hidden="1" x14ac:dyDescent="0.2">
      <c r="B83" s="17"/>
      <c r="C83" s="31"/>
      <c r="D83" s="18" t="s">
        <v>9</v>
      </c>
      <c r="E83" s="68"/>
      <c r="F83" s="36">
        <v>2122.58</v>
      </c>
      <c r="G83" s="64">
        <f t="shared" si="1"/>
        <v>0</v>
      </c>
      <c r="H83" s="21"/>
    </row>
    <row r="84" spans="2:22" s="20" customFormat="1" ht="10.199999999999999" hidden="1" x14ac:dyDescent="0.2">
      <c r="B84" s="17"/>
      <c r="C84" s="31"/>
      <c r="D84" s="18" t="s">
        <v>9</v>
      </c>
      <c r="E84" s="68"/>
      <c r="F84" s="36">
        <v>2476.89</v>
      </c>
      <c r="G84" s="64">
        <f t="shared" si="1"/>
        <v>0</v>
      </c>
      <c r="H84" s="21"/>
    </row>
    <row r="85" spans="2:22" s="20" customFormat="1" ht="10.199999999999999" hidden="1" x14ac:dyDescent="0.2">
      <c r="B85" s="17"/>
      <c r="C85" s="31"/>
      <c r="D85" s="18" t="s">
        <v>24</v>
      </c>
      <c r="E85" s="68"/>
      <c r="F85" s="36">
        <v>26.65</v>
      </c>
      <c r="G85" s="64">
        <f t="shared" si="1"/>
        <v>0</v>
      </c>
      <c r="H85" s="21"/>
    </row>
    <row r="86" spans="2:22" s="20" customFormat="1" ht="10.199999999999999" hidden="1" x14ac:dyDescent="0.2">
      <c r="B86" s="17"/>
      <c r="C86" s="31"/>
      <c r="D86" s="18" t="s">
        <v>24</v>
      </c>
      <c r="E86" s="68"/>
      <c r="F86" s="36">
        <v>26.65</v>
      </c>
      <c r="G86" s="64">
        <f t="shared" si="1"/>
        <v>0</v>
      </c>
      <c r="H86" s="21"/>
    </row>
    <row r="87" spans="2:22" s="20" customFormat="1" ht="10.199999999999999" hidden="1" x14ac:dyDescent="0.2">
      <c r="B87" s="17"/>
      <c r="C87" s="31"/>
      <c r="D87" s="18" t="s">
        <v>10</v>
      </c>
      <c r="E87" s="68"/>
      <c r="F87" s="36">
        <v>1951.04</v>
      </c>
      <c r="G87" s="64">
        <f t="shared" si="1"/>
        <v>0</v>
      </c>
      <c r="H87" s="21"/>
    </row>
    <row r="88" spans="2:22" s="20" customFormat="1" ht="10.199999999999999" hidden="1" x14ac:dyDescent="0.2">
      <c r="B88" s="17"/>
      <c r="C88" s="31"/>
      <c r="D88" s="18"/>
      <c r="E88" s="22"/>
      <c r="F88" s="19"/>
      <c r="G88" s="64">
        <f>SUM(G81:G87)</f>
        <v>0</v>
      </c>
      <c r="H88" s="21"/>
    </row>
    <row r="89" spans="2:22" s="25" customFormat="1" ht="10.199999999999999" x14ac:dyDescent="0.2">
      <c r="B89" s="71"/>
      <c r="C89" s="72"/>
      <c r="D89" s="29"/>
      <c r="E89" s="24"/>
      <c r="F89" s="69"/>
      <c r="G89" s="69"/>
      <c r="H89" s="27"/>
      <c r="I89" s="23"/>
      <c r="J89" s="23"/>
      <c r="K89" s="23"/>
      <c r="L89" s="23"/>
      <c r="M89" s="23"/>
      <c r="N89" s="23"/>
      <c r="O89" s="23"/>
      <c r="P89" s="23"/>
      <c r="Q89" s="23"/>
      <c r="R89" s="23"/>
      <c r="S89" s="23"/>
      <c r="T89" s="23"/>
      <c r="U89" s="23"/>
      <c r="V89" s="23"/>
    </row>
    <row r="90" spans="2:22" s="23" customFormat="1" ht="14.25" customHeight="1" x14ac:dyDescent="0.2">
      <c r="B90" s="25"/>
      <c r="C90" s="61"/>
      <c r="D90" s="25"/>
      <c r="E90" s="26"/>
      <c r="F90" s="27" t="s">
        <v>11</v>
      </c>
      <c r="G90" s="27" t="e">
        <f>#REF!+#REF!+#REF!+#REF!+#REF!+#REF!+#REF!+#REF!+#REF!</f>
        <v>#REF!</v>
      </c>
    </row>
    <row r="91" spans="2:22" s="23" customFormat="1" ht="13.5" customHeight="1" x14ac:dyDescent="0.2">
      <c r="B91" s="25"/>
      <c r="C91" s="61"/>
      <c r="D91" s="25"/>
      <c r="E91" s="26"/>
      <c r="F91" s="27" t="s">
        <v>12</v>
      </c>
      <c r="G91" s="27" t="e">
        <f>G90*0.16</f>
        <v>#REF!</v>
      </c>
      <c r="H91" s="29"/>
    </row>
    <row r="92" spans="2:22" ht="13.5" customHeight="1" x14ac:dyDescent="0.25">
      <c r="B92" s="25"/>
      <c r="C92" s="61"/>
      <c r="D92" s="25"/>
      <c r="E92" s="26"/>
      <c r="F92" s="28" t="s">
        <v>13</v>
      </c>
      <c r="G92" s="28" t="e">
        <f>SUM(G90:G91)</f>
        <v>#REF!</v>
      </c>
    </row>
    <row r="93" spans="2:22" x14ac:dyDescent="0.25">
      <c r="B93" s="55"/>
      <c r="C93" s="62"/>
      <c r="D93" s="55"/>
      <c r="E93" s="55"/>
      <c r="F93" s="55"/>
      <c r="G93" s="55"/>
      <c r="J93" s="73"/>
    </row>
    <row r="94" spans="2:22" ht="13.8" thickBot="1" x14ac:dyDescent="0.3">
      <c r="B94" s="55"/>
      <c r="C94" s="62"/>
      <c r="D94" s="55"/>
      <c r="E94" s="55"/>
      <c r="F94" s="55"/>
      <c r="G94" s="55"/>
    </row>
    <row r="95" spans="2:22" ht="13.8" thickBot="1" x14ac:dyDescent="0.3">
      <c r="B95" s="23"/>
      <c r="C95" s="60"/>
      <c r="D95" s="23"/>
      <c r="E95" s="24"/>
      <c r="F95" s="23"/>
      <c r="G95" s="74">
        <v>1507645.93</v>
      </c>
    </row>
    <row r="96" spans="2:22" x14ac:dyDescent="0.25">
      <c r="B96" s="29"/>
      <c r="D96" s="29"/>
      <c r="E96" s="30"/>
      <c r="F96" s="29"/>
      <c r="G96" s="29"/>
    </row>
    <row r="97" spans="3:8" x14ac:dyDescent="0.25">
      <c r="G97" s="12"/>
    </row>
    <row r="99" spans="3:8" x14ac:dyDescent="0.25">
      <c r="F99" s="12"/>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900"/>
  <sheetViews>
    <sheetView tabSelected="1" view="pageBreakPreview" topLeftCell="A886" zoomScale="110" zoomScaleNormal="100" zoomScaleSheetLayoutView="110" workbookViewId="0">
      <selection activeCell="D880" sqref="D880"/>
    </sheetView>
  </sheetViews>
  <sheetFormatPr baseColWidth="10" defaultColWidth="9.109375" defaultRowHeight="13.2" x14ac:dyDescent="0.25"/>
  <cols>
    <col min="1" max="1" width="3.5546875" customWidth="1"/>
    <col min="2" max="2" width="1.109375" customWidth="1"/>
    <col min="3" max="3" width="12.44140625" style="1" customWidth="1"/>
    <col min="4" max="4" width="58.6640625" style="7" customWidth="1"/>
    <col min="5" max="5" width="6.6640625" style="1" customWidth="1"/>
    <col min="6" max="6" width="8.33203125" style="5" customWidth="1"/>
    <col min="7" max="7" width="9.5546875" style="1" customWidth="1"/>
    <col min="8" max="8" width="11.6640625" style="1" customWidth="1"/>
    <col min="9" max="9" width="7.88671875" style="1" customWidth="1"/>
    <col min="10" max="10" width="0.5546875" style="1" hidden="1" customWidth="1"/>
    <col min="11" max="11" width="0.6640625" customWidth="1"/>
  </cols>
  <sheetData>
    <row r="1" spans="1:10" ht="15.6" x14ac:dyDescent="0.3">
      <c r="C1" s="128" t="s">
        <v>139</v>
      </c>
      <c r="D1" s="128"/>
      <c r="E1" s="128"/>
      <c r="F1" s="128"/>
      <c r="G1" s="128"/>
      <c r="H1" s="128"/>
      <c r="I1" s="128"/>
    </row>
    <row r="2" spans="1:10" s="40" customFormat="1" ht="15" customHeight="1" x14ac:dyDescent="0.25">
      <c r="C2" s="122" t="s">
        <v>1</v>
      </c>
      <c r="D2" s="122"/>
      <c r="E2" s="122"/>
      <c r="F2" s="122"/>
      <c r="G2" s="122"/>
      <c r="H2" s="122"/>
      <c r="I2" s="122"/>
      <c r="J2" s="67"/>
    </row>
    <row r="3" spans="1:10" s="40" customFormat="1" ht="15" customHeight="1" x14ac:dyDescent="0.25">
      <c r="C3" s="123" t="s">
        <v>23</v>
      </c>
      <c r="D3" s="123"/>
      <c r="E3" s="123"/>
      <c r="F3" s="123"/>
      <c r="G3" s="123"/>
      <c r="H3" s="123"/>
      <c r="I3" s="123"/>
      <c r="J3" s="3"/>
    </row>
    <row r="4" spans="1:10" s="40" customFormat="1" ht="23.4" customHeight="1" x14ac:dyDescent="0.25">
      <c r="C4" s="132" t="s">
        <v>995</v>
      </c>
      <c r="D4" s="133" t="s">
        <v>1001</v>
      </c>
      <c r="E4" s="67"/>
      <c r="F4" s="67"/>
      <c r="G4" s="67"/>
      <c r="H4" s="67"/>
      <c r="I4" s="134" t="s">
        <v>996</v>
      </c>
      <c r="J4" s="3"/>
    </row>
    <row r="5" spans="1:10" s="40" customFormat="1" ht="15" customHeight="1" x14ac:dyDescent="0.25">
      <c r="C5" s="67"/>
      <c r="D5" s="67"/>
      <c r="E5" s="67"/>
      <c r="F5" s="67"/>
      <c r="G5" s="67"/>
      <c r="H5" s="67"/>
      <c r="I5" s="67"/>
      <c r="J5" s="3"/>
    </row>
    <row r="6" spans="1:10" s="40" customFormat="1" ht="15" customHeight="1" x14ac:dyDescent="0.25">
      <c r="C6" s="135" t="s">
        <v>997</v>
      </c>
      <c r="D6" s="139" t="s">
        <v>1002</v>
      </c>
      <c r="E6" s="139"/>
      <c r="F6" s="139"/>
      <c r="G6" s="139"/>
      <c r="H6" s="136"/>
      <c r="I6" s="137" t="s">
        <v>998</v>
      </c>
      <c r="J6" s="3"/>
    </row>
    <row r="7" spans="1:10" s="40" customFormat="1" ht="15" customHeight="1" x14ac:dyDescent="0.25">
      <c r="C7" s="135"/>
      <c r="D7" s="139"/>
      <c r="E7" s="139"/>
      <c r="F7" s="139"/>
      <c r="G7" s="139"/>
      <c r="H7" s="136"/>
      <c r="I7" s="137" t="s">
        <v>999</v>
      </c>
      <c r="J7" s="3"/>
    </row>
    <row r="8" spans="1:10" ht="14.4" thickBot="1" x14ac:dyDescent="0.3">
      <c r="C8" s="135"/>
      <c r="D8" s="140"/>
      <c r="E8" s="140"/>
      <c r="F8" s="140"/>
      <c r="G8" s="140"/>
      <c r="H8" s="136"/>
      <c r="I8" s="137" t="s">
        <v>1000</v>
      </c>
      <c r="J8" s="8"/>
    </row>
    <row r="9" spans="1:10" s="46" customFormat="1" ht="13.8" thickTop="1" x14ac:dyDescent="0.25">
      <c r="C9" s="125" t="s">
        <v>2</v>
      </c>
      <c r="D9" s="126"/>
      <c r="E9" s="126"/>
      <c r="F9" s="126"/>
      <c r="G9" s="126"/>
      <c r="H9" s="129"/>
      <c r="I9" s="127"/>
      <c r="J9" s="47"/>
    </row>
    <row r="10" spans="1:10" s="46" customFormat="1" ht="13.8" thickBot="1" x14ac:dyDescent="0.3">
      <c r="C10" s="49" t="s">
        <v>3</v>
      </c>
      <c r="D10" s="50" t="s">
        <v>4</v>
      </c>
      <c r="E10" s="51" t="s">
        <v>5</v>
      </c>
      <c r="F10" s="52" t="s">
        <v>6</v>
      </c>
      <c r="G10" s="51" t="s">
        <v>7</v>
      </c>
      <c r="H10" s="130" t="s">
        <v>994</v>
      </c>
      <c r="I10" s="53" t="s">
        <v>8</v>
      </c>
      <c r="J10" s="47"/>
    </row>
    <row r="11" spans="1:10" ht="3.9" customHeight="1" thickTop="1" thickBot="1" x14ac:dyDescent="0.3">
      <c r="C11"/>
      <c r="D11" s="60"/>
      <c r="E11"/>
      <c r="F11" s="43"/>
      <c r="G11"/>
      <c r="H11"/>
      <c r="I11"/>
      <c r="J11" s="8"/>
    </row>
    <row r="12" spans="1:10" ht="39" customHeight="1" thickTop="1" x14ac:dyDescent="0.25">
      <c r="C12" s="95" t="s">
        <v>140</v>
      </c>
      <c r="D12" s="94" t="s">
        <v>165</v>
      </c>
      <c r="E12" s="44"/>
      <c r="F12" s="45"/>
      <c r="G12" s="9"/>
      <c r="H12" s="9"/>
      <c r="I12" s="9"/>
      <c r="J12" s="8"/>
    </row>
    <row r="13" spans="1:10" s="10" customFormat="1" x14ac:dyDescent="0.25">
      <c r="C13" s="106" t="s">
        <v>141</v>
      </c>
      <c r="D13" s="107" t="s">
        <v>257</v>
      </c>
      <c r="E13" s="108"/>
      <c r="F13" s="108"/>
      <c r="G13" s="108"/>
      <c r="H13" s="108"/>
      <c r="I13" s="108"/>
      <c r="J13" s="11"/>
    </row>
    <row r="14" spans="1:10" s="10" customFormat="1" x14ac:dyDescent="0.25">
      <c r="C14" s="110" t="s">
        <v>144</v>
      </c>
      <c r="D14" s="111" t="s">
        <v>145</v>
      </c>
      <c r="E14" s="112"/>
      <c r="F14" s="112"/>
      <c r="G14" s="112"/>
      <c r="H14" s="112"/>
      <c r="I14" s="112"/>
      <c r="J14" s="11"/>
    </row>
    <row r="15" spans="1:10" s="79" customFormat="1" ht="39" customHeight="1" x14ac:dyDescent="0.25">
      <c r="A15" s="10"/>
      <c r="B15" s="10"/>
      <c r="C15" s="80">
        <v>3000050</v>
      </c>
      <c r="D15" s="100" t="s">
        <v>1003</v>
      </c>
      <c r="E15" s="101" t="s">
        <v>15</v>
      </c>
      <c r="F15" s="102">
        <v>4810.2</v>
      </c>
      <c r="G15" s="103"/>
      <c r="H15" s="103"/>
      <c r="I15" s="104"/>
      <c r="J15" s="11"/>
    </row>
    <row r="16" spans="1:10" s="79" customFormat="1" ht="28.8" x14ac:dyDescent="0.25">
      <c r="A16" s="10"/>
      <c r="B16" s="10"/>
      <c r="C16" s="80" t="s">
        <v>258</v>
      </c>
      <c r="D16" s="100" t="s">
        <v>1004</v>
      </c>
      <c r="E16" s="101" t="s">
        <v>15</v>
      </c>
      <c r="F16" s="102">
        <v>4810.2</v>
      </c>
      <c r="G16" s="103"/>
      <c r="H16" s="103"/>
      <c r="I16" s="104"/>
      <c r="J16" s="11"/>
    </row>
    <row r="17" spans="1:10" s="79" customFormat="1" ht="42" customHeight="1" x14ac:dyDescent="0.25">
      <c r="A17" s="10"/>
      <c r="B17" s="10"/>
      <c r="C17" s="80" t="s">
        <v>259</v>
      </c>
      <c r="D17" s="100" t="s">
        <v>1005</v>
      </c>
      <c r="E17" s="101" t="s">
        <v>15</v>
      </c>
      <c r="F17" s="102">
        <v>4810.2</v>
      </c>
      <c r="G17" s="103"/>
      <c r="H17" s="103"/>
      <c r="I17" s="104"/>
      <c r="J17" s="11"/>
    </row>
    <row r="18" spans="1:10" s="79" customFormat="1" x14ac:dyDescent="0.25">
      <c r="B18" s="10"/>
      <c r="C18" s="31"/>
      <c r="D18" s="31" t="s">
        <v>19</v>
      </c>
      <c r="E18" s="32"/>
      <c r="F18" s="37"/>
      <c r="G18" s="75"/>
      <c r="H18" s="93"/>
      <c r="I18" s="105"/>
      <c r="J18" s="11"/>
    </row>
    <row r="19" spans="1:10" s="79" customFormat="1" x14ac:dyDescent="0.25">
      <c r="B19" s="10"/>
      <c r="C19" s="110" t="s">
        <v>146</v>
      </c>
      <c r="D19" s="111" t="s">
        <v>260</v>
      </c>
      <c r="E19" s="112"/>
      <c r="F19" s="112"/>
      <c r="G19" s="112"/>
      <c r="H19" s="112"/>
      <c r="I19" s="112"/>
      <c r="J19" s="11"/>
    </row>
    <row r="20" spans="1:10" s="79" customFormat="1" ht="52.2" customHeight="1" x14ac:dyDescent="0.2">
      <c r="C20" s="80">
        <v>4001051</v>
      </c>
      <c r="D20" s="100" t="s">
        <v>1006</v>
      </c>
      <c r="E20" s="101" t="s">
        <v>15</v>
      </c>
      <c r="F20" s="102">
        <v>1822.99</v>
      </c>
      <c r="G20" s="103"/>
      <c r="H20" s="103"/>
      <c r="I20" s="104"/>
      <c r="J20" s="11"/>
    </row>
    <row r="21" spans="1:10" s="79" customFormat="1" ht="21.6" customHeight="1" x14ac:dyDescent="0.2">
      <c r="C21" s="80">
        <v>3002001</v>
      </c>
      <c r="D21" s="100" t="s">
        <v>1007</v>
      </c>
      <c r="E21" s="101" t="s">
        <v>9</v>
      </c>
      <c r="F21" s="102">
        <v>12.99</v>
      </c>
      <c r="G21" s="103"/>
      <c r="H21" s="103"/>
      <c r="I21" s="104"/>
      <c r="J21" s="11"/>
    </row>
    <row r="22" spans="1:10" s="79" customFormat="1" ht="22.2" customHeight="1" x14ac:dyDescent="0.2">
      <c r="C22" s="80">
        <v>3002000</v>
      </c>
      <c r="D22" s="100" t="s">
        <v>1008</v>
      </c>
      <c r="E22" s="101" t="s">
        <v>9</v>
      </c>
      <c r="F22" s="102">
        <v>5.57</v>
      </c>
      <c r="G22" s="103"/>
      <c r="H22" s="103"/>
      <c r="I22" s="104"/>
      <c r="J22" s="11"/>
    </row>
    <row r="23" spans="1:10" s="79" customFormat="1" ht="31.2" customHeight="1" x14ac:dyDescent="0.2">
      <c r="C23" s="80">
        <v>3002002</v>
      </c>
      <c r="D23" s="100" t="s">
        <v>1009</v>
      </c>
      <c r="E23" s="101" t="s">
        <v>9</v>
      </c>
      <c r="F23" s="102">
        <v>18.559999999999999</v>
      </c>
      <c r="G23" s="103"/>
      <c r="H23" s="103"/>
      <c r="I23" s="104"/>
      <c r="J23" s="11"/>
    </row>
    <row r="24" spans="1:10" s="79" customFormat="1" ht="49.8" customHeight="1" x14ac:dyDescent="0.2">
      <c r="C24" s="80" t="s">
        <v>263</v>
      </c>
      <c r="D24" s="100" t="s">
        <v>1010</v>
      </c>
      <c r="E24" s="101" t="s">
        <v>9</v>
      </c>
      <c r="F24" s="102">
        <v>1662.69</v>
      </c>
      <c r="G24" s="103"/>
      <c r="H24" s="103"/>
      <c r="I24" s="104"/>
      <c r="J24" s="11"/>
    </row>
    <row r="25" spans="1:10" s="79" customFormat="1" ht="10.199999999999999" x14ac:dyDescent="0.2">
      <c r="C25" s="80"/>
      <c r="D25" s="81"/>
      <c r="E25" s="82"/>
      <c r="F25" s="83"/>
      <c r="G25" s="84"/>
      <c r="H25" s="84"/>
      <c r="I25" s="105"/>
      <c r="J25" s="11"/>
    </row>
    <row r="26" spans="1:10" s="10" customFormat="1" x14ac:dyDescent="0.25">
      <c r="C26" s="106" t="s">
        <v>142</v>
      </c>
      <c r="D26" s="107" t="s">
        <v>167</v>
      </c>
      <c r="E26" s="108"/>
      <c r="F26" s="108"/>
      <c r="G26" s="108"/>
      <c r="H26" s="108"/>
      <c r="I26" s="108"/>
      <c r="J26" s="11"/>
    </row>
    <row r="27" spans="1:10" s="79" customFormat="1" x14ac:dyDescent="0.25">
      <c r="B27" s="10"/>
      <c r="C27" s="110" t="s">
        <v>147</v>
      </c>
      <c r="D27" s="111" t="s">
        <v>145</v>
      </c>
      <c r="E27" s="112"/>
      <c r="F27" s="112"/>
      <c r="G27" s="112"/>
      <c r="H27" s="112"/>
      <c r="I27" s="112"/>
      <c r="J27" s="11"/>
    </row>
    <row r="28" spans="1:10" s="79" customFormat="1" ht="51.6" customHeight="1" x14ac:dyDescent="0.2">
      <c r="C28" s="80">
        <v>4001051</v>
      </c>
      <c r="D28" s="100" t="s">
        <v>1006</v>
      </c>
      <c r="E28" s="101" t="s">
        <v>15</v>
      </c>
      <c r="F28" s="102">
        <v>716.67</v>
      </c>
      <c r="G28" s="103"/>
      <c r="H28" s="103"/>
      <c r="I28" s="104"/>
      <c r="J28" s="11"/>
    </row>
    <row r="29" spans="1:10" s="79" customFormat="1" ht="10.199999999999999" x14ac:dyDescent="0.2">
      <c r="C29" s="80"/>
      <c r="D29" s="81"/>
      <c r="E29" s="82"/>
      <c r="F29" s="83"/>
      <c r="G29" s="84"/>
      <c r="H29" s="84"/>
      <c r="I29" s="105"/>
      <c r="J29" s="11"/>
    </row>
    <row r="30" spans="1:10" s="79" customFormat="1" x14ac:dyDescent="0.25">
      <c r="B30" s="10"/>
      <c r="C30" s="110" t="s">
        <v>148</v>
      </c>
      <c r="D30" s="111" t="s">
        <v>169</v>
      </c>
      <c r="E30" s="112"/>
      <c r="F30" s="112"/>
      <c r="G30" s="112"/>
      <c r="H30" s="112"/>
      <c r="I30" s="112"/>
      <c r="J30" s="11"/>
    </row>
    <row r="31" spans="1:10" s="79" customFormat="1" ht="54" customHeight="1" x14ac:dyDescent="0.2">
      <c r="C31" s="80">
        <v>3002070</v>
      </c>
      <c r="D31" s="100" t="s">
        <v>1011</v>
      </c>
      <c r="E31" s="101" t="s">
        <v>9</v>
      </c>
      <c r="F31" s="102">
        <v>38.340000000000003</v>
      </c>
      <c r="G31" s="103"/>
      <c r="H31" s="103"/>
      <c r="I31" s="104"/>
      <c r="J31" s="11"/>
    </row>
    <row r="32" spans="1:10" s="79" customFormat="1" ht="42.6" customHeight="1" x14ac:dyDescent="0.2">
      <c r="C32" s="80">
        <v>3001075</v>
      </c>
      <c r="D32" s="100" t="s">
        <v>265</v>
      </c>
      <c r="E32" s="101" t="s">
        <v>15</v>
      </c>
      <c r="F32" s="102">
        <v>99.36</v>
      </c>
      <c r="G32" s="103"/>
      <c r="H32" s="103"/>
      <c r="I32" s="104"/>
      <c r="J32" s="11"/>
    </row>
    <row r="33" spans="2:10" s="79" customFormat="1" ht="28.8" x14ac:dyDescent="0.2">
      <c r="C33" s="80" t="s">
        <v>266</v>
      </c>
      <c r="D33" s="100" t="s">
        <v>267</v>
      </c>
      <c r="E33" s="101" t="s">
        <v>15</v>
      </c>
      <c r="F33" s="102">
        <v>906.43</v>
      </c>
      <c r="G33" s="103"/>
      <c r="H33" s="103"/>
      <c r="I33" s="104"/>
      <c r="J33" s="11"/>
    </row>
    <row r="34" spans="2:10" s="79" customFormat="1" ht="38.4" x14ac:dyDescent="0.2">
      <c r="C34" s="80">
        <v>4002003</v>
      </c>
      <c r="D34" s="100" t="s">
        <v>171</v>
      </c>
      <c r="E34" s="101" t="s">
        <v>15</v>
      </c>
      <c r="F34" s="102">
        <v>20.16</v>
      </c>
      <c r="G34" s="103"/>
      <c r="H34" s="103"/>
      <c r="I34" s="104"/>
      <c r="J34" s="11"/>
    </row>
    <row r="35" spans="2:10" s="79" customFormat="1" ht="57.6" x14ac:dyDescent="0.2">
      <c r="C35" s="80">
        <v>4002109</v>
      </c>
      <c r="D35" s="100" t="s">
        <v>172</v>
      </c>
      <c r="E35" s="101" t="s">
        <v>10</v>
      </c>
      <c r="F35" s="102">
        <v>14</v>
      </c>
      <c r="G35" s="103"/>
      <c r="H35" s="103"/>
      <c r="I35" s="104"/>
      <c r="J35" s="11"/>
    </row>
    <row r="36" spans="2:10" s="79" customFormat="1" ht="48" x14ac:dyDescent="0.2">
      <c r="C36" s="80">
        <v>4002130</v>
      </c>
      <c r="D36" s="100" t="s">
        <v>173</v>
      </c>
      <c r="E36" s="101" t="s">
        <v>16</v>
      </c>
      <c r="F36" s="102">
        <v>419.69</v>
      </c>
      <c r="G36" s="103"/>
      <c r="H36" s="103"/>
      <c r="I36" s="104"/>
      <c r="J36" s="11"/>
    </row>
    <row r="37" spans="2:10" s="79" customFormat="1" ht="57.6" x14ac:dyDescent="0.2">
      <c r="C37" s="80">
        <v>4002131</v>
      </c>
      <c r="D37" s="100" t="s">
        <v>174</v>
      </c>
      <c r="E37" s="101" t="s">
        <v>16</v>
      </c>
      <c r="F37" s="102">
        <v>33.18</v>
      </c>
      <c r="G37" s="103"/>
      <c r="H37" s="103"/>
      <c r="I37" s="104"/>
      <c r="J37" s="11"/>
    </row>
    <row r="38" spans="2:10" s="79" customFormat="1" ht="57.6" x14ac:dyDescent="0.2">
      <c r="C38" s="80">
        <v>4002140</v>
      </c>
      <c r="D38" s="100" t="s">
        <v>175</v>
      </c>
      <c r="E38" s="101" t="s">
        <v>16</v>
      </c>
      <c r="F38" s="102">
        <v>36.85</v>
      </c>
      <c r="G38" s="103"/>
      <c r="H38" s="103"/>
      <c r="I38" s="104"/>
      <c r="J38" s="11"/>
    </row>
    <row r="39" spans="2:10" s="79" customFormat="1" ht="48" x14ac:dyDescent="0.2">
      <c r="C39" s="80">
        <v>4002142</v>
      </c>
      <c r="D39" s="100" t="s">
        <v>176</v>
      </c>
      <c r="E39" s="101" t="s">
        <v>16</v>
      </c>
      <c r="F39" s="102">
        <v>2.5</v>
      </c>
      <c r="G39" s="103"/>
      <c r="H39" s="103"/>
      <c r="I39" s="104"/>
      <c r="J39" s="11"/>
    </row>
    <row r="40" spans="2:10" s="79" customFormat="1" ht="57.6" x14ac:dyDescent="0.2">
      <c r="C40" s="80">
        <v>4002143</v>
      </c>
      <c r="D40" s="100" t="s">
        <v>177</v>
      </c>
      <c r="E40" s="101" t="s">
        <v>16</v>
      </c>
      <c r="F40" s="102">
        <v>17.850000000000001</v>
      </c>
      <c r="G40" s="103"/>
      <c r="H40" s="103"/>
      <c r="I40" s="104"/>
      <c r="J40" s="11"/>
    </row>
    <row r="41" spans="2:10" s="79" customFormat="1" ht="57.6" x14ac:dyDescent="0.2">
      <c r="C41" s="80">
        <v>4002144</v>
      </c>
      <c r="D41" s="100" t="s">
        <v>178</v>
      </c>
      <c r="E41" s="101" t="s">
        <v>16</v>
      </c>
      <c r="F41" s="102">
        <v>26.65</v>
      </c>
      <c r="G41" s="103"/>
      <c r="H41" s="103"/>
      <c r="I41" s="104"/>
      <c r="J41" s="11"/>
    </row>
    <row r="42" spans="2:10" s="79" customFormat="1" ht="57.6" x14ac:dyDescent="0.2">
      <c r="C42" s="80">
        <v>4002036</v>
      </c>
      <c r="D42" s="100" t="s">
        <v>179</v>
      </c>
      <c r="E42" s="101" t="s">
        <v>9</v>
      </c>
      <c r="F42" s="102">
        <v>12.74</v>
      </c>
      <c r="G42" s="103"/>
      <c r="H42" s="103"/>
      <c r="I42" s="104"/>
      <c r="J42" s="11"/>
    </row>
    <row r="43" spans="2:10" s="79" customFormat="1" ht="57.6" x14ac:dyDescent="0.2">
      <c r="C43" s="80">
        <v>4002080</v>
      </c>
      <c r="D43" s="100" t="s">
        <v>268</v>
      </c>
      <c r="E43" s="101" t="s">
        <v>15</v>
      </c>
      <c r="F43" s="102">
        <v>579.79999999999995</v>
      </c>
      <c r="G43" s="103"/>
      <c r="H43" s="103"/>
      <c r="I43" s="104"/>
      <c r="J43" s="11"/>
    </row>
    <row r="44" spans="2:10" s="79" customFormat="1" ht="48" x14ac:dyDescent="0.2">
      <c r="C44" s="80">
        <v>4004030</v>
      </c>
      <c r="D44" s="100" t="s">
        <v>180</v>
      </c>
      <c r="E44" s="101" t="s">
        <v>16</v>
      </c>
      <c r="F44" s="102">
        <v>160.66999999999999</v>
      </c>
      <c r="G44" s="103"/>
      <c r="H44" s="103"/>
      <c r="I44" s="104"/>
      <c r="J44" s="11"/>
    </row>
    <row r="45" spans="2:10" s="79" customFormat="1" ht="57.6" x14ac:dyDescent="0.2">
      <c r="C45" s="80">
        <v>4004031</v>
      </c>
      <c r="D45" s="100" t="s">
        <v>181</v>
      </c>
      <c r="E45" s="101" t="s">
        <v>16</v>
      </c>
      <c r="F45" s="102">
        <v>367.54</v>
      </c>
      <c r="G45" s="103"/>
      <c r="H45" s="103"/>
      <c r="I45" s="104"/>
      <c r="J45" s="11"/>
    </row>
    <row r="46" spans="2:10" s="79" customFormat="1" ht="10.199999999999999" x14ac:dyDescent="0.2">
      <c r="B46" s="20"/>
      <c r="C46" s="91"/>
      <c r="D46" s="92"/>
      <c r="E46" s="82"/>
      <c r="F46" s="85"/>
      <c r="G46" s="93"/>
      <c r="H46" s="93"/>
      <c r="I46" s="105"/>
      <c r="J46" s="11"/>
    </row>
    <row r="47" spans="2:10" s="79" customFormat="1" ht="10.199999999999999" x14ac:dyDescent="0.2">
      <c r="B47" s="56"/>
      <c r="C47" s="110" t="s">
        <v>149</v>
      </c>
      <c r="D47" s="111" t="s">
        <v>269</v>
      </c>
      <c r="E47" s="112"/>
      <c r="F47" s="112"/>
      <c r="G47" s="112"/>
      <c r="H47" s="112"/>
      <c r="I47" s="112"/>
      <c r="J47" s="11"/>
    </row>
    <row r="48" spans="2:10" s="79" customFormat="1" ht="49.2" customHeight="1" x14ac:dyDescent="0.2">
      <c r="C48" s="80">
        <v>4004340</v>
      </c>
      <c r="D48" s="100" t="s">
        <v>182</v>
      </c>
      <c r="E48" s="101" t="s">
        <v>16</v>
      </c>
      <c r="F48" s="102">
        <v>526.66</v>
      </c>
      <c r="G48" s="103"/>
      <c r="H48" s="103"/>
      <c r="I48" s="104"/>
      <c r="J48" s="11"/>
    </row>
    <row r="49" spans="2:10" s="79" customFormat="1" ht="49.8" customHeight="1" x14ac:dyDescent="0.2">
      <c r="C49" s="80">
        <v>4004343</v>
      </c>
      <c r="D49" s="100" t="s">
        <v>183</v>
      </c>
      <c r="E49" s="101" t="s">
        <v>16</v>
      </c>
      <c r="F49" s="102">
        <v>14.71</v>
      </c>
      <c r="G49" s="103"/>
      <c r="H49" s="103"/>
      <c r="I49" s="104"/>
      <c r="J49" s="11"/>
    </row>
    <row r="50" spans="2:10" s="79" customFormat="1" ht="54" customHeight="1" x14ac:dyDescent="0.2">
      <c r="C50" s="80">
        <v>4004346</v>
      </c>
      <c r="D50" s="100" t="s">
        <v>184</v>
      </c>
      <c r="E50" s="101" t="s">
        <v>16</v>
      </c>
      <c r="F50" s="102">
        <v>71.67</v>
      </c>
      <c r="G50" s="103"/>
      <c r="H50" s="103"/>
      <c r="I50" s="104"/>
      <c r="J50" s="11"/>
    </row>
    <row r="51" spans="2:10" s="79" customFormat="1" ht="57.6" x14ac:dyDescent="0.2">
      <c r="C51" s="80">
        <v>4004351</v>
      </c>
      <c r="D51" s="100" t="s">
        <v>270</v>
      </c>
      <c r="E51" s="101" t="s">
        <v>10</v>
      </c>
      <c r="F51" s="102">
        <v>60</v>
      </c>
      <c r="G51" s="103"/>
      <c r="H51" s="103"/>
      <c r="I51" s="104"/>
      <c r="J51" s="11"/>
    </row>
    <row r="52" spans="2:10" s="79" customFormat="1" ht="10.199999999999999" x14ac:dyDescent="0.2">
      <c r="B52" s="56"/>
      <c r="C52" s="76"/>
      <c r="D52" s="57"/>
      <c r="E52" s="58"/>
      <c r="F52" s="59"/>
      <c r="G52" s="78"/>
      <c r="H52" s="131"/>
      <c r="I52" s="109"/>
      <c r="J52" s="11"/>
    </row>
    <row r="53" spans="2:10" s="79" customFormat="1" ht="10.199999999999999" x14ac:dyDescent="0.2">
      <c r="B53" s="56"/>
      <c r="C53" s="110" t="s">
        <v>150</v>
      </c>
      <c r="D53" s="111" t="s">
        <v>198</v>
      </c>
      <c r="E53" s="112"/>
      <c r="F53" s="112"/>
      <c r="G53" s="112"/>
      <c r="H53" s="112"/>
      <c r="I53" s="112"/>
      <c r="J53" s="11"/>
    </row>
    <row r="54" spans="2:10" s="79" customFormat="1" ht="63" customHeight="1" x14ac:dyDescent="0.2">
      <c r="B54" s="56"/>
      <c r="C54" s="80">
        <v>4004067</v>
      </c>
      <c r="D54" s="100" t="s">
        <v>199</v>
      </c>
      <c r="E54" s="101" t="s">
        <v>15</v>
      </c>
      <c r="F54" s="102">
        <v>1248.24</v>
      </c>
      <c r="G54" s="103"/>
      <c r="H54" s="103"/>
      <c r="I54" s="104"/>
      <c r="J54" s="11"/>
    </row>
    <row r="55" spans="2:10" s="79" customFormat="1" ht="61.2" customHeight="1" x14ac:dyDescent="0.2">
      <c r="B55" s="56"/>
      <c r="C55" s="80">
        <v>4004068</v>
      </c>
      <c r="D55" s="100" t="s">
        <v>200</v>
      </c>
      <c r="E55" s="101" t="s">
        <v>15</v>
      </c>
      <c r="F55" s="102">
        <v>57.84</v>
      </c>
      <c r="G55" s="103"/>
      <c r="H55" s="103"/>
      <c r="I55" s="104"/>
      <c r="J55" s="11"/>
    </row>
    <row r="56" spans="2:10" s="79" customFormat="1" ht="55.8" customHeight="1" x14ac:dyDescent="0.2">
      <c r="B56" s="56"/>
      <c r="C56" s="80">
        <v>4004072</v>
      </c>
      <c r="D56" s="100" t="s">
        <v>987</v>
      </c>
      <c r="E56" s="101" t="s">
        <v>15</v>
      </c>
      <c r="F56" s="102">
        <v>147.15</v>
      </c>
      <c r="G56" s="103"/>
      <c r="H56" s="103"/>
      <c r="I56" s="104"/>
      <c r="J56" s="11"/>
    </row>
    <row r="57" spans="2:10" s="79" customFormat="1" ht="60.6" customHeight="1" x14ac:dyDescent="0.2">
      <c r="B57" s="56"/>
      <c r="C57" s="80" t="s">
        <v>988</v>
      </c>
      <c r="D57" s="100" t="s">
        <v>989</v>
      </c>
      <c r="E57" s="101" t="s">
        <v>15</v>
      </c>
      <c r="F57" s="102">
        <v>109.52</v>
      </c>
      <c r="G57" s="103"/>
      <c r="H57" s="103"/>
      <c r="I57" s="104"/>
      <c r="J57" s="11"/>
    </row>
    <row r="58" spans="2:10" s="79" customFormat="1" ht="52.2" customHeight="1" x14ac:dyDescent="0.2">
      <c r="B58" s="56"/>
      <c r="C58" s="80">
        <v>9991081</v>
      </c>
      <c r="D58" s="100" t="s">
        <v>966</v>
      </c>
      <c r="E58" s="101" t="s">
        <v>15</v>
      </c>
      <c r="F58" s="102">
        <v>480.53</v>
      </c>
      <c r="G58" s="103"/>
      <c r="H58" s="103"/>
      <c r="I58" s="104"/>
      <c r="J58" s="11"/>
    </row>
    <row r="59" spans="2:10" s="79" customFormat="1" ht="57.6" x14ac:dyDescent="0.2">
      <c r="B59" s="56"/>
      <c r="C59" s="80">
        <v>9991082</v>
      </c>
      <c r="D59" s="100" t="s">
        <v>990</v>
      </c>
      <c r="E59" s="101" t="s">
        <v>16</v>
      </c>
      <c r="F59" s="102">
        <v>18.760000000000002</v>
      </c>
      <c r="G59" s="103"/>
      <c r="H59" s="103"/>
      <c r="I59" s="104"/>
      <c r="J59" s="11"/>
    </row>
    <row r="60" spans="2:10" s="79" customFormat="1" ht="57.6" x14ac:dyDescent="0.2">
      <c r="B60" s="56"/>
      <c r="C60" s="80">
        <v>9991101</v>
      </c>
      <c r="D60" s="100" t="s">
        <v>991</v>
      </c>
      <c r="E60" s="101" t="s">
        <v>16</v>
      </c>
      <c r="F60" s="102">
        <v>9.5</v>
      </c>
      <c r="G60" s="103"/>
      <c r="H60" s="103"/>
      <c r="I60" s="104"/>
      <c r="J60" s="11"/>
    </row>
    <row r="61" spans="2:10" s="79" customFormat="1" ht="54" customHeight="1" x14ac:dyDescent="0.2">
      <c r="B61" s="56"/>
      <c r="C61" s="80">
        <v>9991131</v>
      </c>
      <c r="D61" s="100" t="s">
        <v>992</v>
      </c>
      <c r="E61" s="101" t="s">
        <v>16</v>
      </c>
      <c r="F61" s="102">
        <v>36.409999999999997</v>
      </c>
      <c r="G61" s="103"/>
      <c r="H61" s="103"/>
      <c r="I61" s="104"/>
      <c r="J61" s="11"/>
    </row>
    <row r="62" spans="2:10" s="79" customFormat="1" ht="70.8" customHeight="1" x14ac:dyDescent="0.2">
      <c r="B62" s="56"/>
      <c r="C62" s="80">
        <v>4004148</v>
      </c>
      <c r="D62" s="100" t="s">
        <v>993</v>
      </c>
      <c r="E62" s="101" t="s">
        <v>15</v>
      </c>
      <c r="F62" s="102">
        <v>2.76</v>
      </c>
      <c r="G62" s="103"/>
      <c r="H62" s="103"/>
      <c r="I62" s="104"/>
      <c r="J62" s="11"/>
    </row>
    <row r="63" spans="2:10" s="79" customFormat="1" ht="10.199999999999999" x14ac:dyDescent="0.2">
      <c r="B63" s="56"/>
      <c r="C63" s="76"/>
      <c r="D63" s="57"/>
      <c r="E63" s="58"/>
      <c r="F63" s="59"/>
      <c r="G63" s="78"/>
      <c r="H63" s="131"/>
      <c r="I63" s="109"/>
      <c r="J63" s="11"/>
    </row>
    <row r="64" spans="2:10" s="79" customFormat="1" ht="10.199999999999999" x14ac:dyDescent="0.2">
      <c r="B64" s="20"/>
      <c r="C64" s="110" t="s">
        <v>151</v>
      </c>
      <c r="D64" s="111" t="s">
        <v>185</v>
      </c>
      <c r="E64" s="112"/>
      <c r="F64" s="112"/>
      <c r="G64" s="112"/>
      <c r="H64" s="112"/>
      <c r="I64" s="112"/>
      <c r="J64" s="11"/>
    </row>
    <row r="65" spans="3:10" s="79" customFormat="1" ht="86.4" x14ac:dyDescent="0.2">
      <c r="C65" s="80">
        <v>9991060</v>
      </c>
      <c r="D65" s="100" t="s">
        <v>271</v>
      </c>
      <c r="E65" s="101" t="s">
        <v>15</v>
      </c>
      <c r="F65" s="102">
        <v>675.85</v>
      </c>
      <c r="G65" s="103"/>
      <c r="H65" s="103"/>
      <c r="I65" s="104"/>
      <c r="J65" s="11"/>
    </row>
    <row r="66" spans="3:10" s="79" customFormat="1" ht="76.8" x14ac:dyDescent="0.2">
      <c r="C66" s="80">
        <v>9991069</v>
      </c>
      <c r="D66" s="100" t="s">
        <v>272</v>
      </c>
      <c r="E66" s="101" t="s">
        <v>15</v>
      </c>
      <c r="F66" s="102">
        <v>11.28</v>
      </c>
      <c r="G66" s="103"/>
      <c r="H66" s="103"/>
      <c r="I66" s="104"/>
      <c r="J66" s="11"/>
    </row>
    <row r="67" spans="3:10" s="79" customFormat="1" ht="76.8" x14ac:dyDescent="0.2">
      <c r="C67" s="80">
        <v>9991061</v>
      </c>
      <c r="D67" s="100" t="s">
        <v>273</v>
      </c>
      <c r="E67" s="101" t="s">
        <v>15</v>
      </c>
      <c r="F67" s="102">
        <v>13.85</v>
      </c>
      <c r="G67" s="103"/>
      <c r="H67" s="103"/>
      <c r="I67" s="104"/>
      <c r="J67" s="11"/>
    </row>
    <row r="68" spans="3:10" s="79" customFormat="1" ht="57.6" x14ac:dyDescent="0.2">
      <c r="C68" s="80">
        <v>9991070</v>
      </c>
      <c r="D68" s="100" t="s">
        <v>274</v>
      </c>
      <c r="E68" s="101" t="s">
        <v>16</v>
      </c>
      <c r="F68" s="102">
        <v>58.28</v>
      </c>
      <c r="G68" s="103"/>
      <c r="H68" s="103"/>
      <c r="I68" s="104"/>
      <c r="J68" s="11"/>
    </row>
    <row r="69" spans="3:10" s="79" customFormat="1" ht="57.6" x14ac:dyDescent="0.2">
      <c r="C69" s="80">
        <v>9991071</v>
      </c>
      <c r="D69" s="100" t="s">
        <v>275</v>
      </c>
      <c r="E69" s="101" t="s">
        <v>16</v>
      </c>
      <c r="F69" s="102">
        <v>8.5</v>
      </c>
      <c r="G69" s="103"/>
      <c r="H69" s="103"/>
      <c r="I69" s="104"/>
      <c r="J69" s="11"/>
    </row>
    <row r="70" spans="3:10" s="79" customFormat="1" ht="57.6" x14ac:dyDescent="0.2">
      <c r="C70" s="80">
        <v>9991072</v>
      </c>
      <c r="D70" s="100" t="s">
        <v>276</v>
      </c>
      <c r="E70" s="101" t="s">
        <v>16</v>
      </c>
      <c r="F70" s="102">
        <v>24.35</v>
      </c>
      <c r="G70" s="103"/>
      <c r="H70" s="103"/>
      <c r="I70" s="104"/>
      <c r="J70" s="11"/>
    </row>
    <row r="71" spans="3:10" s="79" customFormat="1" ht="57.6" x14ac:dyDescent="0.2">
      <c r="C71" s="80">
        <v>9991073</v>
      </c>
      <c r="D71" s="100" t="s">
        <v>277</v>
      </c>
      <c r="E71" s="101" t="s">
        <v>16</v>
      </c>
      <c r="F71" s="102">
        <v>12.98</v>
      </c>
      <c r="G71" s="103"/>
      <c r="H71" s="103"/>
      <c r="I71" s="104"/>
      <c r="J71" s="11"/>
    </row>
    <row r="72" spans="3:10" s="79" customFormat="1" ht="57.6" x14ac:dyDescent="0.2">
      <c r="C72" s="80">
        <v>9991074</v>
      </c>
      <c r="D72" s="100" t="s">
        <v>278</v>
      </c>
      <c r="E72" s="101" t="s">
        <v>16</v>
      </c>
      <c r="F72" s="102">
        <v>26.55</v>
      </c>
      <c r="G72" s="103"/>
      <c r="H72" s="103"/>
      <c r="I72" s="104"/>
      <c r="J72" s="11"/>
    </row>
    <row r="73" spans="3:10" s="79" customFormat="1" ht="57.6" x14ac:dyDescent="0.2">
      <c r="C73" s="80">
        <v>9991075</v>
      </c>
      <c r="D73" s="100" t="s">
        <v>279</v>
      </c>
      <c r="E73" s="101" t="s">
        <v>16</v>
      </c>
      <c r="F73" s="102">
        <v>1.65</v>
      </c>
      <c r="G73" s="103"/>
      <c r="H73" s="103"/>
      <c r="I73" s="104"/>
      <c r="J73" s="11"/>
    </row>
    <row r="74" spans="3:10" s="79" customFormat="1" ht="57.6" x14ac:dyDescent="0.2">
      <c r="C74" s="80">
        <v>9991076</v>
      </c>
      <c r="D74" s="100" t="s">
        <v>280</v>
      </c>
      <c r="E74" s="101" t="s">
        <v>16</v>
      </c>
      <c r="F74" s="102">
        <v>7.15</v>
      </c>
      <c r="G74" s="103"/>
      <c r="H74" s="103"/>
      <c r="I74" s="104"/>
      <c r="J74" s="11"/>
    </row>
    <row r="75" spans="3:10" s="79" customFormat="1" ht="57.6" x14ac:dyDescent="0.2">
      <c r="C75" s="80">
        <v>9991079</v>
      </c>
      <c r="D75" s="100" t="s">
        <v>281</v>
      </c>
      <c r="E75" s="101" t="s">
        <v>16</v>
      </c>
      <c r="F75" s="102">
        <v>5.95</v>
      </c>
      <c r="G75" s="103"/>
      <c r="H75" s="103"/>
      <c r="I75" s="104"/>
      <c r="J75" s="11"/>
    </row>
    <row r="76" spans="3:10" s="79" customFormat="1" ht="57.6" x14ac:dyDescent="0.2">
      <c r="C76" s="80">
        <v>9991077</v>
      </c>
      <c r="D76" s="100" t="s">
        <v>282</v>
      </c>
      <c r="E76" s="101" t="s">
        <v>16</v>
      </c>
      <c r="F76" s="102">
        <v>9.8000000000000007</v>
      </c>
      <c r="G76" s="103"/>
      <c r="H76" s="103"/>
      <c r="I76" s="104"/>
      <c r="J76" s="11"/>
    </row>
    <row r="77" spans="3:10" s="79" customFormat="1" ht="57.6" x14ac:dyDescent="0.2">
      <c r="C77" s="80">
        <v>9991078</v>
      </c>
      <c r="D77" s="100" t="s">
        <v>283</v>
      </c>
      <c r="E77" s="101" t="s">
        <v>16</v>
      </c>
      <c r="F77" s="102">
        <v>3.65</v>
      </c>
      <c r="G77" s="103"/>
      <c r="H77" s="103"/>
      <c r="I77" s="104"/>
      <c r="J77" s="11"/>
    </row>
    <row r="78" spans="3:10" s="79" customFormat="1" ht="57.6" x14ac:dyDescent="0.2">
      <c r="C78" s="80">
        <v>9991080</v>
      </c>
      <c r="D78" s="100" t="s">
        <v>284</v>
      </c>
      <c r="E78" s="101" t="s">
        <v>16</v>
      </c>
      <c r="F78" s="102">
        <v>5.65</v>
      </c>
      <c r="G78" s="103"/>
      <c r="H78" s="103"/>
      <c r="I78" s="104"/>
      <c r="J78" s="11"/>
    </row>
    <row r="79" spans="3:10" s="79" customFormat="1" ht="57.6" x14ac:dyDescent="0.2">
      <c r="C79" s="80">
        <v>9991090</v>
      </c>
      <c r="D79" s="100" t="s">
        <v>285</v>
      </c>
      <c r="E79" s="101" t="s">
        <v>16</v>
      </c>
      <c r="F79" s="102">
        <v>8.4499999999999993</v>
      </c>
      <c r="G79" s="103"/>
      <c r="H79" s="103"/>
      <c r="I79" s="104"/>
      <c r="J79" s="11"/>
    </row>
    <row r="80" spans="3:10" s="79" customFormat="1" ht="57.6" x14ac:dyDescent="0.2">
      <c r="C80" s="80">
        <v>9991091</v>
      </c>
      <c r="D80" s="100" t="s">
        <v>286</v>
      </c>
      <c r="E80" s="101" t="s">
        <v>16</v>
      </c>
      <c r="F80" s="102">
        <v>13.15</v>
      </c>
      <c r="G80" s="103"/>
      <c r="H80" s="103"/>
      <c r="I80" s="104"/>
      <c r="J80" s="11"/>
    </row>
    <row r="81" spans="2:10" s="79" customFormat="1" ht="48" x14ac:dyDescent="0.2">
      <c r="C81" s="80">
        <v>9991092</v>
      </c>
      <c r="D81" s="100" t="s">
        <v>287</v>
      </c>
      <c r="E81" s="101" t="s">
        <v>16</v>
      </c>
      <c r="F81" s="102">
        <v>58.23</v>
      </c>
      <c r="G81" s="103"/>
      <c r="H81" s="103"/>
      <c r="I81" s="104"/>
      <c r="J81" s="11"/>
    </row>
    <row r="82" spans="2:10" s="79" customFormat="1" ht="10.199999999999999" x14ac:dyDescent="0.2">
      <c r="B82" s="20"/>
      <c r="C82" s="35"/>
      <c r="D82" s="35"/>
      <c r="E82" s="32"/>
      <c r="F82" s="77"/>
      <c r="G82" s="75"/>
      <c r="H82" s="93"/>
      <c r="I82" s="109"/>
      <c r="J82" s="11"/>
    </row>
    <row r="83" spans="2:10" s="79" customFormat="1" ht="10.199999999999999" x14ac:dyDescent="0.2">
      <c r="B83" s="20"/>
      <c r="C83" s="110" t="s">
        <v>152</v>
      </c>
      <c r="D83" s="111" t="s">
        <v>288</v>
      </c>
      <c r="E83" s="112"/>
      <c r="F83" s="112"/>
      <c r="G83" s="112"/>
      <c r="H83" s="112"/>
      <c r="I83" s="112"/>
      <c r="J83" s="11"/>
    </row>
    <row r="84" spans="2:10" s="79" customFormat="1" ht="10.199999999999999" x14ac:dyDescent="0.2">
      <c r="B84" s="20"/>
      <c r="C84" s="117" t="s">
        <v>289</v>
      </c>
      <c r="D84" s="118" t="s">
        <v>290</v>
      </c>
      <c r="E84" s="119"/>
      <c r="F84" s="119"/>
      <c r="G84" s="119"/>
      <c r="H84" s="119"/>
      <c r="I84" s="119"/>
      <c r="J84" s="11"/>
    </row>
    <row r="85" spans="2:10" s="79" customFormat="1" ht="48" x14ac:dyDescent="0.2">
      <c r="C85" s="80">
        <v>4004096</v>
      </c>
      <c r="D85" s="100" t="s">
        <v>291</v>
      </c>
      <c r="E85" s="101" t="s">
        <v>15</v>
      </c>
      <c r="F85" s="102">
        <v>129.34</v>
      </c>
      <c r="G85" s="103"/>
      <c r="H85" s="103"/>
      <c r="I85" s="104"/>
      <c r="J85" s="11"/>
    </row>
    <row r="86" spans="2:10" s="79" customFormat="1" ht="86.4" x14ac:dyDescent="0.2">
      <c r="C86" s="80">
        <v>4004088</v>
      </c>
      <c r="D86" s="100" t="s">
        <v>292</v>
      </c>
      <c r="E86" s="101" t="s">
        <v>15</v>
      </c>
      <c r="F86" s="102">
        <v>1083.3599999999999</v>
      </c>
      <c r="G86" s="103"/>
      <c r="H86" s="103"/>
      <c r="I86" s="104"/>
      <c r="J86" s="11"/>
    </row>
    <row r="87" spans="2:10" s="79" customFormat="1" ht="48" x14ac:dyDescent="0.2">
      <c r="C87" s="80">
        <v>4004340</v>
      </c>
      <c r="D87" s="100" t="s">
        <v>293</v>
      </c>
      <c r="E87" s="101" t="s">
        <v>16</v>
      </c>
      <c r="F87" s="102">
        <v>81.900000000000006</v>
      </c>
      <c r="G87" s="103"/>
      <c r="H87" s="103"/>
      <c r="I87" s="104"/>
      <c r="J87" s="11"/>
    </row>
    <row r="88" spans="2:10" s="79" customFormat="1" ht="45.6" customHeight="1" x14ac:dyDescent="0.2">
      <c r="C88" s="80">
        <v>4004158</v>
      </c>
      <c r="D88" s="100" t="s">
        <v>294</v>
      </c>
      <c r="E88" s="101" t="s">
        <v>15</v>
      </c>
      <c r="F88" s="102">
        <v>176.15</v>
      </c>
      <c r="G88" s="103"/>
      <c r="H88" s="103"/>
      <c r="I88" s="104"/>
      <c r="J88" s="11"/>
    </row>
    <row r="89" spans="2:10" s="79" customFormat="1" ht="57.6" x14ac:dyDescent="0.2">
      <c r="C89" s="80">
        <v>4004099</v>
      </c>
      <c r="D89" s="100" t="s">
        <v>295</v>
      </c>
      <c r="E89" s="101" t="s">
        <v>15</v>
      </c>
      <c r="F89" s="102">
        <v>26.94</v>
      </c>
      <c r="G89" s="103"/>
      <c r="H89" s="103"/>
      <c r="I89" s="104"/>
      <c r="J89" s="11"/>
    </row>
    <row r="90" spans="2:10" s="79" customFormat="1" ht="48" x14ac:dyDescent="0.2">
      <c r="C90" s="80">
        <v>9991081</v>
      </c>
      <c r="D90" s="100" t="s">
        <v>296</v>
      </c>
      <c r="E90" s="101" t="s">
        <v>15</v>
      </c>
      <c r="F90" s="102">
        <v>21.95</v>
      </c>
      <c r="G90" s="103"/>
      <c r="H90" s="103"/>
      <c r="I90" s="104"/>
      <c r="J90" s="11"/>
    </row>
    <row r="91" spans="2:10" s="79" customFormat="1" ht="72" customHeight="1" x14ac:dyDescent="0.2">
      <c r="C91" s="80" t="s">
        <v>297</v>
      </c>
      <c r="D91" s="100" t="s">
        <v>298</v>
      </c>
      <c r="E91" s="101" t="s">
        <v>16</v>
      </c>
      <c r="F91" s="102">
        <v>147.6</v>
      </c>
      <c r="G91" s="103"/>
      <c r="H91" s="103"/>
      <c r="I91" s="104"/>
      <c r="J91" s="11"/>
    </row>
    <row r="92" spans="2:10" s="79" customFormat="1" ht="10.199999999999999" x14ac:dyDescent="0.2">
      <c r="B92" s="20"/>
      <c r="C92" s="35"/>
      <c r="D92" s="35"/>
      <c r="E92" s="32"/>
      <c r="F92" s="77"/>
      <c r="G92" s="75"/>
      <c r="H92" s="93"/>
      <c r="I92" s="109"/>
      <c r="J92" s="11"/>
    </row>
    <row r="93" spans="2:10" s="79" customFormat="1" ht="10.199999999999999" x14ac:dyDescent="0.2">
      <c r="B93" s="20"/>
      <c r="C93" s="117" t="s">
        <v>299</v>
      </c>
      <c r="D93" s="118" t="s">
        <v>300</v>
      </c>
      <c r="E93" s="119"/>
      <c r="F93" s="119"/>
      <c r="G93" s="119"/>
      <c r="H93" s="119"/>
      <c r="I93" s="119"/>
      <c r="J93" s="11"/>
    </row>
    <row r="94" spans="2:10" s="79" customFormat="1" ht="71.400000000000006" customHeight="1" x14ac:dyDescent="0.2">
      <c r="C94" s="80">
        <v>9991085</v>
      </c>
      <c r="D94" s="100" t="s">
        <v>301</v>
      </c>
      <c r="E94" s="101" t="s">
        <v>16</v>
      </c>
      <c r="F94" s="102">
        <v>11.21</v>
      </c>
      <c r="G94" s="103"/>
      <c r="H94" s="103"/>
      <c r="I94" s="104"/>
      <c r="J94" s="11"/>
    </row>
    <row r="95" spans="2:10" s="79" customFormat="1" ht="67.2" x14ac:dyDescent="0.2">
      <c r="C95" s="80">
        <v>9991086</v>
      </c>
      <c r="D95" s="100" t="s">
        <v>302</v>
      </c>
      <c r="E95" s="101" t="s">
        <v>16</v>
      </c>
      <c r="F95" s="102">
        <v>21.68</v>
      </c>
      <c r="G95" s="103"/>
      <c r="H95" s="103"/>
      <c r="I95" s="104"/>
      <c r="J95" s="11"/>
    </row>
    <row r="96" spans="2:10" s="79" customFormat="1" ht="10.199999999999999" x14ac:dyDescent="0.2">
      <c r="B96" s="20"/>
      <c r="C96" s="35"/>
      <c r="D96" s="35"/>
      <c r="E96" s="32"/>
      <c r="F96" s="77"/>
      <c r="G96" s="75"/>
      <c r="H96" s="93"/>
      <c r="I96" s="109"/>
      <c r="J96" s="11"/>
    </row>
    <row r="97" spans="2:10" s="79" customFormat="1" ht="10.199999999999999" x14ac:dyDescent="0.2">
      <c r="B97" s="20"/>
      <c r="C97" s="117" t="s">
        <v>303</v>
      </c>
      <c r="D97" s="118" t="s">
        <v>304</v>
      </c>
      <c r="E97" s="119"/>
      <c r="F97" s="119"/>
      <c r="G97" s="119"/>
      <c r="H97" s="119"/>
      <c r="I97" s="119"/>
      <c r="J97" s="11"/>
    </row>
    <row r="98" spans="2:10" s="79" customFormat="1" ht="96" x14ac:dyDescent="0.2">
      <c r="C98" s="80">
        <v>9991098</v>
      </c>
      <c r="D98" s="100" t="s">
        <v>305</v>
      </c>
      <c r="E98" s="101" t="s">
        <v>10</v>
      </c>
      <c r="F98" s="102">
        <v>6</v>
      </c>
      <c r="G98" s="103"/>
      <c r="H98" s="103"/>
      <c r="I98" s="104"/>
      <c r="J98" s="11"/>
    </row>
    <row r="99" spans="2:10" s="79" customFormat="1" ht="96" x14ac:dyDescent="0.2">
      <c r="C99" s="80">
        <v>9991099</v>
      </c>
      <c r="D99" s="100" t="s">
        <v>306</v>
      </c>
      <c r="E99" s="101" t="s">
        <v>10</v>
      </c>
      <c r="F99" s="102">
        <v>1</v>
      </c>
      <c r="G99" s="103"/>
      <c r="H99" s="103"/>
      <c r="I99" s="104"/>
      <c r="J99" s="11"/>
    </row>
    <row r="100" spans="2:10" s="79" customFormat="1" ht="38.4" x14ac:dyDescent="0.2">
      <c r="C100" s="80" t="s">
        <v>307</v>
      </c>
      <c r="D100" s="100" t="s">
        <v>308</v>
      </c>
      <c r="E100" s="101" t="s">
        <v>16</v>
      </c>
      <c r="F100" s="102">
        <v>36.19</v>
      </c>
      <c r="G100" s="103"/>
      <c r="H100" s="103"/>
      <c r="I100" s="104"/>
      <c r="J100" s="11"/>
    </row>
    <row r="101" spans="2:10" s="79" customFormat="1" ht="38.4" x14ac:dyDescent="0.2">
      <c r="C101" s="80">
        <v>3002052</v>
      </c>
      <c r="D101" s="120" t="s">
        <v>309</v>
      </c>
      <c r="E101" s="101" t="s">
        <v>9</v>
      </c>
      <c r="F101" s="102">
        <v>4.47</v>
      </c>
      <c r="G101" s="103"/>
      <c r="H101" s="103"/>
      <c r="I101" s="104"/>
      <c r="J101" s="11"/>
    </row>
    <row r="102" spans="2:10" s="79" customFormat="1" ht="28.8" x14ac:dyDescent="0.2">
      <c r="C102" s="80">
        <v>3002002</v>
      </c>
      <c r="D102" s="120" t="s">
        <v>310</v>
      </c>
      <c r="E102" s="101" t="s">
        <v>9</v>
      </c>
      <c r="F102" s="102">
        <v>0.17</v>
      </c>
      <c r="G102" s="103"/>
      <c r="H102" s="103"/>
      <c r="I102" s="104"/>
      <c r="J102" s="11"/>
    </row>
    <row r="103" spans="2:10" s="79" customFormat="1" ht="38.4" x14ac:dyDescent="0.2">
      <c r="C103" s="80" t="s">
        <v>29</v>
      </c>
      <c r="D103" s="100" t="s">
        <v>311</v>
      </c>
      <c r="E103" s="101" t="s">
        <v>9</v>
      </c>
      <c r="F103" s="102">
        <v>4.3</v>
      </c>
      <c r="G103" s="103"/>
      <c r="H103" s="103"/>
      <c r="I103" s="104"/>
      <c r="J103" s="11"/>
    </row>
    <row r="104" spans="2:10" s="79" customFormat="1" ht="10.199999999999999" x14ac:dyDescent="0.2">
      <c r="B104" s="20"/>
      <c r="C104" s="35"/>
      <c r="D104" s="35"/>
      <c r="E104" s="32"/>
      <c r="F104" s="77"/>
      <c r="G104" s="75"/>
      <c r="H104" s="93"/>
      <c r="I104" s="109"/>
      <c r="J104" s="11"/>
    </row>
    <row r="105" spans="2:10" s="79" customFormat="1" ht="10.199999999999999" x14ac:dyDescent="0.2">
      <c r="B105" s="20"/>
      <c r="C105" s="110" t="s">
        <v>153</v>
      </c>
      <c r="D105" s="111" t="s">
        <v>312</v>
      </c>
      <c r="E105" s="112"/>
      <c r="F105" s="112"/>
      <c r="G105" s="112"/>
      <c r="H105" s="112"/>
      <c r="I105" s="112"/>
      <c r="J105" s="11"/>
    </row>
    <row r="106" spans="2:10" s="79" customFormat="1" ht="10.199999999999999" x14ac:dyDescent="0.2">
      <c r="B106" s="20"/>
      <c r="C106" s="117" t="s">
        <v>313</v>
      </c>
      <c r="D106" s="118" t="s">
        <v>314</v>
      </c>
      <c r="E106" s="119"/>
      <c r="F106" s="119"/>
      <c r="G106" s="119"/>
      <c r="H106" s="119"/>
      <c r="I106" s="119"/>
      <c r="J106" s="11"/>
    </row>
    <row r="107" spans="2:10" s="79" customFormat="1" ht="10.199999999999999" x14ac:dyDescent="0.2">
      <c r="B107" s="20"/>
      <c r="C107" s="117" t="s">
        <v>315</v>
      </c>
      <c r="D107" s="118" t="s">
        <v>316</v>
      </c>
      <c r="E107" s="119"/>
      <c r="F107" s="119"/>
      <c r="G107" s="119"/>
      <c r="H107" s="119"/>
      <c r="I107" s="119"/>
      <c r="J107" s="11"/>
    </row>
    <row r="108" spans="2:10" s="79" customFormat="1" ht="48" x14ac:dyDescent="0.2">
      <c r="C108" s="80">
        <v>4014040</v>
      </c>
      <c r="D108" s="100" t="s">
        <v>317</v>
      </c>
      <c r="E108" s="101" t="s">
        <v>10</v>
      </c>
      <c r="F108" s="102">
        <v>1</v>
      </c>
      <c r="G108" s="103"/>
      <c r="H108" s="103"/>
      <c r="I108" s="104"/>
      <c r="J108" s="11"/>
    </row>
    <row r="109" spans="2:10" s="79" customFormat="1" ht="67.2" x14ac:dyDescent="0.2">
      <c r="C109" s="80">
        <v>4014041</v>
      </c>
      <c r="D109" s="100" t="s">
        <v>318</v>
      </c>
      <c r="E109" s="101" t="s">
        <v>10</v>
      </c>
      <c r="F109" s="102">
        <v>1</v>
      </c>
      <c r="G109" s="103"/>
      <c r="H109" s="103"/>
      <c r="I109" s="104"/>
      <c r="J109" s="11"/>
    </row>
    <row r="110" spans="2:10" s="79" customFormat="1" ht="67.2" x14ac:dyDescent="0.2">
      <c r="C110" s="80">
        <v>4014042</v>
      </c>
      <c r="D110" s="100" t="s">
        <v>319</v>
      </c>
      <c r="E110" s="101" t="s">
        <v>10</v>
      </c>
      <c r="F110" s="102">
        <v>1</v>
      </c>
      <c r="G110" s="103"/>
      <c r="H110" s="103"/>
      <c r="I110" s="104"/>
      <c r="J110" s="11"/>
    </row>
    <row r="111" spans="2:10" s="79" customFormat="1" ht="67.2" x14ac:dyDescent="0.2">
      <c r="C111" s="80">
        <v>4014043</v>
      </c>
      <c r="D111" s="100" t="s">
        <v>320</v>
      </c>
      <c r="E111" s="101" t="s">
        <v>16</v>
      </c>
      <c r="F111" s="102">
        <v>20</v>
      </c>
      <c r="G111" s="103"/>
      <c r="H111" s="103"/>
      <c r="I111" s="104"/>
      <c r="J111" s="11"/>
    </row>
    <row r="112" spans="2:10" s="79" customFormat="1" ht="57.6" x14ac:dyDescent="0.2">
      <c r="C112" s="80">
        <v>4014044</v>
      </c>
      <c r="D112" s="100" t="s">
        <v>321</v>
      </c>
      <c r="E112" s="101" t="s">
        <v>10</v>
      </c>
      <c r="F112" s="102">
        <v>1</v>
      </c>
      <c r="G112" s="103"/>
      <c r="H112" s="103"/>
      <c r="I112" s="104"/>
      <c r="J112" s="11"/>
    </row>
    <row r="113" spans="2:10" s="79" customFormat="1" ht="57.6" x14ac:dyDescent="0.2">
      <c r="C113" s="80">
        <v>4014045</v>
      </c>
      <c r="D113" s="100" t="s">
        <v>322</v>
      </c>
      <c r="E113" s="101" t="s">
        <v>10</v>
      </c>
      <c r="F113" s="102">
        <v>1</v>
      </c>
      <c r="G113" s="103"/>
      <c r="H113" s="103"/>
      <c r="I113" s="104"/>
      <c r="J113" s="11"/>
    </row>
    <row r="114" spans="2:10" s="79" customFormat="1" ht="10.199999999999999" x14ac:dyDescent="0.2">
      <c r="B114" s="20"/>
      <c r="C114" s="35"/>
      <c r="D114" s="35"/>
      <c r="E114" s="32"/>
      <c r="F114" s="77"/>
      <c r="G114" s="75"/>
      <c r="H114" s="93"/>
      <c r="I114" s="109"/>
      <c r="J114" s="11"/>
    </row>
    <row r="115" spans="2:10" s="79" customFormat="1" ht="10.199999999999999" x14ac:dyDescent="0.2">
      <c r="B115" s="20"/>
      <c r="C115" s="117" t="s">
        <v>323</v>
      </c>
      <c r="D115" s="118" t="s">
        <v>324</v>
      </c>
      <c r="E115" s="119"/>
      <c r="F115" s="119"/>
      <c r="G115" s="119"/>
      <c r="H115" s="119"/>
      <c r="I115" s="119"/>
      <c r="J115" s="11"/>
    </row>
    <row r="116" spans="2:10" s="79" customFormat="1" ht="57.6" x14ac:dyDescent="0.2">
      <c r="C116" s="80">
        <v>7051101</v>
      </c>
      <c r="D116" s="100" t="s">
        <v>325</v>
      </c>
      <c r="E116" s="101" t="s">
        <v>326</v>
      </c>
      <c r="F116" s="102">
        <v>1</v>
      </c>
      <c r="G116" s="103"/>
      <c r="H116" s="103"/>
      <c r="I116" s="104"/>
      <c r="J116" s="11"/>
    </row>
    <row r="117" spans="2:10" s="79" customFormat="1" ht="57.6" x14ac:dyDescent="0.2">
      <c r="C117" s="80">
        <v>7156247</v>
      </c>
      <c r="D117" s="100" t="s">
        <v>327</v>
      </c>
      <c r="E117" s="101" t="s">
        <v>326</v>
      </c>
      <c r="F117" s="102">
        <v>3</v>
      </c>
      <c r="G117" s="103"/>
      <c r="H117" s="103"/>
      <c r="I117" s="104"/>
      <c r="J117" s="11"/>
    </row>
    <row r="118" spans="2:10" s="79" customFormat="1" ht="43.8" customHeight="1" x14ac:dyDescent="0.2">
      <c r="C118" s="80">
        <v>7156248</v>
      </c>
      <c r="D118" s="100" t="s">
        <v>328</v>
      </c>
      <c r="E118" s="101" t="s">
        <v>326</v>
      </c>
      <c r="F118" s="102">
        <v>6</v>
      </c>
      <c r="G118" s="103"/>
      <c r="H118" s="103"/>
      <c r="I118" s="104"/>
      <c r="J118" s="11"/>
    </row>
    <row r="119" spans="2:10" s="79" customFormat="1" ht="53.4" customHeight="1" x14ac:dyDescent="0.2">
      <c r="C119" s="80">
        <v>7156249</v>
      </c>
      <c r="D119" s="100" t="s">
        <v>329</v>
      </c>
      <c r="E119" s="101" t="s">
        <v>326</v>
      </c>
      <c r="F119" s="102">
        <v>6</v>
      </c>
      <c r="G119" s="103"/>
      <c r="H119" s="103"/>
      <c r="I119" s="104"/>
      <c r="J119" s="11"/>
    </row>
    <row r="120" spans="2:10" s="79" customFormat="1" ht="67.2" x14ac:dyDescent="0.2">
      <c r="C120" s="80">
        <v>7156251</v>
      </c>
      <c r="D120" s="100" t="s">
        <v>330</v>
      </c>
      <c r="E120" s="101" t="s">
        <v>331</v>
      </c>
      <c r="F120" s="102">
        <v>60</v>
      </c>
      <c r="G120" s="103"/>
      <c r="H120" s="103"/>
      <c r="I120" s="104"/>
      <c r="J120" s="11"/>
    </row>
    <row r="121" spans="2:10" s="79" customFormat="1" ht="57.6" x14ac:dyDescent="0.2">
      <c r="C121" s="80">
        <v>7051102</v>
      </c>
      <c r="D121" s="100" t="s">
        <v>332</v>
      </c>
      <c r="E121" s="101" t="s">
        <v>333</v>
      </c>
      <c r="F121" s="102">
        <v>20</v>
      </c>
      <c r="G121" s="103"/>
      <c r="H121" s="103"/>
      <c r="I121" s="104"/>
      <c r="J121" s="11"/>
    </row>
    <row r="122" spans="2:10" s="79" customFormat="1" ht="53.4" customHeight="1" x14ac:dyDescent="0.2">
      <c r="C122" s="80">
        <v>7051103</v>
      </c>
      <c r="D122" s="100" t="s">
        <v>334</v>
      </c>
      <c r="E122" s="101" t="s">
        <v>326</v>
      </c>
      <c r="F122" s="102">
        <v>1</v>
      </c>
      <c r="G122" s="103"/>
      <c r="H122" s="103"/>
      <c r="I122" s="104"/>
      <c r="J122" s="11"/>
    </row>
    <row r="123" spans="2:10" s="79" customFormat="1" ht="48" x14ac:dyDescent="0.2">
      <c r="C123" s="80">
        <v>7051104</v>
      </c>
      <c r="D123" s="100" t="s">
        <v>335</v>
      </c>
      <c r="E123" s="101" t="s">
        <v>326</v>
      </c>
      <c r="F123" s="102">
        <v>3</v>
      </c>
      <c r="G123" s="103"/>
      <c r="H123" s="103"/>
      <c r="I123" s="104"/>
      <c r="J123" s="11"/>
    </row>
    <row r="124" spans="2:10" s="79" customFormat="1" ht="38.4" x14ac:dyDescent="0.2">
      <c r="C124" s="80">
        <v>7051105</v>
      </c>
      <c r="D124" s="100" t="s">
        <v>336</v>
      </c>
      <c r="E124" s="101" t="s">
        <v>10</v>
      </c>
      <c r="F124" s="102">
        <v>3</v>
      </c>
      <c r="G124" s="103"/>
      <c r="H124" s="103"/>
      <c r="I124" s="104"/>
      <c r="J124" s="11"/>
    </row>
    <row r="125" spans="2:10" s="79" customFormat="1" ht="10.199999999999999" x14ac:dyDescent="0.2">
      <c r="B125" s="20"/>
      <c r="C125" s="35"/>
      <c r="D125" s="35"/>
      <c r="E125" s="32"/>
      <c r="F125" s="77"/>
      <c r="G125" s="75"/>
      <c r="H125" s="93"/>
      <c r="I125" s="109"/>
      <c r="J125" s="11"/>
    </row>
    <row r="126" spans="2:10" s="79" customFormat="1" ht="10.199999999999999" x14ac:dyDescent="0.2">
      <c r="B126" s="20"/>
      <c r="C126" s="117" t="s">
        <v>337</v>
      </c>
      <c r="D126" s="118" t="s">
        <v>338</v>
      </c>
      <c r="E126" s="119"/>
      <c r="F126" s="119"/>
      <c r="G126" s="119"/>
      <c r="H126" s="119"/>
      <c r="I126" s="119"/>
      <c r="J126" s="11"/>
    </row>
    <row r="127" spans="2:10" s="79" customFormat="1" ht="51" customHeight="1" x14ac:dyDescent="0.2">
      <c r="C127" s="80">
        <v>4002001</v>
      </c>
      <c r="D127" s="100" t="s">
        <v>339</v>
      </c>
      <c r="E127" s="101" t="s">
        <v>9</v>
      </c>
      <c r="F127" s="102">
        <v>3.56</v>
      </c>
      <c r="G127" s="103"/>
      <c r="H127" s="103"/>
      <c r="I127" s="104"/>
      <c r="J127" s="11"/>
    </row>
    <row r="128" spans="2:10" s="79" customFormat="1" ht="51.6" customHeight="1" x14ac:dyDescent="0.2">
      <c r="C128" s="80" t="s">
        <v>340</v>
      </c>
      <c r="D128" s="100" t="s">
        <v>341</v>
      </c>
      <c r="E128" s="101" t="s">
        <v>16</v>
      </c>
      <c r="F128" s="102">
        <v>12.26</v>
      </c>
      <c r="G128" s="103"/>
      <c r="H128" s="103"/>
      <c r="I128" s="104"/>
      <c r="J128" s="11"/>
    </row>
    <row r="129" spans="2:10" s="79" customFormat="1" ht="34.200000000000003" customHeight="1" x14ac:dyDescent="0.2">
      <c r="C129" s="80">
        <v>4851237</v>
      </c>
      <c r="D129" s="100" t="s">
        <v>342</v>
      </c>
      <c r="E129" s="101" t="s">
        <v>343</v>
      </c>
      <c r="F129" s="102">
        <v>3.56</v>
      </c>
      <c r="G129" s="103"/>
      <c r="H129" s="103"/>
      <c r="I129" s="104"/>
      <c r="J129" s="11"/>
    </row>
    <row r="130" spans="2:10" s="79" customFormat="1" ht="10.199999999999999" x14ac:dyDescent="0.2">
      <c r="B130" s="20"/>
      <c r="C130" s="35"/>
      <c r="D130" s="35"/>
      <c r="E130" s="32"/>
      <c r="F130" s="77"/>
      <c r="G130" s="75"/>
      <c r="H130" s="93"/>
      <c r="I130" s="109"/>
      <c r="J130" s="11"/>
    </row>
    <row r="131" spans="2:10" s="79" customFormat="1" ht="10.199999999999999" x14ac:dyDescent="0.2">
      <c r="B131" s="20"/>
      <c r="C131" s="117" t="s">
        <v>344</v>
      </c>
      <c r="D131" s="118" t="s">
        <v>345</v>
      </c>
      <c r="E131" s="119"/>
      <c r="F131" s="119"/>
      <c r="G131" s="119"/>
      <c r="H131" s="119"/>
      <c r="I131" s="119"/>
      <c r="J131" s="11"/>
    </row>
    <row r="132" spans="2:10" s="79" customFormat="1" ht="32.4" customHeight="1" x14ac:dyDescent="0.2">
      <c r="C132" s="80">
        <v>6930011</v>
      </c>
      <c r="D132" s="100" t="s">
        <v>346</v>
      </c>
      <c r="E132" s="101" t="s">
        <v>347</v>
      </c>
      <c r="F132" s="102">
        <v>1</v>
      </c>
      <c r="G132" s="103"/>
      <c r="H132" s="103"/>
      <c r="I132" s="104"/>
      <c r="J132" s="11"/>
    </row>
    <row r="133" spans="2:10" s="79" customFormat="1" ht="33.6" customHeight="1" x14ac:dyDescent="0.2">
      <c r="C133" s="80">
        <v>6930016</v>
      </c>
      <c r="D133" s="100" t="s">
        <v>348</v>
      </c>
      <c r="E133" s="101" t="s">
        <v>349</v>
      </c>
      <c r="F133" s="102">
        <v>1</v>
      </c>
      <c r="G133" s="103"/>
      <c r="H133" s="103"/>
      <c r="I133" s="104"/>
      <c r="J133" s="11"/>
    </row>
    <row r="134" spans="2:10" s="79" customFormat="1" ht="41.4" customHeight="1" x14ac:dyDescent="0.2">
      <c r="C134" s="80">
        <v>6930022</v>
      </c>
      <c r="D134" s="100" t="s">
        <v>350</v>
      </c>
      <c r="E134" s="101" t="s">
        <v>326</v>
      </c>
      <c r="F134" s="102">
        <v>6</v>
      </c>
      <c r="G134" s="103"/>
      <c r="H134" s="103"/>
      <c r="I134" s="104"/>
      <c r="J134" s="11"/>
    </row>
    <row r="135" spans="2:10" s="79" customFormat="1" ht="32.4" customHeight="1" x14ac:dyDescent="0.2">
      <c r="C135" s="80">
        <v>6930026</v>
      </c>
      <c r="D135" s="100" t="s">
        <v>351</v>
      </c>
      <c r="E135" s="101" t="s">
        <v>10</v>
      </c>
      <c r="F135" s="102">
        <v>1</v>
      </c>
      <c r="G135" s="103"/>
      <c r="H135" s="103"/>
      <c r="I135" s="104"/>
      <c r="J135" s="11"/>
    </row>
    <row r="136" spans="2:10" s="79" customFormat="1" ht="33" customHeight="1" x14ac:dyDescent="0.2">
      <c r="C136" s="80">
        <v>6930031</v>
      </c>
      <c r="D136" s="100" t="s">
        <v>352</v>
      </c>
      <c r="E136" s="101" t="s">
        <v>10</v>
      </c>
      <c r="F136" s="102">
        <v>1</v>
      </c>
      <c r="G136" s="103"/>
      <c r="H136" s="103"/>
      <c r="I136" s="104"/>
      <c r="J136" s="11"/>
    </row>
    <row r="137" spans="2:10" s="79" customFormat="1" ht="31.8" customHeight="1" x14ac:dyDescent="0.2">
      <c r="C137" s="80">
        <v>6930037</v>
      </c>
      <c r="D137" s="100" t="s">
        <v>353</v>
      </c>
      <c r="E137" s="101" t="s">
        <v>10</v>
      </c>
      <c r="F137" s="102">
        <v>1</v>
      </c>
      <c r="G137" s="103"/>
      <c r="H137" s="103"/>
      <c r="I137" s="104"/>
      <c r="J137" s="11"/>
    </row>
    <row r="138" spans="2:10" s="79" customFormat="1" ht="28.8" x14ac:dyDescent="0.2">
      <c r="C138" s="80">
        <v>6930042</v>
      </c>
      <c r="D138" s="100" t="s">
        <v>354</v>
      </c>
      <c r="E138" s="101" t="s">
        <v>355</v>
      </c>
      <c r="F138" s="102">
        <v>125</v>
      </c>
      <c r="G138" s="103"/>
      <c r="H138" s="103"/>
      <c r="I138" s="104"/>
      <c r="J138" s="11"/>
    </row>
    <row r="139" spans="2:10" s="79" customFormat="1" ht="34.799999999999997" customHeight="1" x14ac:dyDescent="0.2">
      <c r="C139" s="80">
        <v>6930048</v>
      </c>
      <c r="D139" s="100" t="s">
        <v>356</v>
      </c>
      <c r="E139" s="101" t="s">
        <v>355</v>
      </c>
      <c r="F139" s="102">
        <v>125</v>
      </c>
      <c r="G139" s="103"/>
      <c r="H139" s="103"/>
      <c r="I139" s="104"/>
      <c r="J139" s="11"/>
    </row>
    <row r="140" spans="2:10" s="79" customFormat="1" ht="10.199999999999999" x14ac:dyDescent="0.2">
      <c r="B140" s="20"/>
      <c r="C140" s="17"/>
      <c r="D140" s="35"/>
      <c r="E140" s="32"/>
      <c r="F140" s="77"/>
      <c r="G140" s="75"/>
      <c r="H140" s="93"/>
      <c r="I140" s="109"/>
      <c r="J140" s="11"/>
    </row>
    <row r="141" spans="2:10" s="79" customFormat="1" ht="10.199999999999999" x14ac:dyDescent="0.2">
      <c r="B141" s="20"/>
      <c r="C141" s="117" t="s">
        <v>357</v>
      </c>
      <c r="D141" s="118" t="s">
        <v>359</v>
      </c>
      <c r="E141" s="119"/>
      <c r="F141" s="119"/>
      <c r="G141" s="119"/>
      <c r="H141" s="119"/>
      <c r="I141" s="119"/>
      <c r="J141" s="11"/>
    </row>
    <row r="142" spans="2:10" s="79" customFormat="1" ht="10.199999999999999" x14ac:dyDescent="0.2">
      <c r="B142" s="20"/>
      <c r="C142" s="117" t="s">
        <v>358</v>
      </c>
      <c r="D142" s="118" t="s">
        <v>360</v>
      </c>
      <c r="E142" s="119"/>
      <c r="F142" s="119"/>
      <c r="G142" s="119"/>
      <c r="H142" s="119"/>
      <c r="I142" s="119"/>
      <c r="J142" s="11"/>
    </row>
    <row r="143" spans="2:10" s="79" customFormat="1" ht="48" x14ac:dyDescent="0.2">
      <c r="C143" s="80">
        <v>7052005</v>
      </c>
      <c r="D143" s="100" t="s">
        <v>361</v>
      </c>
      <c r="E143" s="101" t="s">
        <v>326</v>
      </c>
      <c r="F143" s="102">
        <v>1</v>
      </c>
      <c r="G143" s="103"/>
      <c r="H143" s="103"/>
      <c r="I143" s="104"/>
      <c r="J143" s="11"/>
    </row>
    <row r="144" spans="2:10" s="79" customFormat="1" ht="44.4" customHeight="1" x14ac:dyDescent="0.2">
      <c r="C144" s="80">
        <v>7052022</v>
      </c>
      <c r="D144" s="100" t="s">
        <v>362</v>
      </c>
      <c r="E144" s="101" t="s">
        <v>10</v>
      </c>
      <c r="F144" s="102">
        <v>4</v>
      </c>
      <c r="G144" s="103"/>
      <c r="H144" s="103"/>
      <c r="I144" s="104"/>
      <c r="J144" s="11"/>
    </row>
    <row r="145" spans="1:10" s="79" customFormat="1" ht="41.4" customHeight="1" x14ac:dyDescent="0.2">
      <c r="C145" s="80">
        <v>7052023</v>
      </c>
      <c r="D145" s="100" t="s">
        <v>363</v>
      </c>
      <c r="E145" s="101" t="s">
        <v>10</v>
      </c>
      <c r="F145" s="102">
        <v>1</v>
      </c>
      <c r="G145" s="103"/>
      <c r="H145" s="103"/>
      <c r="I145" s="104"/>
      <c r="J145" s="11"/>
    </row>
    <row r="146" spans="1:10" s="79" customFormat="1" ht="33" customHeight="1" x14ac:dyDescent="0.2">
      <c r="C146" s="80">
        <v>7052008</v>
      </c>
      <c r="D146" s="100" t="s">
        <v>364</v>
      </c>
      <c r="E146" s="101" t="s">
        <v>326</v>
      </c>
      <c r="F146" s="102">
        <v>2</v>
      </c>
      <c r="G146" s="103"/>
      <c r="H146" s="103"/>
      <c r="I146" s="104"/>
      <c r="J146" s="11"/>
    </row>
    <row r="147" spans="1:10" s="79" customFormat="1" ht="50.4" customHeight="1" x14ac:dyDescent="0.2">
      <c r="C147" s="80">
        <v>7052013</v>
      </c>
      <c r="D147" s="100" t="s">
        <v>365</v>
      </c>
      <c r="E147" s="101" t="s">
        <v>326</v>
      </c>
      <c r="F147" s="102">
        <v>2</v>
      </c>
      <c r="G147" s="103"/>
      <c r="H147" s="103"/>
      <c r="I147" s="104"/>
      <c r="J147" s="11"/>
    </row>
    <row r="148" spans="1:10" s="79" customFormat="1" ht="41.4" customHeight="1" x14ac:dyDescent="0.2">
      <c r="C148" s="80">
        <v>7052017</v>
      </c>
      <c r="D148" s="100" t="s">
        <v>366</v>
      </c>
      <c r="E148" s="101" t="s">
        <v>331</v>
      </c>
      <c r="F148" s="102">
        <v>36</v>
      </c>
      <c r="G148" s="103"/>
      <c r="H148" s="103"/>
      <c r="I148" s="104"/>
      <c r="J148" s="11"/>
    </row>
    <row r="149" spans="1:10" s="79" customFormat="1" ht="42.6" customHeight="1" x14ac:dyDescent="0.2">
      <c r="C149" s="80">
        <v>7052021</v>
      </c>
      <c r="D149" s="100" t="s">
        <v>367</v>
      </c>
      <c r="E149" s="101" t="s">
        <v>331</v>
      </c>
      <c r="F149" s="102">
        <v>12</v>
      </c>
      <c r="G149" s="103"/>
      <c r="H149" s="103"/>
      <c r="I149" s="104"/>
      <c r="J149" s="11"/>
    </row>
    <row r="150" spans="1:10" s="79" customFormat="1" ht="76.8" x14ac:dyDescent="0.2">
      <c r="C150" s="80">
        <v>7052024</v>
      </c>
      <c r="D150" s="100" t="s">
        <v>368</v>
      </c>
      <c r="E150" s="101" t="s">
        <v>10</v>
      </c>
      <c r="F150" s="102">
        <v>1</v>
      </c>
      <c r="G150" s="103"/>
      <c r="H150" s="103"/>
      <c r="I150" s="104"/>
      <c r="J150" s="11"/>
    </row>
    <row r="151" spans="1:10" s="79" customFormat="1" ht="10.199999999999999" x14ac:dyDescent="0.2">
      <c r="C151" s="17"/>
      <c r="D151" s="35"/>
      <c r="E151" s="32"/>
      <c r="F151" s="77"/>
      <c r="G151" s="75"/>
      <c r="H151" s="93"/>
      <c r="I151" s="109"/>
      <c r="J151" s="11"/>
    </row>
    <row r="152" spans="1:10" s="79" customFormat="1" ht="10.199999999999999" x14ac:dyDescent="0.2">
      <c r="B152" s="20"/>
      <c r="C152" s="117" t="s">
        <v>369</v>
      </c>
      <c r="D152" s="118" t="s">
        <v>370</v>
      </c>
      <c r="E152" s="119"/>
      <c r="F152" s="119"/>
      <c r="G152" s="119"/>
      <c r="H152" s="119"/>
      <c r="I152" s="119"/>
      <c r="J152" s="11"/>
    </row>
    <row r="153" spans="1:10" s="20" customFormat="1" ht="67.2" x14ac:dyDescent="0.2">
      <c r="A153" s="79"/>
      <c r="B153" s="79"/>
      <c r="C153" s="80">
        <v>4014060</v>
      </c>
      <c r="D153" s="100" t="s">
        <v>371</v>
      </c>
      <c r="E153" s="101" t="s">
        <v>10</v>
      </c>
      <c r="F153" s="102">
        <v>4</v>
      </c>
      <c r="G153" s="103"/>
      <c r="H153" s="103"/>
      <c r="I153" s="104"/>
      <c r="J153" s="63"/>
    </row>
    <row r="154" spans="1:10" s="20" customFormat="1" ht="48" x14ac:dyDescent="0.2">
      <c r="A154" s="79"/>
      <c r="B154" s="79"/>
      <c r="C154" s="80">
        <v>4014061</v>
      </c>
      <c r="D154" s="100" t="s">
        <v>372</v>
      </c>
      <c r="E154" s="101" t="s">
        <v>16</v>
      </c>
      <c r="F154" s="102">
        <v>83.4</v>
      </c>
      <c r="G154" s="103"/>
      <c r="H154" s="103"/>
      <c r="I154" s="104"/>
      <c r="J154" s="61"/>
    </row>
    <row r="155" spans="1:10" s="20" customFormat="1" ht="67.2" x14ac:dyDescent="0.2">
      <c r="A155" s="79"/>
      <c r="B155" s="79"/>
      <c r="C155" s="80">
        <v>4014043</v>
      </c>
      <c r="D155" s="100" t="s">
        <v>320</v>
      </c>
      <c r="E155" s="101" t="s">
        <v>16</v>
      </c>
      <c r="F155" s="102">
        <v>39.15</v>
      </c>
      <c r="G155" s="103"/>
      <c r="H155" s="103"/>
      <c r="I155" s="104"/>
      <c r="J155" s="61"/>
    </row>
    <row r="156" spans="1:10" s="20" customFormat="1" ht="43.2" customHeight="1" x14ac:dyDescent="0.2">
      <c r="A156" s="79"/>
      <c r="B156" s="79"/>
      <c r="C156" s="80">
        <v>4014065</v>
      </c>
      <c r="D156" s="100" t="s">
        <v>373</v>
      </c>
      <c r="E156" s="101" t="s">
        <v>16</v>
      </c>
      <c r="F156" s="102">
        <v>22.86</v>
      </c>
      <c r="G156" s="103"/>
      <c r="H156" s="103"/>
      <c r="I156" s="104"/>
      <c r="J156" s="61"/>
    </row>
    <row r="157" spans="1:10" s="20" customFormat="1" ht="42" customHeight="1" x14ac:dyDescent="0.2">
      <c r="A157" s="79"/>
      <c r="B157" s="79"/>
      <c r="C157" s="80">
        <v>4014069</v>
      </c>
      <c r="D157" s="100" t="s">
        <v>374</v>
      </c>
      <c r="E157" s="101" t="s">
        <v>16</v>
      </c>
      <c r="F157" s="102">
        <v>22.86</v>
      </c>
      <c r="G157" s="103"/>
      <c r="H157" s="103"/>
      <c r="I157" s="104"/>
      <c r="J157" s="61"/>
    </row>
    <row r="158" spans="1:10" s="20" customFormat="1" ht="43.2" customHeight="1" x14ac:dyDescent="0.2">
      <c r="A158" s="79"/>
      <c r="B158" s="79"/>
      <c r="C158" s="80">
        <v>4014071</v>
      </c>
      <c r="D158" s="100" t="s">
        <v>375</v>
      </c>
      <c r="E158" s="101" t="s">
        <v>16</v>
      </c>
      <c r="F158" s="102">
        <v>22.86</v>
      </c>
      <c r="G158" s="103"/>
      <c r="H158" s="103"/>
      <c r="I158" s="104"/>
      <c r="J158" s="61"/>
    </row>
    <row r="159" spans="1:10" s="20" customFormat="1" ht="42.6" customHeight="1" x14ac:dyDescent="0.2">
      <c r="A159" s="79"/>
      <c r="B159" s="79"/>
      <c r="C159" s="80">
        <v>4014074</v>
      </c>
      <c r="D159" s="100" t="s">
        <v>376</v>
      </c>
      <c r="E159" s="101" t="s">
        <v>16</v>
      </c>
      <c r="F159" s="102">
        <v>22.86</v>
      </c>
      <c r="G159" s="103"/>
      <c r="H159" s="103"/>
      <c r="I159" s="104"/>
      <c r="J159" s="61"/>
    </row>
    <row r="160" spans="1:10" s="20" customFormat="1" ht="48" x14ac:dyDescent="0.2">
      <c r="A160" s="79"/>
      <c r="B160" s="79"/>
      <c r="C160" s="80">
        <v>4014078</v>
      </c>
      <c r="D160" s="100" t="s">
        <v>377</v>
      </c>
      <c r="E160" s="101" t="s">
        <v>16</v>
      </c>
      <c r="F160" s="102">
        <v>108.4</v>
      </c>
      <c r="G160" s="103"/>
      <c r="H160" s="103"/>
      <c r="I160" s="104"/>
      <c r="J160" s="61"/>
    </row>
    <row r="161" spans="1:10" s="20" customFormat="1" ht="42" customHeight="1" x14ac:dyDescent="0.2">
      <c r="A161" s="79"/>
      <c r="B161" s="79"/>
      <c r="C161" s="80">
        <v>4014081</v>
      </c>
      <c r="D161" s="100" t="s">
        <v>378</v>
      </c>
      <c r="E161" s="101" t="s">
        <v>16</v>
      </c>
      <c r="F161" s="102">
        <v>108.4</v>
      </c>
      <c r="G161" s="103"/>
      <c r="H161" s="103"/>
      <c r="I161" s="104"/>
      <c r="J161" s="61"/>
    </row>
    <row r="162" spans="1:10" s="20" customFormat="1" ht="45" customHeight="1" x14ac:dyDescent="0.2">
      <c r="A162" s="79"/>
      <c r="B162" s="79"/>
      <c r="C162" s="80">
        <v>4014084</v>
      </c>
      <c r="D162" s="100" t="s">
        <v>379</v>
      </c>
      <c r="E162" s="101" t="s">
        <v>16</v>
      </c>
      <c r="F162" s="102">
        <v>108.4</v>
      </c>
      <c r="G162" s="103"/>
      <c r="H162" s="103"/>
      <c r="I162" s="104"/>
      <c r="J162" s="61"/>
    </row>
    <row r="163" spans="1:10" s="20" customFormat="1" ht="41.4" customHeight="1" x14ac:dyDescent="0.2">
      <c r="A163" s="79"/>
      <c r="B163" s="79"/>
      <c r="C163" s="80">
        <v>4014087</v>
      </c>
      <c r="D163" s="100" t="s">
        <v>380</v>
      </c>
      <c r="E163" s="101" t="s">
        <v>16</v>
      </c>
      <c r="F163" s="102">
        <v>108.4</v>
      </c>
      <c r="G163" s="103"/>
      <c r="H163" s="103"/>
      <c r="I163" s="104"/>
      <c r="J163" s="61"/>
    </row>
    <row r="164" spans="1:10" s="79" customFormat="1" ht="10.199999999999999" x14ac:dyDescent="0.2">
      <c r="C164" s="17"/>
      <c r="D164" s="65"/>
      <c r="E164" s="32"/>
      <c r="F164" s="37"/>
      <c r="G164" s="75"/>
      <c r="H164" s="93"/>
      <c r="I164" s="109"/>
      <c r="J164" s="11"/>
    </row>
    <row r="165" spans="1:10" s="79" customFormat="1" ht="10.199999999999999" x14ac:dyDescent="0.2">
      <c r="B165" s="20"/>
      <c r="C165" s="117" t="s">
        <v>381</v>
      </c>
      <c r="D165" s="118" t="s">
        <v>382</v>
      </c>
      <c r="E165" s="119"/>
      <c r="F165" s="119"/>
      <c r="G165" s="119"/>
      <c r="H165" s="119"/>
      <c r="I165" s="119"/>
      <c r="J165" s="11"/>
    </row>
    <row r="166" spans="1:10" s="20" customFormat="1" ht="86.4" x14ac:dyDescent="0.2">
      <c r="A166" s="79"/>
      <c r="B166" s="79"/>
      <c r="C166" s="80">
        <v>4016001</v>
      </c>
      <c r="D166" s="100" t="s">
        <v>383</v>
      </c>
      <c r="E166" s="101" t="s">
        <v>186</v>
      </c>
      <c r="F166" s="102">
        <v>98</v>
      </c>
      <c r="G166" s="103"/>
      <c r="H166" s="103"/>
      <c r="I166" s="104"/>
      <c r="J166" s="63"/>
    </row>
    <row r="167" spans="1:10" s="20" customFormat="1" ht="86.4" x14ac:dyDescent="0.2">
      <c r="A167" s="79"/>
      <c r="B167" s="79"/>
      <c r="C167" s="86">
        <v>4016002</v>
      </c>
      <c r="D167" s="113" t="s">
        <v>384</v>
      </c>
      <c r="E167" s="114" t="s">
        <v>186</v>
      </c>
      <c r="F167" s="115">
        <v>21</v>
      </c>
      <c r="G167" s="116"/>
      <c r="H167" s="116"/>
      <c r="I167" s="104"/>
      <c r="J167" s="61"/>
    </row>
    <row r="168" spans="1:10" s="20" customFormat="1" ht="90" customHeight="1" x14ac:dyDescent="0.2">
      <c r="A168" s="79"/>
      <c r="B168" s="79"/>
      <c r="C168" s="86">
        <v>4016003</v>
      </c>
      <c r="D168" s="113" t="s">
        <v>385</v>
      </c>
      <c r="E168" s="114" t="s">
        <v>186</v>
      </c>
      <c r="F168" s="115">
        <v>1</v>
      </c>
      <c r="G168" s="116"/>
      <c r="H168" s="116"/>
      <c r="I168" s="104"/>
      <c r="J168" s="61"/>
    </row>
    <row r="169" spans="1:10" s="20" customFormat="1" ht="78.599999999999994" customHeight="1" x14ac:dyDescent="0.2">
      <c r="A169" s="79"/>
      <c r="B169" s="79"/>
      <c r="C169" s="86">
        <v>4016004</v>
      </c>
      <c r="D169" s="113" t="s">
        <v>386</v>
      </c>
      <c r="E169" s="114" t="s">
        <v>186</v>
      </c>
      <c r="F169" s="115">
        <v>6</v>
      </c>
      <c r="G169" s="116"/>
      <c r="H169" s="116"/>
      <c r="I169" s="104"/>
      <c r="J169" s="61"/>
    </row>
    <row r="170" spans="1:10" s="20" customFormat="1" ht="86.4" x14ac:dyDescent="0.2">
      <c r="A170" s="79"/>
      <c r="B170" s="79"/>
      <c r="C170" s="86">
        <v>4016005</v>
      </c>
      <c r="D170" s="113" t="s">
        <v>387</v>
      </c>
      <c r="E170" s="114" t="s">
        <v>186</v>
      </c>
      <c r="F170" s="115">
        <v>7</v>
      </c>
      <c r="G170" s="116"/>
      <c r="H170" s="116"/>
      <c r="I170" s="104"/>
      <c r="J170" s="61"/>
    </row>
    <row r="171" spans="1:10" s="20" customFormat="1" ht="86.4" x14ac:dyDescent="0.2">
      <c r="A171" s="79"/>
      <c r="B171" s="79"/>
      <c r="C171" s="86">
        <v>4016006</v>
      </c>
      <c r="D171" s="113" t="s">
        <v>388</v>
      </c>
      <c r="E171" s="114" t="s">
        <v>186</v>
      </c>
      <c r="F171" s="115">
        <v>2</v>
      </c>
      <c r="G171" s="116"/>
      <c r="H171" s="116"/>
      <c r="I171" s="104"/>
      <c r="J171" s="61"/>
    </row>
    <row r="172" spans="1:10" s="20" customFormat="1" ht="86.4" x14ac:dyDescent="0.2">
      <c r="A172" s="79"/>
      <c r="B172" s="79"/>
      <c r="C172" s="86">
        <v>4016007</v>
      </c>
      <c r="D172" s="113" t="s">
        <v>389</v>
      </c>
      <c r="E172" s="114" t="s">
        <v>186</v>
      </c>
      <c r="F172" s="115">
        <v>1</v>
      </c>
      <c r="G172" s="116"/>
      <c r="H172" s="116"/>
      <c r="I172" s="104"/>
      <c r="J172" s="61"/>
    </row>
    <row r="173" spans="1:10" s="20" customFormat="1" ht="76.8" x14ac:dyDescent="0.2">
      <c r="A173" s="79"/>
      <c r="B173" s="79"/>
      <c r="C173" s="86">
        <v>4016008</v>
      </c>
      <c r="D173" s="113" t="s">
        <v>390</v>
      </c>
      <c r="E173" s="114" t="s">
        <v>186</v>
      </c>
      <c r="F173" s="115">
        <v>8</v>
      </c>
      <c r="G173" s="116"/>
      <c r="H173" s="116"/>
      <c r="I173" s="104"/>
      <c r="J173" s="61"/>
    </row>
    <row r="174" spans="1:10" s="20" customFormat="1" ht="67.2" x14ac:dyDescent="0.2">
      <c r="A174" s="79"/>
      <c r="B174" s="79"/>
      <c r="C174" s="86">
        <v>4016009</v>
      </c>
      <c r="D174" s="113" t="s">
        <v>391</v>
      </c>
      <c r="E174" s="114" t="s">
        <v>186</v>
      </c>
      <c r="F174" s="115">
        <v>56</v>
      </c>
      <c r="G174" s="116"/>
      <c r="H174" s="116"/>
      <c r="I174" s="104"/>
      <c r="J174" s="61"/>
    </row>
    <row r="175" spans="1:10" s="20" customFormat="1" ht="60.6" customHeight="1" x14ac:dyDescent="0.2">
      <c r="A175" s="79"/>
      <c r="B175" s="79"/>
      <c r="C175" s="86">
        <v>4016010</v>
      </c>
      <c r="D175" s="113" t="s">
        <v>392</v>
      </c>
      <c r="E175" s="114" t="s">
        <v>186</v>
      </c>
      <c r="F175" s="115">
        <v>23</v>
      </c>
      <c r="G175" s="116"/>
      <c r="H175" s="116"/>
      <c r="I175" s="104"/>
      <c r="J175" s="61"/>
    </row>
    <row r="176" spans="1:10" s="20" customFormat="1" ht="76.8" x14ac:dyDescent="0.2">
      <c r="A176" s="79"/>
      <c r="B176" s="79"/>
      <c r="C176" s="86">
        <v>4016011</v>
      </c>
      <c r="D176" s="113" t="s">
        <v>393</v>
      </c>
      <c r="E176" s="114" t="s">
        <v>186</v>
      </c>
      <c r="F176" s="115">
        <v>1</v>
      </c>
      <c r="G176" s="116"/>
      <c r="H176" s="116"/>
      <c r="I176" s="104"/>
      <c r="J176" s="61"/>
    </row>
    <row r="177" spans="1:10" s="20" customFormat="1" ht="59.4" customHeight="1" x14ac:dyDescent="0.2">
      <c r="A177" s="79"/>
      <c r="B177" s="79"/>
      <c r="C177" s="86">
        <v>4016012</v>
      </c>
      <c r="D177" s="113" t="s">
        <v>394</v>
      </c>
      <c r="E177" s="114" t="s">
        <v>186</v>
      </c>
      <c r="F177" s="115">
        <v>31</v>
      </c>
      <c r="G177" s="116"/>
      <c r="H177" s="116"/>
      <c r="I177" s="104"/>
      <c r="J177" s="61"/>
    </row>
    <row r="178" spans="1:10" s="20" customFormat="1" ht="76.8" x14ac:dyDescent="0.2">
      <c r="A178" s="79"/>
      <c r="B178" s="79"/>
      <c r="C178" s="86">
        <v>4016013</v>
      </c>
      <c r="D178" s="113" t="s">
        <v>395</v>
      </c>
      <c r="E178" s="114" t="s">
        <v>186</v>
      </c>
      <c r="F178" s="115">
        <v>8</v>
      </c>
      <c r="G178" s="116"/>
      <c r="H178" s="116"/>
      <c r="I178" s="104"/>
      <c r="J178" s="61"/>
    </row>
    <row r="179" spans="1:10" s="20" customFormat="1" ht="86.4" x14ac:dyDescent="0.2">
      <c r="A179" s="79"/>
      <c r="B179" s="79"/>
      <c r="C179" s="86">
        <v>4016014</v>
      </c>
      <c r="D179" s="113" t="s">
        <v>396</v>
      </c>
      <c r="E179" s="114" t="s">
        <v>186</v>
      </c>
      <c r="F179" s="115">
        <v>33</v>
      </c>
      <c r="G179" s="116"/>
      <c r="H179" s="116"/>
      <c r="I179" s="104"/>
      <c r="J179" s="61"/>
    </row>
    <row r="180" spans="1:10" s="20" customFormat="1" ht="86.4" x14ac:dyDescent="0.2">
      <c r="A180" s="79"/>
      <c r="B180" s="79"/>
      <c r="C180" s="86">
        <v>4016015</v>
      </c>
      <c r="D180" s="113" t="s">
        <v>397</v>
      </c>
      <c r="E180" s="114" t="s">
        <v>186</v>
      </c>
      <c r="F180" s="115">
        <v>3</v>
      </c>
      <c r="G180" s="116"/>
      <c r="H180" s="116"/>
      <c r="I180" s="104"/>
      <c r="J180" s="61"/>
    </row>
    <row r="181" spans="1:10" s="20" customFormat="1" ht="86.4" x14ac:dyDescent="0.2">
      <c r="A181" s="79"/>
      <c r="B181" s="79"/>
      <c r="C181" s="86">
        <v>4016016</v>
      </c>
      <c r="D181" s="113" t="s">
        <v>398</v>
      </c>
      <c r="E181" s="114" t="s">
        <v>186</v>
      </c>
      <c r="F181" s="115">
        <v>10</v>
      </c>
      <c r="G181" s="116"/>
      <c r="H181" s="116"/>
      <c r="I181" s="104"/>
      <c r="J181" s="61"/>
    </row>
    <row r="182" spans="1:10" s="20" customFormat="1" ht="38.4" x14ac:dyDescent="0.2">
      <c r="A182" s="79"/>
      <c r="B182" s="79"/>
      <c r="C182" s="86">
        <v>4016017</v>
      </c>
      <c r="D182" s="113" t="s">
        <v>399</v>
      </c>
      <c r="E182" s="114" t="s">
        <v>186</v>
      </c>
      <c r="F182" s="115">
        <v>5</v>
      </c>
      <c r="G182" s="116"/>
      <c r="H182" s="116"/>
      <c r="I182" s="104"/>
      <c r="J182" s="61"/>
    </row>
    <row r="183" spans="1:10" s="20" customFormat="1" ht="53.4" customHeight="1" x14ac:dyDescent="0.2">
      <c r="A183" s="79"/>
      <c r="B183" s="79"/>
      <c r="C183" s="86">
        <v>4016018</v>
      </c>
      <c r="D183" s="113" t="s">
        <v>400</v>
      </c>
      <c r="E183" s="114" t="s">
        <v>10</v>
      </c>
      <c r="F183" s="115">
        <v>14</v>
      </c>
      <c r="G183" s="116"/>
      <c r="H183" s="116"/>
      <c r="I183" s="104"/>
      <c r="J183" s="61"/>
    </row>
    <row r="184" spans="1:10" s="20" customFormat="1" ht="52.8" customHeight="1" x14ac:dyDescent="0.2">
      <c r="A184" s="79"/>
      <c r="B184" s="79"/>
      <c r="C184" s="86">
        <v>4016019</v>
      </c>
      <c r="D184" s="113" t="s">
        <v>401</v>
      </c>
      <c r="E184" s="114" t="s">
        <v>10</v>
      </c>
      <c r="F184" s="115">
        <v>56</v>
      </c>
      <c r="G184" s="116"/>
      <c r="H184" s="116"/>
      <c r="I184" s="104"/>
      <c r="J184" s="61"/>
    </row>
    <row r="185" spans="1:10" s="20" customFormat="1" ht="45" customHeight="1" x14ac:dyDescent="0.2">
      <c r="A185" s="79"/>
      <c r="B185" s="79"/>
      <c r="C185" s="86">
        <v>4016020</v>
      </c>
      <c r="D185" s="113" t="s">
        <v>402</v>
      </c>
      <c r="E185" s="114" t="s">
        <v>16</v>
      </c>
      <c r="F185" s="115">
        <v>3.38</v>
      </c>
      <c r="G185" s="116"/>
      <c r="H185" s="116"/>
      <c r="I185" s="104"/>
      <c r="J185" s="61"/>
    </row>
    <row r="186" spans="1:10" s="20" customFormat="1" ht="57.6" x14ac:dyDescent="0.2">
      <c r="A186" s="79"/>
      <c r="B186" s="79"/>
      <c r="C186" s="86">
        <v>4016021</v>
      </c>
      <c r="D186" s="113" t="s">
        <v>403</v>
      </c>
      <c r="E186" s="114" t="s">
        <v>16</v>
      </c>
      <c r="F186" s="115">
        <v>56.31</v>
      </c>
      <c r="G186" s="116"/>
      <c r="H186" s="116"/>
      <c r="I186" s="104"/>
      <c r="J186" s="61"/>
    </row>
    <row r="187" spans="1:10" s="20" customFormat="1" ht="57.6" x14ac:dyDescent="0.2">
      <c r="A187" s="79"/>
      <c r="B187" s="79"/>
      <c r="C187" s="86">
        <v>4016022</v>
      </c>
      <c r="D187" s="113" t="s">
        <v>404</v>
      </c>
      <c r="E187" s="114" t="s">
        <v>16</v>
      </c>
      <c r="F187" s="115">
        <v>35.17</v>
      </c>
      <c r="G187" s="116"/>
      <c r="H187" s="116"/>
      <c r="I187" s="104"/>
      <c r="J187" s="61"/>
    </row>
    <row r="188" spans="1:10" s="20" customFormat="1" ht="57.6" x14ac:dyDescent="0.2">
      <c r="A188" s="79"/>
      <c r="B188" s="79"/>
      <c r="C188" s="86">
        <v>4016023</v>
      </c>
      <c r="D188" s="113" t="s">
        <v>405</v>
      </c>
      <c r="E188" s="114" t="s">
        <v>16</v>
      </c>
      <c r="F188" s="115">
        <v>15.04</v>
      </c>
      <c r="G188" s="116"/>
      <c r="H188" s="116"/>
      <c r="I188" s="104"/>
      <c r="J188" s="61"/>
    </row>
    <row r="189" spans="1:10" s="20" customFormat="1" ht="51" customHeight="1" x14ac:dyDescent="0.2">
      <c r="A189" s="79"/>
      <c r="B189" s="79"/>
      <c r="C189" s="86">
        <v>4016024</v>
      </c>
      <c r="D189" s="113" t="s">
        <v>406</v>
      </c>
      <c r="E189" s="114" t="s">
        <v>16</v>
      </c>
      <c r="F189" s="115">
        <v>368.65</v>
      </c>
      <c r="G189" s="116"/>
      <c r="H189" s="116"/>
      <c r="I189" s="104"/>
      <c r="J189" s="61"/>
    </row>
    <row r="190" spans="1:10" s="20" customFormat="1" ht="51.6" customHeight="1" x14ac:dyDescent="0.2">
      <c r="A190" s="79"/>
      <c r="B190" s="79"/>
      <c r="C190" s="86">
        <v>4016025</v>
      </c>
      <c r="D190" s="113" t="s">
        <v>407</v>
      </c>
      <c r="E190" s="114" t="s">
        <v>16</v>
      </c>
      <c r="F190" s="115">
        <v>100.39</v>
      </c>
      <c r="G190" s="116"/>
      <c r="H190" s="116"/>
      <c r="I190" s="104"/>
      <c r="J190" s="61"/>
    </row>
    <row r="191" spans="1:10" s="20" customFormat="1" ht="42.6" customHeight="1" x14ac:dyDescent="0.2">
      <c r="A191" s="79"/>
      <c r="B191" s="79"/>
      <c r="C191" s="86">
        <v>4016026</v>
      </c>
      <c r="D191" s="113" t="s">
        <v>408</v>
      </c>
      <c r="E191" s="114" t="s">
        <v>16</v>
      </c>
      <c r="F191" s="115">
        <v>301.83999999999997</v>
      </c>
      <c r="G191" s="116"/>
      <c r="H191" s="116"/>
      <c r="I191" s="104"/>
      <c r="J191" s="61"/>
    </row>
    <row r="192" spans="1:10" s="20" customFormat="1" ht="42.6" customHeight="1" x14ac:dyDescent="0.2">
      <c r="A192" s="79"/>
      <c r="B192" s="79"/>
      <c r="C192" s="86">
        <v>4016027</v>
      </c>
      <c r="D192" s="113" t="s">
        <v>409</v>
      </c>
      <c r="E192" s="114" t="s">
        <v>16</v>
      </c>
      <c r="F192" s="115">
        <v>164.94</v>
      </c>
      <c r="G192" s="116"/>
      <c r="H192" s="116"/>
      <c r="I192" s="104"/>
      <c r="J192" s="61"/>
    </row>
    <row r="193" spans="1:10" s="20" customFormat="1" ht="43.2" customHeight="1" x14ac:dyDescent="0.2">
      <c r="A193" s="79"/>
      <c r="B193" s="79"/>
      <c r="C193" s="86">
        <v>4016028</v>
      </c>
      <c r="D193" s="113" t="s">
        <v>410</v>
      </c>
      <c r="E193" s="114" t="s">
        <v>16</v>
      </c>
      <c r="F193" s="115">
        <v>164.94</v>
      </c>
      <c r="G193" s="116"/>
      <c r="H193" s="116"/>
      <c r="I193" s="104"/>
      <c r="J193" s="61"/>
    </row>
    <row r="194" spans="1:10" s="20" customFormat="1" ht="42" customHeight="1" x14ac:dyDescent="0.2">
      <c r="A194" s="79"/>
      <c r="B194" s="79"/>
      <c r="C194" s="86">
        <v>4016029</v>
      </c>
      <c r="D194" s="113" t="s">
        <v>411</v>
      </c>
      <c r="E194" s="114" t="s">
        <v>16</v>
      </c>
      <c r="F194" s="115">
        <v>55.28</v>
      </c>
      <c r="G194" s="116"/>
      <c r="H194" s="116"/>
      <c r="I194" s="104"/>
      <c r="J194" s="61"/>
    </row>
    <row r="195" spans="1:10" s="20" customFormat="1" ht="47.4" customHeight="1" x14ac:dyDescent="0.2">
      <c r="A195" s="79"/>
      <c r="B195" s="79"/>
      <c r="C195" s="86">
        <v>4016030</v>
      </c>
      <c r="D195" s="113" t="s">
        <v>412</v>
      </c>
      <c r="E195" s="114" t="s">
        <v>16</v>
      </c>
      <c r="F195" s="115">
        <v>5.29</v>
      </c>
      <c r="G195" s="116"/>
      <c r="H195" s="116"/>
      <c r="I195" s="104"/>
      <c r="J195" s="61"/>
    </row>
    <row r="196" spans="1:10" s="20" customFormat="1" ht="43.8" customHeight="1" x14ac:dyDescent="0.2">
      <c r="A196" s="79"/>
      <c r="B196" s="79"/>
      <c r="C196" s="86">
        <v>4016031</v>
      </c>
      <c r="D196" s="113" t="s">
        <v>413</v>
      </c>
      <c r="E196" s="114" t="s">
        <v>16</v>
      </c>
      <c r="F196" s="115">
        <v>83.62</v>
      </c>
      <c r="G196" s="116"/>
      <c r="H196" s="116"/>
      <c r="I196" s="104"/>
      <c r="J196" s="61"/>
    </row>
    <row r="197" spans="1:10" s="20" customFormat="1" ht="43.8" customHeight="1" x14ac:dyDescent="0.2">
      <c r="A197" s="79"/>
      <c r="B197" s="79"/>
      <c r="C197" s="86">
        <v>4016032</v>
      </c>
      <c r="D197" s="113" t="s">
        <v>414</v>
      </c>
      <c r="E197" s="114" t="s">
        <v>16</v>
      </c>
      <c r="F197" s="115">
        <v>83.62</v>
      </c>
      <c r="G197" s="116"/>
      <c r="H197" s="116"/>
      <c r="I197" s="104"/>
      <c r="J197" s="61"/>
    </row>
    <row r="198" spans="1:10" s="20" customFormat="1" ht="40.799999999999997" customHeight="1" x14ac:dyDescent="0.2">
      <c r="A198" s="79"/>
      <c r="B198" s="79"/>
      <c r="C198" s="86">
        <v>4016033</v>
      </c>
      <c r="D198" s="113" t="s">
        <v>415</v>
      </c>
      <c r="E198" s="114" t="s">
        <v>16</v>
      </c>
      <c r="F198" s="115">
        <v>4.05</v>
      </c>
      <c r="G198" s="116"/>
      <c r="H198" s="116"/>
      <c r="I198" s="104"/>
      <c r="J198" s="61"/>
    </row>
    <row r="199" spans="1:10" s="20" customFormat="1" ht="57.6" x14ac:dyDescent="0.2">
      <c r="A199" s="79"/>
      <c r="B199" s="79"/>
      <c r="C199" s="86">
        <v>4016034</v>
      </c>
      <c r="D199" s="113" t="s">
        <v>416</v>
      </c>
      <c r="E199" s="114" t="s">
        <v>10</v>
      </c>
      <c r="F199" s="115">
        <v>1</v>
      </c>
      <c r="G199" s="116"/>
      <c r="H199" s="116"/>
      <c r="I199" s="104"/>
      <c r="J199" s="61"/>
    </row>
    <row r="200" spans="1:10" s="20" customFormat="1" ht="57.6" x14ac:dyDescent="0.2">
      <c r="A200" s="79"/>
      <c r="B200" s="79"/>
      <c r="C200" s="86">
        <v>4016035</v>
      </c>
      <c r="D200" s="113" t="s">
        <v>417</v>
      </c>
      <c r="E200" s="114" t="s">
        <v>10</v>
      </c>
      <c r="F200" s="115">
        <v>1</v>
      </c>
      <c r="G200" s="116"/>
      <c r="H200" s="116"/>
      <c r="I200" s="104"/>
      <c r="J200" s="61"/>
    </row>
    <row r="201" spans="1:10" s="20" customFormat="1" ht="38.4" x14ac:dyDescent="0.2">
      <c r="A201" s="79"/>
      <c r="B201" s="79"/>
      <c r="C201" s="86">
        <v>4016036</v>
      </c>
      <c r="D201" s="113" t="s">
        <v>418</v>
      </c>
      <c r="E201" s="114" t="s">
        <v>10</v>
      </c>
      <c r="F201" s="115">
        <v>7</v>
      </c>
      <c r="G201" s="116"/>
      <c r="H201" s="116"/>
      <c r="I201" s="104"/>
      <c r="J201" s="61"/>
    </row>
    <row r="202" spans="1:10" s="20" customFormat="1" ht="38.4" x14ac:dyDescent="0.2">
      <c r="A202" s="79"/>
      <c r="B202" s="79"/>
      <c r="C202" s="86">
        <v>4016037</v>
      </c>
      <c r="D202" s="113" t="s">
        <v>419</v>
      </c>
      <c r="E202" s="114" t="s">
        <v>10</v>
      </c>
      <c r="F202" s="115">
        <v>8</v>
      </c>
      <c r="G202" s="116"/>
      <c r="H202" s="116"/>
      <c r="I202" s="104"/>
      <c r="J202" s="61"/>
    </row>
    <row r="203" spans="1:10" s="20" customFormat="1" ht="38.4" x14ac:dyDescent="0.2">
      <c r="A203" s="79"/>
      <c r="B203" s="79"/>
      <c r="C203" s="86">
        <v>4016038</v>
      </c>
      <c r="D203" s="113" t="s">
        <v>420</v>
      </c>
      <c r="E203" s="114" t="s">
        <v>10</v>
      </c>
      <c r="F203" s="115">
        <v>2</v>
      </c>
      <c r="G203" s="116"/>
      <c r="H203" s="116"/>
      <c r="I203" s="104"/>
      <c r="J203" s="61"/>
    </row>
    <row r="204" spans="1:10" s="20" customFormat="1" ht="38.4" x14ac:dyDescent="0.2">
      <c r="A204" s="79"/>
      <c r="B204" s="79"/>
      <c r="C204" s="86">
        <v>4016039</v>
      </c>
      <c r="D204" s="113" t="s">
        <v>421</v>
      </c>
      <c r="E204" s="114" t="s">
        <v>10</v>
      </c>
      <c r="F204" s="115">
        <v>1</v>
      </c>
      <c r="G204" s="116"/>
      <c r="H204" s="116"/>
      <c r="I204" s="104"/>
      <c r="J204" s="61"/>
    </row>
    <row r="205" spans="1:10" s="20" customFormat="1" ht="38.4" x14ac:dyDescent="0.2">
      <c r="A205" s="79"/>
      <c r="B205" s="79"/>
      <c r="C205" s="86">
        <v>4016040</v>
      </c>
      <c r="D205" s="113" t="s">
        <v>422</v>
      </c>
      <c r="E205" s="114" t="s">
        <v>10</v>
      </c>
      <c r="F205" s="115">
        <v>1</v>
      </c>
      <c r="G205" s="116"/>
      <c r="H205" s="116"/>
      <c r="I205" s="104"/>
      <c r="J205" s="61"/>
    </row>
    <row r="206" spans="1:10" s="20" customFormat="1" ht="38.4" x14ac:dyDescent="0.2">
      <c r="A206" s="79"/>
      <c r="B206" s="79"/>
      <c r="C206" s="86">
        <v>4016041</v>
      </c>
      <c r="D206" s="113" t="s">
        <v>423</v>
      </c>
      <c r="E206" s="114" t="s">
        <v>10</v>
      </c>
      <c r="F206" s="115">
        <v>1</v>
      </c>
      <c r="G206" s="116"/>
      <c r="H206" s="116"/>
      <c r="I206" s="104"/>
      <c r="J206" s="61"/>
    </row>
    <row r="207" spans="1:10" s="20" customFormat="1" ht="76.8" x14ac:dyDescent="0.2">
      <c r="A207" s="79"/>
      <c r="B207" s="79"/>
      <c r="C207" s="86">
        <v>4016042</v>
      </c>
      <c r="D207" s="113" t="s">
        <v>424</v>
      </c>
      <c r="E207" s="114" t="s">
        <v>10</v>
      </c>
      <c r="F207" s="115">
        <v>2</v>
      </c>
      <c r="G207" s="116"/>
      <c r="H207" s="116"/>
      <c r="I207" s="104"/>
      <c r="J207" s="61"/>
    </row>
    <row r="208" spans="1:10" s="79" customFormat="1" ht="10.199999999999999" x14ac:dyDescent="0.2">
      <c r="C208" s="86"/>
      <c r="D208" s="87"/>
      <c r="E208" s="88"/>
      <c r="F208" s="89"/>
      <c r="G208" s="90"/>
      <c r="H208" s="90"/>
      <c r="I208" s="109"/>
      <c r="J208" s="11"/>
    </row>
    <row r="209" spans="1:10" s="79" customFormat="1" ht="10.199999999999999" x14ac:dyDescent="0.2">
      <c r="B209" s="20"/>
      <c r="C209" s="117" t="s">
        <v>425</v>
      </c>
      <c r="D209" s="118" t="s">
        <v>426</v>
      </c>
      <c r="E209" s="119"/>
      <c r="F209" s="119"/>
      <c r="G209" s="119"/>
      <c r="H209" s="119"/>
      <c r="I209" s="119"/>
      <c r="J209" s="11"/>
    </row>
    <row r="210" spans="1:10" s="79" customFormat="1" ht="57.6" x14ac:dyDescent="0.25">
      <c r="A210" s="10"/>
      <c r="B210" s="10"/>
      <c r="C210" s="80">
        <v>4014028</v>
      </c>
      <c r="D210" s="100" t="s">
        <v>427</v>
      </c>
      <c r="E210" s="101" t="s">
        <v>10</v>
      </c>
      <c r="F210" s="102">
        <v>20</v>
      </c>
      <c r="G210" s="103"/>
      <c r="H210" s="103"/>
      <c r="I210" s="104"/>
      <c r="J210" s="11"/>
    </row>
    <row r="211" spans="1:10" s="79" customFormat="1" ht="57.6" x14ac:dyDescent="0.25">
      <c r="A211" s="10"/>
      <c r="B211" s="10"/>
      <c r="C211" s="80">
        <v>4014029</v>
      </c>
      <c r="D211" s="100" t="s">
        <v>428</v>
      </c>
      <c r="E211" s="101" t="s">
        <v>10</v>
      </c>
      <c r="F211" s="102">
        <v>31</v>
      </c>
      <c r="G211" s="103"/>
      <c r="H211" s="103"/>
      <c r="I211" s="104"/>
      <c r="J211" s="11"/>
    </row>
    <row r="212" spans="1:10" s="79" customFormat="1" ht="57.6" x14ac:dyDescent="0.25">
      <c r="A212" s="10"/>
      <c r="B212" s="10"/>
      <c r="C212" s="80">
        <v>4014030</v>
      </c>
      <c r="D212" s="100" t="s">
        <v>429</v>
      </c>
      <c r="E212" s="101" t="s">
        <v>16</v>
      </c>
      <c r="F212" s="102">
        <v>21.2</v>
      </c>
      <c r="G212" s="103"/>
      <c r="H212" s="103"/>
      <c r="I212" s="104"/>
      <c r="J212" s="11"/>
    </row>
    <row r="213" spans="1:10" s="79" customFormat="1" ht="42" customHeight="1" x14ac:dyDescent="0.25">
      <c r="A213" s="10"/>
      <c r="B213" s="10"/>
      <c r="C213" s="80">
        <v>4014031</v>
      </c>
      <c r="D213" s="100" t="s">
        <v>430</v>
      </c>
      <c r="E213" s="101" t="s">
        <v>16</v>
      </c>
      <c r="F213" s="102">
        <v>37.200000000000003</v>
      </c>
      <c r="G213" s="103"/>
      <c r="H213" s="103"/>
      <c r="I213" s="104"/>
      <c r="J213" s="11"/>
    </row>
    <row r="214" spans="1:10" s="79" customFormat="1" ht="48" x14ac:dyDescent="0.25">
      <c r="A214" s="10"/>
      <c r="B214" s="10"/>
      <c r="C214" s="80">
        <v>4014032</v>
      </c>
      <c r="D214" s="100" t="s">
        <v>431</v>
      </c>
      <c r="E214" s="101" t="s">
        <v>10</v>
      </c>
      <c r="F214" s="102">
        <v>23</v>
      </c>
      <c r="G214" s="103"/>
      <c r="H214" s="103"/>
      <c r="I214" s="104"/>
      <c r="J214" s="11"/>
    </row>
    <row r="215" spans="1:10" s="79" customFormat="1" ht="52.8" customHeight="1" x14ac:dyDescent="0.25">
      <c r="A215" s="10"/>
      <c r="B215" s="10"/>
      <c r="C215" s="80">
        <v>4014033</v>
      </c>
      <c r="D215" s="100" t="s">
        <v>432</v>
      </c>
      <c r="E215" s="101" t="s">
        <v>10</v>
      </c>
      <c r="F215" s="102">
        <v>2</v>
      </c>
      <c r="G215" s="103"/>
      <c r="H215" s="103"/>
      <c r="I215" s="104"/>
      <c r="J215" s="11"/>
    </row>
    <row r="216" spans="1:10" s="79" customFormat="1" ht="48" x14ac:dyDescent="0.25">
      <c r="A216" s="10"/>
      <c r="B216" s="10"/>
      <c r="C216" s="80">
        <v>4014034</v>
      </c>
      <c r="D216" s="100" t="s">
        <v>433</v>
      </c>
      <c r="E216" s="101" t="s">
        <v>10</v>
      </c>
      <c r="F216" s="102">
        <v>6</v>
      </c>
      <c r="G216" s="103"/>
      <c r="H216" s="103"/>
      <c r="I216" s="104"/>
      <c r="J216" s="11"/>
    </row>
    <row r="217" spans="1:10" s="79" customFormat="1" ht="57.6" x14ac:dyDescent="0.25">
      <c r="A217" s="10"/>
      <c r="B217" s="10"/>
      <c r="C217" s="80">
        <v>4014035</v>
      </c>
      <c r="D217" s="100" t="s">
        <v>434</v>
      </c>
      <c r="E217" s="101" t="s">
        <v>10</v>
      </c>
      <c r="F217" s="102">
        <v>22</v>
      </c>
      <c r="G217" s="103"/>
      <c r="H217" s="103"/>
      <c r="I217" s="104"/>
      <c r="J217" s="11"/>
    </row>
    <row r="218" spans="1:10" s="79" customFormat="1" ht="57.6" x14ac:dyDescent="0.25">
      <c r="A218" s="10"/>
      <c r="B218" s="10"/>
      <c r="C218" s="80">
        <v>4014036</v>
      </c>
      <c r="D218" s="100" t="s">
        <v>435</v>
      </c>
      <c r="E218" s="101" t="s">
        <v>10</v>
      </c>
      <c r="F218" s="102">
        <v>1</v>
      </c>
      <c r="G218" s="103"/>
      <c r="H218" s="103"/>
      <c r="I218" s="104"/>
      <c r="J218" s="11"/>
    </row>
    <row r="219" spans="1:10" s="79" customFormat="1" ht="48" x14ac:dyDescent="0.25">
      <c r="A219" s="10"/>
      <c r="B219" s="10"/>
      <c r="C219" s="80">
        <v>4014037</v>
      </c>
      <c r="D219" s="100" t="s">
        <v>436</v>
      </c>
      <c r="E219" s="101" t="s">
        <v>10</v>
      </c>
      <c r="F219" s="102">
        <v>5</v>
      </c>
      <c r="G219" s="103"/>
      <c r="H219" s="103"/>
      <c r="I219" s="104"/>
      <c r="J219" s="11"/>
    </row>
    <row r="220" spans="1:10" s="79" customFormat="1" ht="50.4" customHeight="1" x14ac:dyDescent="0.25">
      <c r="A220" s="10"/>
      <c r="B220" s="10"/>
      <c r="C220" s="80">
        <v>4014038</v>
      </c>
      <c r="D220" s="100" t="s">
        <v>437</v>
      </c>
      <c r="E220" s="101" t="s">
        <v>10</v>
      </c>
      <c r="F220" s="102">
        <v>22</v>
      </c>
      <c r="G220" s="103"/>
      <c r="H220" s="103"/>
      <c r="I220" s="104"/>
      <c r="J220" s="11"/>
    </row>
    <row r="221" spans="1:10" s="79" customFormat="1" ht="50.4" customHeight="1" x14ac:dyDescent="0.25">
      <c r="A221" s="10"/>
      <c r="B221" s="10"/>
      <c r="C221" s="80">
        <v>4014039</v>
      </c>
      <c r="D221" s="100" t="s">
        <v>438</v>
      </c>
      <c r="E221" s="101" t="s">
        <v>10</v>
      </c>
      <c r="F221" s="102">
        <v>10</v>
      </c>
      <c r="G221" s="103"/>
      <c r="H221" s="103"/>
      <c r="I221" s="104"/>
      <c r="J221" s="11"/>
    </row>
    <row r="222" spans="1:10" s="79" customFormat="1" ht="57.6" x14ac:dyDescent="0.25">
      <c r="A222" s="10"/>
      <c r="B222" s="10"/>
      <c r="C222" s="80">
        <v>4014051</v>
      </c>
      <c r="D222" s="100" t="s">
        <v>439</v>
      </c>
      <c r="E222" s="101" t="s">
        <v>10</v>
      </c>
      <c r="F222" s="102">
        <v>8</v>
      </c>
      <c r="G222" s="103"/>
      <c r="H222" s="103"/>
      <c r="I222" s="104"/>
      <c r="J222" s="11"/>
    </row>
    <row r="223" spans="1:10" s="79" customFormat="1" ht="57.6" x14ac:dyDescent="0.25">
      <c r="A223" s="10"/>
      <c r="B223" s="10"/>
      <c r="C223" s="80">
        <v>4014054</v>
      </c>
      <c r="D223" s="100" t="s">
        <v>440</v>
      </c>
      <c r="E223" s="101" t="s">
        <v>10</v>
      </c>
      <c r="F223" s="102">
        <v>4</v>
      </c>
      <c r="G223" s="103"/>
      <c r="H223" s="103"/>
      <c r="I223" s="104"/>
      <c r="J223" s="11"/>
    </row>
    <row r="224" spans="1:10" s="79" customFormat="1" ht="57.6" x14ac:dyDescent="0.25">
      <c r="A224" s="10"/>
      <c r="B224" s="10"/>
      <c r="C224" s="80">
        <v>4014055</v>
      </c>
      <c r="D224" s="100" t="s">
        <v>441</v>
      </c>
      <c r="E224" s="101" t="s">
        <v>10</v>
      </c>
      <c r="F224" s="102">
        <v>1</v>
      </c>
      <c r="G224" s="103"/>
      <c r="H224" s="103"/>
      <c r="I224" s="104"/>
      <c r="J224" s="11"/>
    </row>
    <row r="225" spans="1:10" s="79" customFormat="1" ht="51.6" customHeight="1" x14ac:dyDescent="0.25">
      <c r="A225" s="10"/>
      <c r="B225" s="10"/>
      <c r="C225" s="80">
        <v>4014056</v>
      </c>
      <c r="D225" s="100" t="s">
        <v>442</v>
      </c>
      <c r="E225" s="101" t="s">
        <v>10</v>
      </c>
      <c r="F225" s="102">
        <v>1</v>
      </c>
      <c r="G225" s="103"/>
      <c r="H225" s="103"/>
      <c r="I225" s="104"/>
      <c r="J225" s="11"/>
    </row>
    <row r="226" spans="1:10" s="79" customFormat="1" x14ac:dyDescent="0.25">
      <c r="B226" s="10"/>
      <c r="C226" s="31"/>
      <c r="D226" s="31" t="s">
        <v>19</v>
      </c>
      <c r="E226" s="32"/>
      <c r="F226" s="37"/>
      <c r="G226" s="75"/>
      <c r="H226" s="93"/>
      <c r="I226" s="105"/>
      <c r="J226" s="11"/>
    </row>
    <row r="227" spans="1:10" s="79" customFormat="1" ht="10.199999999999999" x14ac:dyDescent="0.2">
      <c r="B227" s="20"/>
      <c r="C227" s="117" t="s">
        <v>443</v>
      </c>
      <c r="D227" s="118" t="s">
        <v>444</v>
      </c>
      <c r="E227" s="119"/>
      <c r="F227" s="119"/>
      <c r="G227" s="119"/>
      <c r="H227" s="119"/>
      <c r="I227" s="119"/>
      <c r="J227" s="11"/>
    </row>
    <row r="228" spans="1:10" s="79" customFormat="1" ht="57.6" x14ac:dyDescent="0.2">
      <c r="C228" s="80">
        <v>4016045</v>
      </c>
      <c r="D228" s="100" t="s">
        <v>445</v>
      </c>
      <c r="E228" s="101" t="s">
        <v>16</v>
      </c>
      <c r="F228" s="102">
        <v>30.76</v>
      </c>
      <c r="G228" s="103"/>
      <c r="H228" s="103"/>
      <c r="I228" s="104"/>
      <c r="J228" s="11"/>
    </row>
    <row r="229" spans="1:10" s="79" customFormat="1" ht="57.6" x14ac:dyDescent="0.2">
      <c r="C229" s="80">
        <v>4016046</v>
      </c>
      <c r="D229" s="100" t="s">
        <v>446</v>
      </c>
      <c r="E229" s="101" t="s">
        <v>16</v>
      </c>
      <c r="F229" s="102">
        <v>31.76</v>
      </c>
      <c r="G229" s="103"/>
      <c r="H229" s="103"/>
      <c r="I229" s="104"/>
      <c r="J229" s="11"/>
    </row>
    <row r="230" spans="1:10" s="79" customFormat="1" ht="57.6" x14ac:dyDescent="0.2">
      <c r="C230" s="80">
        <v>4016047</v>
      </c>
      <c r="D230" s="100" t="s">
        <v>447</v>
      </c>
      <c r="E230" s="101" t="s">
        <v>16</v>
      </c>
      <c r="F230" s="102">
        <v>32.1</v>
      </c>
      <c r="G230" s="103"/>
      <c r="H230" s="103"/>
      <c r="I230" s="104"/>
      <c r="J230" s="11"/>
    </row>
    <row r="231" spans="1:10" s="79" customFormat="1" ht="57.6" x14ac:dyDescent="0.2">
      <c r="C231" s="80">
        <v>4016048</v>
      </c>
      <c r="D231" s="100" t="s">
        <v>448</v>
      </c>
      <c r="E231" s="101" t="s">
        <v>16</v>
      </c>
      <c r="F231" s="102">
        <v>39.26</v>
      </c>
      <c r="G231" s="103"/>
      <c r="H231" s="103"/>
      <c r="I231" s="104"/>
      <c r="J231" s="11"/>
    </row>
    <row r="232" spans="1:10" s="79" customFormat="1" ht="38.4" x14ac:dyDescent="0.2">
      <c r="C232" s="80">
        <v>4016049</v>
      </c>
      <c r="D232" s="100" t="s">
        <v>449</v>
      </c>
      <c r="E232" s="101" t="s">
        <v>10</v>
      </c>
      <c r="F232" s="102">
        <v>13</v>
      </c>
      <c r="G232" s="103"/>
      <c r="H232" s="103"/>
      <c r="I232" s="104"/>
      <c r="J232" s="11"/>
    </row>
    <row r="233" spans="1:10" s="79" customFormat="1" ht="38.4" x14ac:dyDescent="0.2">
      <c r="C233" s="80">
        <v>4016050</v>
      </c>
      <c r="D233" s="100" t="s">
        <v>450</v>
      </c>
      <c r="E233" s="101" t="s">
        <v>10</v>
      </c>
      <c r="F233" s="102">
        <v>2</v>
      </c>
      <c r="G233" s="103"/>
      <c r="H233" s="103"/>
      <c r="I233" s="104"/>
      <c r="J233" s="11"/>
    </row>
    <row r="234" spans="1:10" s="79" customFormat="1" ht="76.8" x14ac:dyDescent="0.2">
      <c r="C234" s="80">
        <v>4016051</v>
      </c>
      <c r="D234" s="100" t="s">
        <v>451</v>
      </c>
      <c r="E234" s="101" t="s">
        <v>10</v>
      </c>
      <c r="F234" s="102">
        <v>5</v>
      </c>
      <c r="G234" s="103"/>
      <c r="H234" s="103"/>
      <c r="I234" s="104"/>
      <c r="J234" s="11"/>
    </row>
    <row r="235" spans="1:10" s="79" customFormat="1" ht="38.4" x14ac:dyDescent="0.2">
      <c r="C235" s="80">
        <v>4016052</v>
      </c>
      <c r="D235" s="100" t="s">
        <v>452</v>
      </c>
      <c r="E235" s="101" t="s">
        <v>16</v>
      </c>
      <c r="F235" s="102">
        <v>184.48</v>
      </c>
      <c r="G235" s="103"/>
      <c r="H235" s="103"/>
      <c r="I235" s="104"/>
      <c r="J235" s="11"/>
    </row>
    <row r="236" spans="1:10" s="79" customFormat="1" ht="38.4" x14ac:dyDescent="0.2">
      <c r="C236" s="80">
        <v>4016053</v>
      </c>
      <c r="D236" s="100" t="s">
        <v>453</v>
      </c>
      <c r="E236" s="101" t="s">
        <v>16</v>
      </c>
      <c r="F236" s="102">
        <v>8.65</v>
      </c>
      <c r="G236" s="103"/>
      <c r="H236" s="103"/>
      <c r="I236" s="104"/>
      <c r="J236" s="11"/>
    </row>
    <row r="237" spans="1:10" s="79" customFormat="1" ht="38.4" x14ac:dyDescent="0.2">
      <c r="C237" s="80">
        <v>4016054</v>
      </c>
      <c r="D237" s="100" t="s">
        <v>454</v>
      </c>
      <c r="E237" s="101" t="s">
        <v>16</v>
      </c>
      <c r="F237" s="102">
        <v>52.21</v>
      </c>
      <c r="G237" s="103"/>
      <c r="H237" s="103"/>
      <c r="I237" s="104"/>
      <c r="J237" s="11"/>
    </row>
    <row r="238" spans="1:10" s="79" customFormat="1" ht="38.4" x14ac:dyDescent="0.2">
      <c r="C238" s="80">
        <v>4016055</v>
      </c>
      <c r="D238" s="100" t="s">
        <v>455</v>
      </c>
      <c r="E238" s="101" t="s">
        <v>16</v>
      </c>
      <c r="F238" s="102">
        <v>152.9</v>
      </c>
      <c r="G238" s="103"/>
      <c r="H238" s="103"/>
      <c r="I238" s="104"/>
      <c r="J238" s="11"/>
    </row>
    <row r="239" spans="1:10" s="79" customFormat="1" ht="38.4" x14ac:dyDescent="0.2">
      <c r="C239" s="80">
        <v>4016056</v>
      </c>
      <c r="D239" s="100" t="s">
        <v>456</v>
      </c>
      <c r="E239" s="101" t="s">
        <v>16</v>
      </c>
      <c r="F239" s="102">
        <v>152.9</v>
      </c>
      <c r="G239" s="103"/>
      <c r="H239" s="103"/>
      <c r="I239" s="104"/>
      <c r="J239" s="11"/>
    </row>
    <row r="240" spans="1:10" s="79" customFormat="1" ht="38.4" x14ac:dyDescent="0.2">
      <c r="C240" s="80">
        <v>4016057</v>
      </c>
      <c r="D240" s="100" t="s">
        <v>457</v>
      </c>
      <c r="E240" s="101" t="s">
        <v>16</v>
      </c>
      <c r="F240" s="102">
        <v>152.9</v>
      </c>
      <c r="G240" s="103"/>
      <c r="H240" s="103"/>
      <c r="I240" s="104"/>
      <c r="J240" s="11"/>
    </row>
    <row r="241" spans="3:10" s="79" customFormat="1" ht="38.4" x14ac:dyDescent="0.2">
      <c r="C241" s="80">
        <v>4016058</v>
      </c>
      <c r="D241" s="100" t="s">
        <v>458</v>
      </c>
      <c r="E241" s="101" t="s">
        <v>16</v>
      </c>
      <c r="F241" s="102">
        <v>8.65</v>
      </c>
      <c r="G241" s="103"/>
      <c r="H241" s="103"/>
      <c r="I241" s="104"/>
      <c r="J241" s="11"/>
    </row>
    <row r="242" spans="3:10" s="79" customFormat="1" ht="38.4" x14ac:dyDescent="0.2">
      <c r="C242" s="80">
        <v>4016059</v>
      </c>
      <c r="D242" s="100" t="s">
        <v>459</v>
      </c>
      <c r="E242" s="101" t="s">
        <v>16</v>
      </c>
      <c r="F242" s="102">
        <v>8.65</v>
      </c>
      <c r="G242" s="103"/>
      <c r="H242" s="103"/>
      <c r="I242" s="104"/>
      <c r="J242" s="11"/>
    </row>
    <row r="243" spans="3:10" s="79" customFormat="1" ht="38.4" x14ac:dyDescent="0.2">
      <c r="C243" s="80">
        <v>4016060</v>
      </c>
      <c r="D243" s="100" t="s">
        <v>460</v>
      </c>
      <c r="E243" s="101" t="s">
        <v>16</v>
      </c>
      <c r="F243" s="102">
        <v>8.65</v>
      </c>
      <c r="G243" s="103"/>
      <c r="H243" s="103"/>
      <c r="I243" s="104"/>
      <c r="J243" s="11"/>
    </row>
    <row r="244" spans="3:10" s="79" customFormat="1" ht="38.4" x14ac:dyDescent="0.2">
      <c r="C244" s="80">
        <v>4016061</v>
      </c>
      <c r="D244" s="100" t="s">
        <v>461</v>
      </c>
      <c r="E244" s="101" t="s">
        <v>16</v>
      </c>
      <c r="F244" s="102">
        <v>48.98</v>
      </c>
      <c r="G244" s="103"/>
      <c r="H244" s="103"/>
      <c r="I244" s="104"/>
      <c r="J244" s="11"/>
    </row>
    <row r="245" spans="3:10" s="79" customFormat="1" ht="38.4" x14ac:dyDescent="0.2">
      <c r="C245" s="80">
        <v>4016062</v>
      </c>
      <c r="D245" s="100" t="s">
        <v>462</v>
      </c>
      <c r="E245" s="101" t="s">
        <v>16</v>
      </c>
      <c r="F245" s="102">
        <v>48.98</v>
      </c>
      <c r="G245" s="103"/>
      <c r="H245" s="103"/>
      <c r="I245" s="104"/>
      <c r="J245" s="11"/>
    </row>
    <row r="246" spans="3:10" s="79" customFormat="1" ht="38.4" x14ac:dyDescent="0.2">
      <c r="C246" s="80">
        <v>4016063</v>
      </c>
      <c r="D246" s="100" t="s">
        <v>463</v>
      </c>
      <c r="E246" s="101" t="s">
        <v>16</v>
      </c>
      <c r="F246" s="102">
        <v>48.98</v>
      </c>
      <c r="G246" s="103"/>
      <c r="H246" s="103"/>
      <c r="I246" s="104"/>
      <c r="J246" s="11"/>
    </row>
    <row r="247" spans="3:10" s="79" customFormat="1" ht="38.4" x14ac:dyDescent="0.2">
      <c r="C247" s="80">
        <v>4016064</v>
      </c>
      <c r="D247" s="100" t="s">
        <v>464</v>
      </c>
      <c r="E247" s="101" t="s">
        <v>16</v>
      </c>
      <c r="F247" s="102">
        <v>6</v>
      </c>
      <c r="G247" s="103"/>
      <c r="H247" s="103"/>
      <c r="I247" s="104"/>
      <c r="J247" s="11"/>
    </row>
    <row r="248" spans="3:10" s="79" customFormat="1" ht="38.4" x14ac:dyDescent="0.2">
      <c r="C248" s="80">
        <v>4016065</v>
      </c>
      <c r="D248" s="100" t="s">
        <v>465</v>
      </c>
      <c r="E248" s="101" t="s">
        <v>16</v>
      </c>
      <c r="F248" s="102">
        <v>6</v>
      </c>
      <c r="G248" s="103"/>
      <c r="H248" s="103"/>
      <c r="I248" s="104"/>
      <c r="J248" s="11"/>
    </row>
    <row r="249" spans="3:10" s="79" customFormat="1" ht="38.4" x14ac:dyDescent="0.2">
      <c r="C249" s="80">
        <v>4016066</v>
      </c>
      <c r="D249" s="100" t="s">
        <v>466</v>
      </c>
      <c r="E249" s="101" t="s">
        <v>16</v>
      </c>
      <c r="F249" s="102">
        <v>6</v>
      </c>
      <c r="G249" s="103"/>
      <c r="H249" s="103"/>
      <c r="I249" s="104"/>
      <c r="J249" s="11"/>
    </row>
    <row r="250" spans="3:10" s="79" customFormat="1" ht="35.4" customHeight="1" x14ac:dyDescent="0.2">
      <c r="C250" s="80">
        <v>4016067</v>
      </c>
      <c r="D250" s="100" t="s">
        <v>467</v>
      </c>
      <c r="E250" s="101" t="s">
        <v>16</v>
      </c>
      <c r="F250" s="102">
        <v>5.51</v>
      </c>
      <c r="G250" s="103"/>
      <c r="H250" s="103"/>
      <c r="I250" s="104"/>
      <c r="J250" s="11"/>
    </row>
    <row r="251" spans="3:10" s="79" customFormat="1" ht="31.8" customHeight="1" x14ac:dyDescent="0.2">
      <c r="C251" s="80">
        <v>4016068</v>
      </c>
      <c r="D251" s="100" t="s">
        <v>468</v>
      </c>
      <c r="E251" s="101" t="s">
        <v>16</v>
      </c>
      <c r="F251" s="102">
        <v>5.51</v>
      </c>
      <c r="G251" s="103"/>
      <c r="H251" s="103"/>
      <c r="I251" s="104"/>
      <c r="J251" s="11"/>
    </row>
    <row r="252" spans="3:10" s="79" customFormat="1" ht="33.6" customHeight="1" x14ac:dyDescent="0.2">
      <c r="C252" s="80">
        <v>4016069</v>
      </c>
      <c r="D252" s="100" t="s">
        <v>469</v>
      </c>
      <c r="E252" s="101" t="s">
        <v>16</v>
      </c>
      <c r="F252" s="102">
        <v>5.51</v>
      </c>
      <c r="G252" s="103"/>
      <c r="H252" s="103"/>
      <c r="I252" s="104"/>
      <c r="J252" s="11"/>
    </row>
    <row r="253" spans="3:10" s="79" customFormat="1" ht="57.6" x14ac:dyDescent="0.2">
      <c r="C253" s="80">
        <v>4016070</v>
      </c>
      <c r="D253" s="100" t="s">
        <v>470</v>
      </c>
      <c r="E253" s="101" t="s">
        <v>10</v>
      </c>
      <c r="F253" s="102">
        <v>3</v>
      </c>
      <c r="G253" s="103"/>
      <c r="H253" s="103"/>
      <c r="I253" s="104"/>
      <c r="J253" s="11"/>
    </row>
    <row r="254" spans="3:10" s="79" customFormat="1" ht="38.4" x14ac:dyDescent="0.2">
      <c r="C254" s="80">
        <v>4016071</v>
      </c>
      <c r="D254" s="100" t="s">
        <v>471</v>
      </c>
      <c r="E254" s="101" t="s">
        <v>10</v>
      </c>
      <c r="F254" s="102">
        <v>3</v>
      </c>
      <c r="G254" s="103"/>
      <c r="H254" s="103"/>
      <c r="I254" s="104"/>
      <c r="J254" s="11"/>
    </row>
    <row r="255" spans="3:10" s="79" customFormat="1" ht="38.4" x14ac:dyDescent="0.2">
      <c r="C255" s="80">
        <v>4016072</v>
      </c>
      <c r="D255" s="100" t="s">
        <v>472</v>
      </c>
      <c r="E255" s="101" t="s">
        <v>10</v>
      </c>
      <c r="F255" s="102">
        <v>10</v>
      </c>
      <c r="G255" s="103"/>
      <c r="H255" s="103"/>
      <c r="I255" s="104"/>
      <c r="J255" s="11"/>
    </row>
    <row r="256" spans="3:10" s="79" customFormat="1" ht="38.4" x14ac:dyDescent="0.2">
      <c r="C256" s="80">
        <v>4016215</v>
      </c>
      <c r="D256" s="100" t="s">
        <v>473</v>
      </c>
      <c r="E256" s="101" t="s">
        <v>10</v>
      </c>
      <c r="F256" s="102">
        <v>2</v>
      </c>
      <c r="G256" s="103"/>
      <c r="H256" s="103"/>
      <c r="I256" s="104"/>
      <c r="J256" s="11"/>
    </row>
    <row r="257" spans="2:10" s="79" customFormat="1" ht="38.4" x14ac:dyDescent="0.2">
      <c r="C257" s="80">
        <v>4016219</v>
      </c>
      <c r="D257" s="100" t="s">
        <v>474</v>
      </c>
      <c r="E257" s="101" t="s">
        <v>10</v>
      </c>
      <c r="F257" s="102">
        <v>1</v>
      </c>
      <c r="G257" s="103"/>
      <c r="H257" s="103"/>
      <c r="I257" s="104"/>
      <c r="J257" s="11"/>
    </row>
    <row r="258" spans="2:10" s="79" customFormat="1" ht="10.199999999999999" x14ac:dyDescent="0.2">
      <c r="C258" s="80"/>
      <c r="D258" s="81"/>
      <c r="E258" s="82"/>
      <c r="F258" s="83"/>
      <c r="G258" s="84"/>
      <c r="H258" s="84"/>
      <c r="I258" s="105"/>
      <c r="J258" s="11"/>
    </row>
    <row r="259" spans="2:10" s="79" customFormat="1" ht="10.199999999999999" x14ac:dyDescent="0.2">
      <c r="B259" s="20"/>
      <c r="C259" s="117" t="s">
        <v>475</v>
      </c>
      <c r="D259" s="118" t="s">
        <v>478</v>
      </c>
      <c r="E259" s="119"/>
      <c r="F259" s="119"/>
      <c r="G259" s="119"/>
      <c r="H259" s="119"/>
      <c r="I259" s="119"/>
      <c r="J259" s="11"/>
    </row>
    <row r="260" spans="2:10" s="79" customFormat="1" ht="53.4" customHeight="1" x14ac:dyDescent="0.2">
      <c r="C260" s="80" t="s">
        <v>479</v>
      </c>
      <c r="D260" s="100" t="s">
        <v>480</v>
      </c>
      <c r="E260" s="101" t="s">
        <v>10</v>
      </c>
      <c r="F260" s="102">
        <v>11</v>
      </c>
      <c r="G260" s="103"/>
      <c r="H260" s="103"/>
      <c r="I260" s="104"/>
      <c r="J260" s="11"/>
    </row>
    <row r="261" spans="2:10" s="79" customFormat="1" ht="52.8" customHeight="1" x14ac:dyDescent="0.2">
      <c r="C261" s="80">
        <v>4016024</v>
      </c>
      <c r="D261" s="100" t="s">
        <v>406</v>
      </c>
      <c r="E261" s="101" t="s">
        <v>16</v>
      </c>
      <c r="F261" s="102">
        <v>122</v>
      </c>
      <c r="G261" s="103"/>
      <c r="H261" s="103"/>
      <c r="I261" s="104"/>
      <c r="J261" s="11"/>
    </row>
    <row r="262" spans="2:10" s="79" customFormat="1" ht="51" customHeight="1" x14ac:dyDescent="0.2">
      <c r="C262" s="80">
        <v>4016025</v>
      </c>
      <c r="D262" s="100" t="s">
        <v>407</v>
      </c>
      <c r="E262" s="101" t="s">
        <v>16</v>
      </c>
      <c r="F262" s="102">
        <v>55.18</v>
      </c>
      <c r="G262" s="103"/>
      <c r="H262" s="103"/>
      <c r="I262" s="104"/>
      <c r="J262" s="11"/>
    </row>
    <row r="263" spans="2:10" s="79" customFormat="1" ht="38.4" x14ac:dyDescent="0.2">
      <c r="C263" s="80">
        <v>4016224</v>
      </c>
      <c r="D263" s="100" t="s">
        <v>481</v>
      </c>
      <c r="E263" s="101" t="s">
        <v>16</v>
      </c>
      <c r="F263" s="102">
        <v>122</v>
      </c>
      <c r="G263" s="103"/>
      <c r="H263" s="103"/>
      <c r="I263" s="104"/>
      <c r="J263" s="11"/>
    </row>
    <row r="264" spans="2:10" s="79" customFormat="1" ht="38.4" x14ac:dyDescent="0.2">
      <c r="C264" s="80">
        <v>4016227</v>
      </c>
      <c r="D264" s="100" t="s">
        <v>482</v>
      </c>
      <c r="E264" s="101" t="s">
        <v>16</v>
      </c>
      <c r="F264" s="102">
        <v>122</v>
      </c>
      <c r="G264" s="103"/>
      <c r="H264" s="103"/>
      <c r="I264" s="104"/>
      <c r="J264" s="11"/>
    </row>
    <row r="265" spans="2:10" s="79" customFormat="1" ht="38.4" x14ac:dyDescent="0.2">
      <c r="C265" s="80">
        <v>4016229</v>
      </c>
      <c r="D265" s="100" t="s">
        <v>452</v>
      </c>
      <c r="E265" s="101" t="s">
        <v>16</v>
      </c>
      <c r="F265" s="102">
        <v>177.18</v>
      </c>
      <c r="G265" s="103"/>
      <c r="H265" s="103"/>
      <c r="I265" s="104"/>
      <c r="J265" s="11"/>
    </row>
    <row r="266" spans="2:10" s="79" customFormat="1" ht="38.4" x14ac:dyDescent="0.2">
      <c r="C266" s="80">
        <v>4016232</v>
      </c>
      <c r="D266" s="100" t="s">
        <v>455</v>
      </c>
      <c r="E266" s="101" t="s">
        <v>16</v>
      </c>
      <c r="F266" s="102">
        <v>45.42</v>
      </c>
      <c r="G266" s="103"/>
      <c r="H266" s="103"/>
      <c r="I266" s="104"/>
      <c r="J266" s="11"/>
    </row>
    <row r="267" spans="2:10" s="79" customFormat="1" ht="38.4" x14ac:dyDescent="0.2">
      <c r="C267" s="80">
        <v>4016236</v>
      </c>
      <c r="D267" s="100" t="s">
        <v>456</v>
      </c>
      <c r="E267" s="101" t="s">
        <v>16</v>
      </c>
      <c r="F267" s="102">
        <v>45.42</v>
      </c>
      <c r="G267" s="103"/>
      <c r="H267" s="103"/>
      <c r="I267" s="104"/>
      <c r="J267" s="11"/>
    </row>
    <row r="268" spans="2:10" s="79" customFormat="1" ht="38.4" x14ac:dyDescent="0.2">
      <c r="C268" s="80">
        <v>4016239</v>
      </c>
      <c r="D268" s="100" t="s">
        <v>461</v>
      </c>
      <c r="E268" s="101" t="s">
        <v>16</v>
      </c>
      <c r="F268" s="102">
        <v>9.76</v>
      </c>
      <c r="G268" s="103"/>
      <c r="H268" s="103"/>
      <c r="I268" s="104"/>
      <c r="J268" s="11"/>
    </row>
    <row r="269" spans="2:10" s="79" customFormat="1" ht="38.4" x14ac:dyDescent="0.2">
      <c r="C269" s="80">
        <v>4016243</v>
      </c>
      <c r="D269" s="100" t="s">
        <v>462</v>
      </c>
      <c r="E269" s="101" t="s">
        <v>16</v>
      </c>
      <c r="F269" s="102">
        <v>9.76</v>
      </c>
      <c r="G269" s="103"/>
      <c r="H269" s="103"/>
      <c r="I269" s="104"/>
      <c r="J269" s="11"/>
    </row>
    <row r="270" spans="2:10" s="79" customFormat="1" ht="10.199999999999999" x14ac:dyDescent="0.2">
      <c r="B270" s="20"/>
      <c r="C270" s="91"/>
      <c r="D270" s="92"/>
      <c r="E270" s="82"/>
      <c r="F270" s="85"/>
      <c r="G270" s="93"/>
      <c r="H270" s="93"/>
      <c r="I270" s="105"/>
      <c r="J270" s="11"/>
    </row>
    <row r="271" spans="2:10" s="79" customFormat="1" ht="10.199999999999999" x14ac:dyDescent="0.2">
      <c r="B271" s="20"/>
      <c r="C271" s="110" t="s">
        <v>154</v>
      </c>
      <c r="D271" s="111" t="s">
        <v>187</v>
      </c>
      <c r="E271" s="112"/>
      <c r="F271" s="112"/>
      <c r="G271" s="112"/>
      <c r="H271" s="112"/>
      <c r="I271" s="112"/>
      <c r="J271" s="11"/>
    </row>
    <row r="272" spans="2:10" s="79" customFormat="1" ht="10.199999999999999" x14ac:dyDescent="0.2">
      <c r="B272" s="20"/>
      <c r="C272" s="117" t="s">
        <v>476</v>
      </c>
      <c r="D272" s="118" t="s">
        <v>477</v>
      </c>
      <c r="E272" s="119"/>
      <c r="F272" s="119"/>
      <c r="G272" s="119"/>
      <c r="H272" s="119"/>
      <c r="I272" s="119"/>
      <c r="J272" s="11"/>
    </row>
    <row r="273" spans="2:10" s="79" customFormat="1" ht="31.8" customHeight="1" x14ac:dyDescent="0.2">
      <c r="C273" s="80" t="s">
        <v>483</v>
      </c>
      <c r="D273" s="100" t="s">
        <v>484</v>
      </c>
      <c r="E273" s="101" t="s">
        <v>15</v>
      </c>
      <c r="F273" s="102">
        <v>70.03</v>
      </c>
      <c r="G273" s="103"/>
      <c r="H273" s="103"/>
      <c r="I273" s="104"/>
      <c r="J273" s="11"/>
    </row>
    <row r="274" spans="2:10" s="79" customFormat="1" ht="41.4" customHeight="1" x14ac:dyDescent="0.2">
      <c r="C274" s="80" t="s">
        <v>485</v>
      </c>
      <c r="D274" s="100" t="s">
        <v>486</v>
      </c>
      <c r="E274" s="101" t="s">
        <v>331</v>
      </c>
      <c r="F274" s="102">
        <v>70.03</v>
      </c>
      <c r="G274" s="103"/>
      <c r="H274" s="103"/>
      <c r="I274" s="104"/>
      <c r="J274" s="11"/>
    </row>
    <row r="275" spans="2:10" s="79" customFormat="1" ht="48" x14ac:dyDescent="0.2">
      <c r="C275" s="80">
        <v>3006037</v>
      </c>
      <c r="D275" s="100" t="s">
        <v>487</v>
      </c>
      <c r="E275" s="101" t="s">
        <v>237</v>
      </c>
      <c r="F275" s="102">
        <v>1</v>
      </c>
      <c r="G275" s="103"/>
      <c r="H275" s="103"/>
      <c r="I275" s="104"/>
      <c r="J275" s="11"/>
    </row>
    <row r="276" spans="2:10" s="79" customFormat="1" ht="57.6" x14ac:dyDescent="0.2">
      <c r="C276" s="80" t="s">
        <v>488</v>
      </c>
      <c r="D276" s="100" t="s">
        <v>489</v>
      </c>
      <c r="E276" s="101" t="s">
        <v>10</v>
      </c>
      <c r="F276" s="102">
        <v>1</v>
      </c>
      <c r="G276" s="103"/>
      <c r="H276" s="103"/>
      <c r="I276" s="104"/>
      <c r="J276" s="11"/>
    </row>
    <row r="277" spans="2:10" s="79" customFormat="1" ht="40.200000000000003" customHeight="1" x14ac:dyDescent="0.2">
      <c r="C277" s="80">
        <v>3006039</v>
      </c>
      <c r="D277" s="100" t="s">
        <v>490</v>
      </c>
      <c r="E277" s="101" t="s">
        <v>10</v>
      </c>
      <c r="F277" s="102">
        <v>1</v>
      </c>
      <c r="G277" s="103"/>
      <c r="H277" s="103"/>
      <c r="I277" s="104"/>
      <c r="J277" s="11"/>
    </row>
    <row r="278" spans="2:10" s="79" customFormat="1" ht="10.199999999999999" x14ac:dyDescent="0.2">
      <c r="B278" s="20"/>
      <c r="C278" s="91"/>
      <c r="D278" s="92"/>
      <c r="E278" s="82"/>
      <c r="F278" s="85"/>
      <c r="G278" s="93"/>
      <c r="H278" s="93"/>
      <c r="I278" s="105"/>
      <c r="J278" s="11"/>
    </row>
    <row r="279" spans="2:10" s="79" customFormat="1" ht="10.199999999999999" x14ac:dyDescent="0.2">
      <c r="B279" s="20"/>
      <c r="C279" s="110" t="s">
        <v>155</v>
      </c>
      <c r="D279" s="111" t="s">
        <v>491</v>
      </c>
      <c r="E279" s="112"/>
      <c r="F279" s="112"/>
      <c r="G279" s="112"/>
      <c r="H279" s="112"/>
      <c r="I279" s="112"/>
      <c r="J279" s="11"/>
    </row>
    <row r="280" spans="2:10" s="79" customFormat="1" ht="51" customHeight="1" x14ac:dyDescent="0.2">
      <c r="C280" s="80">
        <v>4001051</v>
      </c>
      <c r="D280" s="100" t="s">
        <v>261</v>
      </c>
      <c r="E280" s="101" t="s">
        <v>15</v>
      </c>
      <c r="F280" s="102">
        <v>18</v>
      </c>
      <c r="G280" s="103"/>
      <c r="H280" s="103"/>
      <c r="I280" s="104"/>
      <c r="J280" s="11"/>
    </row>
    <row r="281" spans="2:10" s="79" customFormat="1" ht="38.4" x14ac:dyDescent="0.2">
      <c r="C281" s="80">
        <v>3002052</v>
      </c>
      <c r="D281" s="100" t="s">
        <v>170</v>
      </c>
      <c r="E281" s="101" t="s">
        <v>9</v>
      </c>
      <c r="F281" s="102">
        <v>30.66</v>
      </c>
      <c r="G281" s="103"/>
      <c r="H281" s="103"/>
      <c r="I281" s="104"/>
      <c r="J281" s="11"/>
    </row>
    <row r="282" spans="2:10" s="79" customFormat="1" ht="31.8" customHeight="1" x14ac:dyDescent="0.2">
      <c r="C282" s="80">
        <v>3002065</v>
      </c>
      <c r="D282" s="100" t="s">
        <v>492</v>
      </c>
      <c r="E282" s="101" t="s">
        <v>9</v>
      </c>
      <c r="F282" s="102">
        <v>27.36</v>
      </c>
      <c r="G282" s="103"/>
      <c r="H282" s="103"/>
      <c r="I282" s="104"/>
      <c r="J282" s="11"/>
    </row>
    <row r="283" spans="2:10" s="79" customFormat="1" ht="34.200000000000003" customHeight="1" x14ac:dyDescent="0.2">
      <c r="C283" s="80">
        <v>3002002</v>
      </c>
      <c r="D283" s="100" t="s">
        <v>159</v>
      </c>
      <c r="E283" s="101" t="s">
        <v>9</v>
      </c>
      <c r="F283" s="102">
        <v>27.36</v>
      </c>
      <c r="G283" s="103"/>
      <c r="H283" s="103"/>
      <c r="I283" s="104"/>
      <c r="J283" s="11"/>
    </row>
    <row r="284" spans="2:10" s="79" customFormat="1" ht="38.4" x14ac:dyDescent="0.2">
      <c r="C284" s="80" t="s">
        <v>493</v>
      </c>
      <c r="D284" s="100" t="s">
        <v>494</v>
      </c>
      <c r="E284" s="101" t="s">
        <v>9</v>
      </c>
      <c r="F284" s="102">
        <v>1.83</v>
      </c>
      <c r="G284" s="103"/>
      <c r="H284" s="103"/>
      <c r="I284" s="104"/>
      <c r="J284" s="11"/>
    </row>
    <row r="285" spans="2:10" s="79" customFormat="1" ht="38.4" x14ac:dyDescent="0.2">
      <c r="C285" s="80" t="s">
        <v>495</v>
      </c>
      <c r="D285" s="100" t="s">
        <v>496</v>
      </c>
      <c r="E285" s="101" t="s">
        <v>9</v>
      </c>
      <c r="F285" s="102">
        <v>4.5</v>
      </c>
      <c r="G285" s="103"/>
      <c r="H285" s="103"/>
      <c r="I285" s="104"/>
      <c r="J285" s="11"/>
    </row>
    <row r="286" spans="2:10" s="79" customFormat="1" ht="41.4" customHeight="1" x14ac:dyDescent="0.2">
      <c r="C286" s="80">
        <v>4003038</v>
      </c>
      <c r="D286" s="100" t="s">
        <v>497</v>
      </c>
      <c r="E286" s="101" t="s">
        <v>24</v>
      </c>
      <c r="F286" s="102">
        <v>100.8</v>
      </c>
      <c r="G286" s="103"/>
      <c r="H286" s="103"/>
      <c r="I286" s="104"/>
      <c r="J286" s="11"/>
    </row>
    <row r="287" spans="2:10" s="79" customFormat="1" ht="45.6" customHeight="1" x14ac:dyDescent="0.2">
      <c r="C287" s="80">
        <v>4003039</v>
      </c>
      <c r="D287" s="100" t="s">
        <v>498</v>
      </c>
      <c r="E287" s="101" t="s">
        <v>24</v>
      </c>
      <c r="F287" s="102">
        <v>240</v>
      </c>
      <c r="G287" s="103"/>
      <c r="H287" s="103"/>
      <c r="I287" s="104"/>
      <c r="J287" s="11"/>
    </row>
    <row r="288" spans="2:10" s="79" customFormat="1" ht="48" x14ac:dyDescent="0.2">
      <c r="C288" s="80">
        <v>4004066</v>
      </c>
      <c r="D288" s="100" t="s">
        <v>499</v>
      </c>
      <c r="E288" s="101" t="s">
        <v>15</v>
      </c>
      <c r="F288" s="102">
        <v>2.02</v>
      </c>
      <c r="G288" s="103"/>
      <c r="H288" s="103"/>
      <c r="I288" s="104"/>
      <c r="J288" s="11"/>
    </row>
    <row r="289" spans="2:10" s="79" customFormat="1" ht="57.6" x14ac:dyDescent="0.2">
      <c r="C289" s="80">
        <v>4004065</v>
      </c>
      <c r="D289" s="100" t="s">
        <v>253</v>
      </c>
      <c r="E289" s="101" t="s">
        <v>15</v>
      </c>
      <c r="F289" s="102">
        <v>43.2</v>
      </c>
      <c r="G289" s="103"/>
      <c r="H289" s="103"/>
      <c r="I289" s="104"/>
      <c r="J289" s="11"/>
    </row>
    <row r="290" spans="2:10" s="79" customFormat="1" ht="48" x14ac:dyDescent="0.2">
      <c r="C290" s="80">
        <v>9991381</v>
      </c>
      <c r="D290" s="100" t="s">
        <v>500</v>
      </c>
      <c r="E290" s="101" t="s">
        <v>16</v>
      </c>
      <c r="F290" s="102">
        <v>39</v>
      </c>
      <c r="G290" s="103"/>
      <c r="H290" s="103"/>
      <c r="I290" s="104"/>
      <c r="J290" s="11"/>
    </row>
    <row r="291" spans="2:10" s="79" customFormat="1" ht="48" x14ac:dyDescent="0.2">
      <c r="C291" s="80">
        <v>9991384</v>
      </c>
      <c r="D291" s="100" t="s">
        <v>501</v>
      </c>
      <c r="E291" s="101" t="s">
        <v>16</v>
      </c>
      <c r="F291" s="102">
        <v>10.199999999999999</v>
      </c>
      <c r="G291" s="103"/>
      <c r="H291" s="103"/>
      <c r="I291" s="104"/>
      <c r="J291" s="11"/>
    </row>
    <row r="292" spans="2:10" s="79" customFormat="1" ht="38.4" x14ac:dyDescent="0.2">
      <c r="C292" s="80">
        <v>4005002</v>
      </c>
      <c r="D292" s="100" t="s">
        <v>254</v>
      </c>
      <c r="E292" s="101" t="s">
        <v>15</v>
      </c>
      <c r="F292" s="102">
        <v>38.07</v>
      </c>
      <c r="G292" s="103"/>
      <c r="H292" s="103"/>
      <c r="I292" s="104"/>
      <c r="J292" s="11"/>
    </row>
    <row r="293" spans="2:10" s="79" customFormat="1" ht="71.400000000000006" customHeight="1" x14ac:dyDescent="0.2">
      <c r="C293" s="80" t="s">
        <v>502</v>
      </c>
      <c r="D293" s="100" t="s">
        <v>503</v>
      </c>
      <c r="E293" s="101" t="s">
        <v>9</v>
      </c>
      <c r="F293" s="102">
        <v>19.64</v>
      </c>
      <c r="G293" s="103"/>
      <c r="H293" s="103"/>
      <c r="I293" s="104"/>
      <c r="J293" s="11"/>
    </row>
    <row r="294" spans="2:10" s="79" customFormat="1" ht="43.2" customHeight="1" x14ac:dyDescent="0.2">
      <c r="C294" s="80">
        <v>4013724</v>
      </c>
      <c r="D294" s="100" t="s">
        <v>504</v>
      </c>
      <c r="E294" s="101" t="s">
        <v>40</v>
      </c>
      <c r="F294" s="102">
        <v>1</v>
      </c>
      <c r="G294" s="103"/>
      <c r="H294" s="103"/>
      <c r="I294" s="104"/>
      <c r="J294" s="11"/>
    </row>
    <row r="295" spans="2:10" s="79" customFormat="1" ht="48" x14ac:dyDescent="0.2">
      <c r="C295" s="80">
        <v>4013729</v>
      </c>
      <c r="D295" s="100" t="s">
        <v>505</v>
      </c>
      <c r="E295" s="101" t="s">
        <v>40</v>
      </c>
      <c r="F295" s="102">
        <v>1</v>
      </c>
      <c r="G295" s="103"/>
      <c r="H295" s="103"/>
      <c r="I295" s="104"/>
      <c r="J295" s="11"/>
    </row>
    <row r="296" spans="2:10" s="79" customFormat="1" ht="48" x14ac:dyDescent="0.2">
      <c r="C296" s="80">
        <v>4013083</v>
      </c>
      <c r="D296" s="100" t="s">
        <v>506</v>
      </c>
      <c r="E296" s="101" t="s">
        <v>10</v>
      </c>
      <c r="F296" s="102">
        <v>2</v>
      </c>
      <c r="G296" s="103"/>
      <c r="H296" s="103"/>
      <c r="I296" s="104"/>
      <c r="J296" s="11"/>
    </row>
    <row r="297" spans="2:10" s="79" customFormat="1" ht="38.4" x14ac:dyDescent="0.2">
      <c r="C297" s="80">
        <v>4013086</v>
      </c>
      <c r="D297" s="100" t="s">
        <v>507</v>
      </c>
      <c r="E297" s="101" t="s">
        <v>10</v>
      </c>
      <c r="F297" s="102">
        <v>1</v>
      </c>
      <c r="G297" s="103"/>
      <c r="H297" s="103"/>
      <c r="I297" s="104"/>
      <c r="J297" s="11"/>
    </row>
    <row r="298" spans="2:10" s="79" customFormat="1" ht="40.200000000000003" customHeight="1" x14ac:dyDescent="0.2">
      <c r="C298" s="80">
        <v>4015824</v>
      </c>
      <c r="D298" s="100" t="s">
        <v>508</v>
      </c>
      <c r="E298" s="101" t="s">
        <v>10</v>
      </c>
      <c r="F298" s="102">
        <v>2</v>
      </c>
      <c r="G298" s="103"/>
      <c r="H298" s="103"/>
      <c r="I298" s="104"/>
      <c r="J298" s="11"/>
    </row>
    <row r="299" spans="2:10" s="79" customFormat="1" ht="41.4" customHeight="1" x14ac:dyDescent="0.2">
      <c r="C299" s="80">
        <v>4015825</v>
      </c>
      <c r="D299" s="100" t="s">
        <v>509</v>
      </c>
      <c r="E299" s="101" t="s">
        <v>10</v>
      </c>
      <c r="F299" s="102">
        <v>1</v>
      </c>
      <c r="G299" s="103"/>
      <c r="H299" s="103"/>
      <c r="I299" s="104"/>
      <c r="J299" s="11"/>
    </row>
    <row r="300" spans="2:10" s="79" customFormat="1" ht="57.6" x14ac:dyDescent="0.2">
      <c r="C300" s="80">
        <v>4013112</v>
      </c>
      <c r="D300" s="100" t="s">
        <v>510</v>
      </c>
      <c r="E300" s="101" t="s">
        <v>10</v>
      </c>
      <c r="F300" s="102">
        <v>1</v>
      </c>
      <c r="G300" s="103"/>
      <c r="H300" s="103"/>
      <c r="I300" s="104"/>
      <c r="J300" s="11"/>
    </row>
    <row r="301" spans="2:10" s="79" customFormat="1" ht="76.8" x14ac:dyDescent="0.2">
      <c r="C301" s="80">
        <v>4013113</v>
      </c>
      <c r="D301" s="100" t="s">
        <v>511</v>
      </c>
      <c r="E301" s="101" t="s">
        <v>10</v>
      </c>
      <c r="F301" s="102">
        <v>1</v>
      </c>
      <c r="G301" s="103"/>
      <c r="H301" s="103"/>
      <c r="I301" s="104"/>
      <c r="J301" s="11"/>
    </row>
    <row r="302" spans="2:10" s="79" customFormat="1" ht="10.199999999999999" x14ac:dyDescent="0.2">
      <c r="B302" s="56"/>
      <c r="C302" s="76"/>
      <c r="D302" s="57"/>
      <c r="E302" s="58"/>
      <c r="F302" s="59"/>
      <c r="G302" s="78"/>
      <c r="H302" s="131"/>
      <c r="I302" s="109"/>
      <c r="J302" s="11"/>
    </row>
    <row r="303" spans="2:10" s="79" customFormat="1" ht="10.199999999999999" x14ac:dyDescent="0.2">
      <c r="B303" s="20"/>
      <c r="C303" s="110" t="s">
        <v>512</v>
      </c>
      <c r="D303" s="111" t="s">
        <v>513</v>
      </c>
      <c r="E303" s="112"/>
      <c r="F303" s="112"/>
      <c r="G303" s="112"/>
      <c r="H303" s="112"/>
      <c r="I303" s="112"/>
      <c r="J303" s="11"/>
    </row>
    <row r="304" spans="2:10" s="79" customFormat="1" ht="57.6" x14ac:dyDescent="0.2">
      <c r="C304" s="80">
        <v>4013130</v>
      </c>
      <c r="D304" s="100" t="s">
        <v>188</v>
      </c>
      <c r="E304" s="101" t="s">
        <v>16</v>
      </c>
      <c r="F304" s="102">
        <v>96.98</v>
      </c>
      <c r="G304" s="103"/>
      <c r="H304" s="103"/>
      <c r="I304" s="104"/>
      <c r="J304" s="11"/>
    </row>
    <row r="305" spans="2:10" s="79" customFormat="1" ht="57.6" x14ac:dyDescent="0.2">
      <c r="C305" s="80">
        <v>4013133</v>
      </c>
      <c r="D305" s="100" t="s">
        <v>189</v>
      </c>
      <c r="E305" s="101" t="s">
        <v>16</v>
      </c>
      <c r="F305" s="102">
        <v>73.58</v>
      </c>
      <c r="G305" s="103"/>
      <c r="H305" s="103"/>
      <c r="I305" s="104"/>
      <c r="J305" s="11"/>
    </row>
    <row r="306" spans="2:10" s="79" customFormat="1" ht="57.6" x14ac:dyDescent="0.2">
      <c r="C306" s="80">
        <v>4013136</v>
      </c>
      <c r="D306" s="100" t="s">
        <v>514</v>
      </c>
      <c r="E306" s="101" t="s">
        <v>16</v>
      </c>
      <c r="F306" s="102">
        <v>102.75</v>
      </c>
      <c r="G306" s="103"/>
      <c r="H306" s="103"/>
      <c r="I306" s="104"/>
      <c r="J306" s="11"/>
    </row>
    <row r="307" spans="2:10" s="79" customFormat="1" ht="48" x14ac:dyDescent="0.2">
      <c r="C307" s="80">
        <v>4013139</v>
      </c>
      <c r="D307" s="100" t="s">
        <v>515</v>
      </c>
      <c r="E307" s="101" t="s">
        <v>186</v>
      </c>
      <c r="F307" s="102">
        <v>23</v>
      </c>
      <c r="G307" s="103"/>
      <c r="H307" s="103"/>
      <c r="I307" s="104"/>
      <c r="J307" s="11"/>
    </row>
    <row r="308" spans="2:10" s="79" customFormat="1" ht="48" x14ac:dyDescent="0.2">
      <c r="C308" s="80">
        <v>4013141</v>
      </c>
      <c r="D308" s="100" t="s">
        <v>516</v>
      </c>
      <c r="E308" s="101" t="s">
        <v>186</v>
      </c>
      <c r="F308" s="102">
        <v>18</v>
      </c>
      <c r="G308" s="103"/>
      <c r="H308" s="103"/>
      <c r="I308" s="104"/>
      <c r="J308" s="11"/>
    </row>
    <row r="309" spans="2:10" s="79" customFormat="1" ht="51" customHeight="1" x14ac:dyDescent="0.2">
      <c r="C309" s="80">
        <v>4013142</v>
      </c>
      <c r="D309" s="100" t="s">
        <v>517</v>
      </c>
      <c r="E309" s="101" t="s">
        <v>186</v>
      </c>
      <c r="F309" s="102">
        <v>1</v>
      </c>
      <c r="G309" s="103"/>
      <c r="H309" s="103"/>
      <c r="I309" s="104"/>
      <c r="J309" s="11"/>
    </row>
    <row r="310" spans="2:10" s="79" customFormat="1" ht="48" x14ac:dyDescent="0.2">
      <c r="C310" s="80">
        <v>4013145</v>
      </c>
      <c r="D310" s="100" t="s">
        <v>518</v>
      </c>
      <c r="E310" s="101" t="s">
        <v>186</v>
      </c>
      <c r="F310" s="102">
        <v>2</v>
      </c>
      <c r="G310" s="103"/>
      <c r="H310" s="103"/>
      <c r="I310" s="104"/>
      <c r="J310" s="11"/>
    </row>
    <row r="311" spans="2:10" s="79" customFormat="1" ht="48" x14ac:dyDescent="0.2">
      <c r="C311" s="80">
        <v>4013143</v>
      </c>
      <c r="D311" s="100" t="s">
        <v>519</v>
      </c>
      <c r="E311" s="101" t="s">
        <v>186</v>
      </c>
      <c r="F311" s="102">
        <v>8</v>
      </c>
      <c r="G311" s="103"/>
      <c r="H311" s="103"/>
      <c r="I311" s="104"/>
      <c r="J311" s="11"/>
    </row>
    <row r="312" spans="2:10" s="79" customFormat="1" ht="55.8" customHeight="1" x14ac:dyDescent="0.2">
      <c r="C312" s="80">
        <v>4013147</v>
      </c>
      <c r="D312" s="100" t="s">
        <v>520</v>
      </c>
      <c r="E312" s="101" t="s">
        <v>186</v>
      </c>
      <c r="F312" s="102">
        <v>4</v>
      </c>
      <c r="G312" s="103"/>
      <c r="H312" s="103"/>
      <c r="I312" s="104"/>
      <c r="J312" s="11"/>
    </row>
    <row r="313" spans="2:10" s="79" customFormat="1" ht="38.4" x14ac:dyDescent="0.2">
      <c r="C313" s="80">
        <v>7159295</v>
      </c>
      <c r="D313" s="100" t="s">
        <v>228</v>
      </c>
      <c r="E313" s="101" t="s">
        <v>10</v>
      </c>
      <c r="F313" s="102">
        <v>1</v>
      </c>
      <c r="G313" s="103"/>
      <c r="H313" s="103"/>
      <c r="I313" s="104"/>
      <c r="J313" s="11"/>
    </row>
    <row r="314" spans="2:10" s="79" customFormat="1" ht="67.2" x14ac:dyDescent="0.2">
      <c r="C314" s="80">
        <v>7159294</v>
      </c>
      <c r="D314" s="100" t="s">
        <v>227</v>
      </c>
      <c r="E314" s="101" t="s">
        <v>10</v>
      </c>
      <c r="F314" s="102">
        <v>27</v>
      </c>
      <c r="G314" s="103"/>
      <c r="H314" s="103"/>
      <c r="I314" s="104"/>
      <c r="J314" s="11"/>
    </row>
    <row r="315" spans="2:10" s="79" customFormat="1" ht="38.4" x14ac:dyDescent="0.2">
      <c r="C315" s="80">
        <v>7159296</v>
      </c>
      <c r="D315" s="100" t="s">
        <v>229</v>
      </c>
      <c r="E315" s="101" t="s">
        <v>10</v>
      </c>
      <c r="F315" s="102">
        <v>18</v>
      </c>
      <c r="G315" s="103"/>
      <c r="H315" s="103"/>
      <c r="I315" s="104"/>
      <c r="J315" s="11"/>
    </row>
    <row r="316" spans="2:10" s="79" customFormat="1" ht="31.2" customHeight="1" x14ac:dyDescent="0.2">
      <c r="C316" s="80">
        <v>3005199</v>
      </c>
      <c r="D316" s="100" t="s">
        <v>521</v>
      </c>
      <c r="E316" s="101" t="s">
        <v>10</v>
      </c>
      <c r="F316" s="102">
        <v>2</v>
      </c>
      <c r="G316" s="103"/>
      <c r="H316" s="103"/>
      <c r="I316" s="104"/>
      <c r="J316" s="11"/>
    </row>
    <row r="317" spans="2:10" s="79" customFormat="1" ht="10.199999999999999" x14ac:dyDescent="0.2">
      <c r="B317" s="56"/>
      <c r="C317" s="76"/>
      <c r="D317" s="57"/>
      <c r="E317" s="58"/>
      <c r="F317" s="59"/>
      <c r="G317" s="78"/>
      <c r="H317" s="131"/>
      <c r="I317" s="109"/>
      <c r="J317" s="11"/>
    </row>
    <row r="318" spans="2:10" s="79" customFormat="1" ht="10.199999999999999" x14ac:dyDescent="0.2">
      <c r="B318" s="20"/>
      <c r="C318" s="110" t="s">
        <v>522</v>
      </c>
      <c r="D318" s="111" t="s">
        <v>523</v>
      </c>
      <c r="E318" s="112"/>
      <c r="F318" s="112"/>
      <c r="G318" s="112"/>
      <c r="H318" s="112"/>
      <c r="I318" s="112"/>
      <c r="J318" s="11"/>
    </row>
    <row r="319" spans="2:10" s="79" customFormat="1" ht="48" x14ac:dyDescent="0.2">
      <c r="C319" s="80">
        <v>3001020</v>
      </c>
      <c r="D319" s="100" t="s">
        <v>524</v>
      </c>
      <c r="E319" s="101" t="s">
        <v>16</v>
      </c>
      <c r="F319" s="102">
        <v>25.6</v>
      </c>
      <c r="G319" s="103"/>
      <c r="H319" s="103"/>
      <c r="I319" s="104"/>
      <c r="J319" s="11"/>
    </row>
    <row r="320" spans="2:10" s="79" customFormat="1" ht="28.8" x14ac:dyDescent="0.2">
      <c r="C320" s="80" t="s">
        <v>525</v>
      </c>
      <c r="D320" s="100" t="s">
        <v>526</v>
      </c>
      <c r="E320" s="101" t="s">
        <v>9</v>
      </c>
      <c r="F320" s="102">
        <v>0.44</v>
      </c>
      <c r="G320" s="103"/>
      <c r="H320" s="103"/>
      <c r="I320" s="104"/>
      <c r="J320" s="11"/>
    </row>
    <row r="321" spans="2:10" s="79" customFormat="1" ht="37.799999999999997" customHeight="1" x14ac:dyDescent="0.2">
      <c r="C321" s="80">
        <v>3001011</v>
      </c>
      <c r="D321" s="100" t="s">
        <v>157</v>
      </c>
      <c r="E321" s="101" t="s">
        <v>16</v>
      </c>
      <c r="F321" s="102">
        <v>1.4</v>
      </c>
      <c r="G321" s="103"/>
      <c r="H321" s="103"/>
      <c r="I321" s="104"/>
      <c r="J321" s="11"/>
    </row>
    <row r="322" spans="2:10" s="79" customFormat="1" ht="38.4" x14ac:dyDescent="0.2">
      <c r="C322" s="80">
        <v>3002052</v>
      </c>
      <c r="D322" s="100" t="s">
        <v>170</v>
      </c>
      <c r="E322" s="101" t="s">
        <v>9</v>
      </c>
      <c r="F322" s="102">
        <v>18.63</v>
      </c>
      <c r="G322" s="103"/>
      <c r="H322" s="103"/>
      <c r="I322" s="104"/>
      <c r="J322" s="11"/>
    </row>
    <row r="323" spans="2:10" s="79" customFormat="1" ht="28.8" x14ac:dyDescent="0.2">
      <c r="C323" s="80">
        <v>3002041</v>
      </c>
      <c r="D323" s="100" t="s">
        <v>527</v>
      </c>
      <c r="E323" s="101" t="s">
        <v>9</v>
      </c>
      <c r="F323" s="102">
        <v>1.24</v>
      </c>
      <c r="G323" s="103"/>
      <c r="H323" s="103"/>
      <c r="I323" s="104"/>
      <c r="J323" s="11"/>
    </row>
    <row r="324" spans="2:10" s="79" customFormat="1" ht="38.4" x14ac:dyDescent="0.2">
      <c r="C324" s="80" t="s">
        <v>28</v>
      </c>
      <c r="D324" s="100" t="s">
        <v>528</v>
      </c>
      <c r="E324" s="101" t="s">
        <v>9</v>
      </c>
      <c r="F324" s="102">
        <v>13.98</v>
      </c>
      <c r="G324" s="103"/>
      <c r="H324" s="103"/>
      <c r="I324" s="104"/>
      <c r="J324" s="11"/>
    </row>
    <row r="325" spans="2:10" s="79" customFormat="1" ht="51" customHeight="1" x14ac:dyDescent="0.2">
      <c r="C325" s="80">
        <v>3002007</v>
      </c>
      <c r="D325" s="100" t="s">
        <v>160</v>
      </c>
      <c r="E325" s="101" t="s">
        <v>9</v>
      </c>
      <c r="F325" s="102">
        <v>1.79</v>
      </c>
      <c r="G325" s="103"/>
      <c r="H325" s="103"/>
      <c r="I325" s="104"/>
      <c r="J325" s="11"/>
    </row>
    <row r="326" spans="2:10" s="79" customFormat="1" ht="38.4" x14ac:dyDescent="0.2">
      <c r="C326" s="80">
        <v>3005001</v>
      </c>
      <c r="D326" s="100" t="s">
        <v>234</v>
      </c>
      <c r="E326" s="101" t="s">
        <v>15</v>
      </c>
      <c r="F326" s="102">
        <v>10.24</v>
      </c>
      <c r="G326" s="103"/>
      <c r="H326" s="103"/>
      <c r="I326" s="104"/>
      <c r="J326" s="11"/>
    </row>
    <row r="327" spans="2:10" s="79" customFormat="1" ht="38.4" x14ac:dyDescent="0.2">
      <c r="C327" s="80">
        <v>3005002</v>
      </c>
      <c r="D327" s="100" t="s">
        <v>235</v>
      </c>
      <c r="E327" s="101" t="s">
        <v>15</v>
      </c>
      <c r="F327" s="102">
        <v>10.24</v>
      </c>
      <c r="G327" s="103"/>
      <c r="H327" s="103"/>
      <c r="I327" s="104"/>
      <c r="J327" s="11"/>
    </row>
    <row r="328" spans="2:10" s="79" customFormat="1" ht="42.6" customHeight="1" x14ac:dyDescent="0.2">
      <c r="C328" s="80">
        <v>3005006</v>
      </c>
      <c r="D328" s="100" t="s">
        <v>529</v>
      </c>
      <c r="E328" s="101" t="s">
        <v>15</v>
      </c>
      <c r="F328" s="102">
        <v>10.24</v>
      </c>
      <c r="G328" s="103"/>
      <c r="H328" s="103"/>
      <c r="I328" s="104"/>
      <c r="J328" s="11"/>
    </row>
    <row r="329" spans="2:10" s="79" customFormat="1" ht="57.6" x14ac:dyDescent="0.2">
      <c r="C329" s="80" t="s">
        <v>143</v>
      </c>
      <c r="D329" s="100" t="s">
        <v>162</v>
      </c>
      <c r="E329" s="101" t="s">
        <v>9</v>
      </c>
      <c r="F329" s="102">
        <v>0.16</v>
      </c>
      <c r="G329" s="103"/>
      <c r="H329" s="103"/>
      <c r="I329" s="104"/>
      <c r="J329" s="11"/>
    </row>
    <row r="330" spans="2:10" s="79" customFormat="1" ht="76.8" x14ac:dyDescent="0.2">
      <c r="C330" s="80" t="s">
        <v>195</v>
      </c>
      <c r="D330" s="100" t="s">
        <v>196</v>
      </c>
      <c r="E330" s="101" t="s">
        <v>10</v>
      </c>
      <c r="F330" s="102">
        <v>1</v>
      </c>
      <c r="G330" s="103"/>
      <c r="H330" s="103"/>
      <c r="I330" s="104"/>
      <c r="J330" s="11"/>
    </row>
    <row r="331" spans="2:10" s="79" customFormat="1" ht="96" x14ac:dyDescent="0.2">
      <c r="C331" s="80" t="s">
        <v>236</v>
      </c>
      <c r="D331" s="100" t="s">
        <v>530</v>
      </c>
      <c r="E331" s="101" t="s">
        <v>10</v>
      </c>
      <c r="F331" s="102">
        <v>1</v>
      </c>
      <c r="G331" s="103"/>
      <c r="H331" s="103"/>
      <c r="I331" s="104"/>
      <c r="J331" s="11"/>
    </row>
    <row r="332" spans="2:10" s="79" customFormat="1" ht="76.8" x14ac:dyDescent="0.2">
      <c r="C332" s="80" t="s">
        <v>531</v>
      </c>
      <c r="D332" s="100" t="s">
        <v>532</v>
      </c>
      <c r="E332" s="101" t="s">
        <v>18</v>
      </c>
      <c r="F332" s="102">
        <v>1</v>
      </c>
      <c r="G332" s="103"/>
      <c r="H332" s="103"/>
      <c r="I332" s="104"/>
      <c r="J332" s="11"/>
    </row>
    <row r="333" spans="2:10" s="79" customFormat="1" ht="10.199999999999999" x14ac:dyDescent="0.2">
      <c r="B333" s="56"/>
      <c r="C333" s="76"/>
      <c r="D333" s="57"/>
      <c r="E333" s="58"/>
      <c r="F333" s="59"/>
      <c r="G333" s="78"/>
      <c r="H333" s="131"/>
      <c r="I333" s="109"/>
      <c r="J333" s="11"/>
    </row>
    <row r="334" spans="2:10" s="79" customFormat="1" ht="10.199999999999999" x14ac:dyDescent="0.2">
      <c r="B334" s="20"/>
      <c r="C334" s="110" t="s">
        <v>533</v>
      </c>
      <c r="D334" s="111" t="s">
        <v>534</v>
      </c>
      <c r="E334" s="112"/>
      <c r="F334" s="112"/>
      <c r="G334" s="112"/>
      <c r="H334" s="112"/>
      <c r="I334" s="112"/>
      <c r="J334" s="11"/>
    </row>
    <row r="335" spans="2:10" s="79" customFormat="1" ht="42" customHeight="1" x14ac:dyDescent="0.2">
      <c r="C335" s="80">
        <v>4013182</v>
      </c>
      <c r="D335" s="100" t="s">
        <v>190</v>
      </c>
      <c r="E335" s="101" t="s">
        <v>16</v>
      </c>
      <c r="F335" s="102">
        <v>16.010000000000002</v>
      </c>
      <c r="G335" s="103"/>
      <c r="H335" s="103"/>
      <c r="I335" s="104"/>
      <c r="J335" s="11"/>
    </row>
    <row r="336" spans="2:10" s="79" customFormat="1" ht="40.799999999999997" customHeight="1" x14ac:dyDescent="0.2">
      <c r="C336" s="80">
        <v>4013185</v>
      </c>
      <c r="D336" s="100" t="s">
        <v>191</v>
      </c>
      <c r="E336" s="101" t="s">
        <v>16</v>
      </c>
      <c r="F336" s="102">
        <v>186.36</v>
      </c>
      <c r="G336" s="103"/>
      <c r="H336" s="103"/>
      <c r="I336" s="104"/>
      <c r="J336" s="11"/>
    </row>
    <row r="337" spans="2:10" s="79" customFormat="1" ht="41.4" customHeight="1" x14ac:dyDescent="0.2">
      <c r="C337" s="80">
        <v>4013187</v>
      </c>
      <c r="D337" s="100" t="s">
        <v>192</v>
      </c>
      <c r="E337" s="101" t="s">
        <v>16</v>
      </c>
      <c r="F337" s="102">
        <v>30.23</v>
      </c>
      <c r="G337" s="103"/>
      <c r="H337" s="103"/>
      <c r="I337" s="104"/>
      <c r="J337" s="11"/>
    </row>
    <row r="338" spans="2:10" s="79" customFormat="1" ht="48" x14ac:dyDescent="0.2">
      <c r="C338" s="80">
        <v>4013191</v>
      </c>
      <c r="D338" s="100" t="s">
        <v>193</v>
      </c>
      <c r="E338" s="101" t="s">
        <v>186</v>
      </c>
      <c r="F338" s="102">
        <v>15</v>
      </c>
      <c r="G338" s="103"/>
      <c r="H338" s="103"/>
      <c r="I338" s="104"/>
      <c r="J338" s="11"/>
    </row>
    <row r="339" spans="2:10" s="79" customFormat="1" ht="48" x14ac:dyDescent="0.2">
      <c r="C339" s="80">
        <v>4013194</v>
      </c>
      <c r="D339" s="100" t="s">
        <v>194</v>
      </c>
      <c r="E339" s="101" t="s">
        <v>186</v>
      </c>
      <c r="F339" s="102">
        <v>45</v>
      </c>
      <c r="G339" s="103"/>
      <c r="H339" s="103"/>
      <c r="I339" s="104"/>
      <c r="J339" s="11"/>
    </row>
    <row r="340" spans="2:10" s="79" customFormat="1" ht="76.8" x14ac:dyDescent="0.2">
      <c r="C340" s="80" t="s">
        <v>195</v>
      </c>
      <c r="D340" s="100" t="s">
        <v>196</v>
      </c>
      <c r="E340" s="101" t="s">
        <v>10</v>
      </c>
      <c r="F340" s="102">
        <v>9</v>
      </c>
      <c r="G340" s="103"/>
      <c r="H340" s="103"/>
      <c r="I340" s="104"/>
      <c r="J340" s="11"/>
    </row>
    <row r="341" spans="2:10" s="79" customFormat="1" ht="57.6" x14ac:dyDescent="0.2">
      <c r="C341" s="80">
        <v>4013097</v>
      </c>
      <c r="D341" s="100" t="s">
        <v>535</v>
      </c>
      <c r="E341" s="101" t="s">
        <v>10</v>
      </c>
      <c r="F341" s="102">
        <v>4</v>
      </c>
      <c r="G341" s="103"/>
      <c r="H341" s="103"/>
      <c r="I341" s="104"/>
      <c r="J341" s="11"/>
    </row>
    <row r="342" spans="2:10" s="79" customFormat="1" ht="48" x14ac:dyDescent="0.2">
      <c r="C342" s="80">
        <v>4013101</v>
      </c>
      <c r="D342" s="100" t="s">
        <v>536</v>
      </c>
      <c r="E342" s="101" t="s">
        <v>186</v>
      </c>
      <c r="F342" s="102">
        <v>41</v>
      </c>
      <c r="G342" s="103"/>
      <c r="H342" s="103"/>
      <c r="I342" s="104"/>
      <c r="J342" s="11"/>
    </row>
    <row r="343" spans="2:10" s="79" customFormat="1" ht="10.199999999999999" x14ac:dyDescent="0.2">
      <c r="B343" s="20"/>
      <c r="C343" s="35"/>
      <c r="D343" s="35"/>
      <c r="E343" s="32"/>
      <c r="F343" s="77"/>
      <c r="G343" s="75"/>
      <c r="H343" s="93"/>
      <c r="I343" s="109"/>
      <c r="J343" s="11"/>
    </row>
    <row r="344" spans="2:10" s="79" customFormat="1" ht="10.199999999999999" x14ac:dyDescent="0.2">
      <c r="B344" s="20"/>
      <c r="C344" s="110" t="s">
        <v>537</v>
      </c>
      <c r="D344" s="111" t="s">
        <v>538</v>
      </c>
      <c r="E344" s="112"/>
      <c r="F344" s="112"/>
      <c r="G344" s="112"/>
      <c r="H344" s="112"/>
      <c r="I344" s="112"/>
      <c r="J344" s="11"/>
    </row>
    <row r="345" spans="2:10" s="79" customFormat="1" ht="67.2" x14ac:dyDescent="0.2">
      <c r="C345" s="80">
        <v>7159263</v>
      </c>
      <c r="D345" s="100" t="s">
        <v>539</v>
      </c>
      <c r="E345" s="101" t="s">
        <v>10</v>
      </c>
      <c r="F345" s="102">
        <v>1</v>
      </c>
      <c r="G345" s="103"/>
      <c r="H345" s="103"/>
      <c r="I345" s="104"/>
      <c r="J345" s="11"/>
    </row>
    <row r="346" spans="2:10" s="79" customFormat="1" ht="67.2" x14ac:dyDescent="0.2">
      <c r="C346" s="80">
        <v>7159298</v>
      </c>
      <c r="D346" s="100" t="s">
        <v>540</v>
      </c>
      <c r="E346" s="101" t="s">
        <v>10</v>
      </c>
      <c r="F346" s="102">
        <v>6</v>
      </c>
      <c r="G346" s="103"/>
      <c r="H346" s="103"/>
      <c r="I346" s="104"/>
      <c r="J346" s="11"/>
    </row>
    <row r="347" spans="2:10" s="79" customFormat="1" ht="57.6" x14ac:dyDescent="0.2">
      <c r="C347" s="80">
        <v>7159299</v>
      </c>
      <c r="D347" s="100" t="s">
        <v>541</v>
      </c>
      <c r="E347" s="101" t="s">
        <v>10</v>
      </c>
      <c r="F347" s="102">
        <v>8</v>
      </c>
      <c r="G347" s="103"/>
      <c r="H347" s="103"/>
      <c r="I347" s="104"/>
      <c r="J347" s="11"/>
    </row>
    <row r="348" spans="2:10" s="79" customFormat="1" ht="48" x14ac:dyDescent="0.2">
      <c r="C348" s="80">
        <v>7159302</v>
      </c>
      <c r="D348" s="100" t="s">
        <v>542</v>
      </c>
      <c r="E348" s="101" t="s">
        <v>10</v>
      </c>
      <c r="F348" s="102">
        <v>2</v>
      </c>
      <c r="G348" s="103"/>
      <c r="H348" s="103"/>
      <c r="I348" s="104"/>
      <c r="J348" s="11"/>
    </row>
    <row r="349" spans="2:10" s="79" customFormat="1" ht="57.6" x14ac:dyDescent="0.2">
      <c r="C349" s="80">
        <v>7159351</v>
      </c>
      <c r="D349" s="100" t="s">
        <v>543</v>
      </c>
      <c r="E349" s="101" t="s">
        <v>10</v>
      </c>
      <c r="F349" s="102">
        <v>3</v>
      </c>
      <c r="G349" s="103"/>
      <c r="H349" s="103"/>
      <c r="I349" s="104"/>
      <c r="J349" s="11"/>
    </row>
    <row r="350" spans="2:10" s="79" customFormat="1" ht="48" x14ac:dyDescent="0.2">
      <c r="C350" s="80">
        <v>7159352</v>
      </c>
      <c r="D350" s="100" t="s">
        <v>544</v>
      </c>
      <c r="E350" s="101" t="s">
        <v>10</v>
      </c>
      <c r="F350" s="102">
        <v>1</v>
      </c>
      <c r="G350" s="103"/>
      <c r="H350" s="103"/>
      <c r="I350" s="104"/>
      <c r="J350" s="11"/>
    </row>
    <row r="351" spans="2:10" s="79" customFormat="1" ht="55.8" customHeight="1" x14ac:dyDescent="0.2">
      <c r="C351" s="80">
        <v>7159361</v>
      </c>
      <c r="D351" s="100" t="s">
        <v>545</v>
      </c>
      <c r="E351" s="101" t="s">
        <v>10</v>
      </c>
      <c r="F351" s="102">
        <v>2</v>
      </c>
      <c r="G351" s="103"/>
      <c r="H351" s="103"/>
      <c r="I351" s="104"/>
      <c r="J351" s="11"/>
    </row>
    <row r="352" spans="2:10" s="79" customFormat="1" ht="48" x14ac:dyDescent="0.2">
      <c r="C352" s="80">
        <v>7159362</v>
      </c>
      <c r="D352" s="100" t="s">
        <v>546</v>
      </c>
      <c r="E352" s="101" t="s">
        <v>10</v>
      </c>
      <c r="F352" s="102">
        <v>14</v>
      </c>
      <c r="G352" s="103"/>
      <c r="H352" s="103"/>
      <c r="I352" s="104"/>
      <c r="J352" s="11"/>
    </row>
    <row r="353" spans="2:10" s="79" customFormat="1" ht="48" x14ac:dyDescent="0.2">
      <c r="C353" s="80">
        <v>7159363</v>
      </c>
      <c r="D353" s="100" t="s">
        <v>547</v>
      </c>
      <c r="E353" s="101" t="s">
        <v>10</v>
      </c>
      <c r="F353" s="102">
        <v>8</v>
      </c>
      <c r="G353" s="103"/>
      <c r="H353" s="103"/>
      <c r="I353" s="104"/>
      <c r="J353" s="11"/>
    </row>
    <row r="354" spans="2:10" s="79" customFormat="1" ht="48" x14ac:dyDescent="0.2">
      <c r="C354" s="80">
        <v>7159364</v>
      </c>
      <c r="D354" s="100" t="s">
        <v>548</v>
      </c>
      <c r="E354" s="101" t="s">
        <v>10</v>
      </c>
      <c r="F354" s="102">
        <v>14</v>
      </c>
      <c r="G354" s="103"/>
      <c r="H354" s="103"/>
      <c r="I354" s="104"/>
      <c r="J354" s="11"/>
    </row>
    <row r="355" spans="2:10" s="79" customFormat="1" ht="10.199999999999999" x14ac:dyDescent="0.2">
      <c r="B355" s="20"/>
      <c r="C355" s="35"/>
      <c r="D355" s="35"/>
      <c r="E355" s="32"/>
      <c r="F355" s="77"/>
      <c r="G355" s="75"/>
      <c r="H355" s="93"/>
      <c r="I355" s="109"/>
      <c r="J355" s="11"/>
    </row>
    <row r="356" spans="2:10" s="79" customFormat="1" ht="10.199999999999999" x14ac:dyDescent="0.2">
      <c r="B356" s="20"/>
      <c r="C356" s="110" t="s">
        <v>549</v>
      </c>
      <c r="D356" s="111" t="s">
        <v>197</v>
      </c>
      <c r="E356" s="112"/>
      <c r="F356" s="112"/>
      <c r="G356" s="112"/>
      <c r="H356" s="112"/>
      <c r="I356" s="112"/>
      <c r="J356" s="11"/>
    </row>
    <row r="357" spans="2:10" s="79" customFormat="1" ht="48" x14ac:dyDescent="0.2">
      <c r="C357" s="80">
        <v>4015017</v>
      </c>
      <c r="D357" s="100" t="s">
        <v>550</v>
      </c>
      <c r="E357" s="101" t="s">
        <v>10</v>
      </c>
      <c r="F357" s="102">
        <v>1</v>
      </c>
      <c r="G357" s="103"/>
      <c r="H357" s="103"/>
      <c r="I357" s="104"/>
      <c r="J357" s="11"/>
    </row>
    <row r="358" spans="2:10" s="79" customFormat="1" ht="48" x14ac:dyDescent="0.2">
      <c r="C358" s="80">
        <v>4015019</v>
      </c>
      <c r="D358" s="100" t="s">
        <v>551</v>
      </c>
      <c r="E358" s="101" t="s">
        <v>10</v>
      </c>
      <c r="F358" s="102">
        <v>1</v>
      </c>
      <c r="G358" s="103"/>
      <c r="H358" s="103"/>
      <c r="I358" s="104"/>
      <c r="J358" s="11"/>
    </row>
    <row r="359" spans="2:10" s="79" customFormat="1" ht="51" customHeight="1" x14ac:dyDescent="0.2">
      <c r="C359" s="80">
        <v>4015012</v>
      </c>
      <c r="D359" s="100" t="s">
        <v>552</v>
      </c>
      <c r="E359" s="101" t="s">
        <v>15</v>
      </c>
      <c r="F359" s="102">
        <v>1</v>
      </c>
      <c r="G359" s="103"/>
      <c r="H359" s="103"/>
      <c r="I359" s="104"/>
      <c r="J359" s="11"/>
    </row>
    <row r="360" spans="2:10" s="79" customFormat="1" ht="57.6" x14ac:dyDescent="0.2">
      <c r="C360" s="80">
        <v>4015013</v>
      </c>
      <c r="D360" s="100" t="s">
        <v>553</v>
      </c>
      <c r="E360" s="101" t="s">
        <v>16</v>
      </c>
      <c r="F360" s="102">
        <v>25</v>
      </c>
      <c r="G360" s="103"/>
      <c r="H360" s="103"/>
      <c r="I360" s="104"/>
      <c r="J360" s="11"/>
    </row>
    <row r="361" spans="2:10" s="79" customFormat="1" ht="51" customHeight="1" x14ac:dyDescent="0.2">
      <c r="C361" s="80">
        <v>4015160</v>
      </c>
      <c r="D361" s="100" t="s">
        <v>554</v>
      </c>
      <c r="E361" s="101" t="s">
        <v>16</v>
      </c>
      <c r="F361" s="102">
        <v>10</v>
      </c>
      <c r="G361" s="103"/>
      <c r="H361" s="103"/>
      <c r="I361" s="104"/>
      <c r="J361" s="11"/>
    </row>
    <row r="362" spans="2:10" s="79" customFormat="1" ht="30.6" customHeight="1" x14ac:dyDescent="0.2">
      <c r="C362" s="80">
        <v>4015161</v>
      </c>
      <c r="D362" s="100" t="s">
        <v>555</v>
      </c>
      <c r="E362" s="101" t="s">
        <v>16</v>
      </c>
      <c r="F362" s="102">
        <v>3</v>
      </c>
      <c r="G362" s="103"/>
      <c r="H362" s="103"/>
      <c r="I362" s="104"/>
      <c r="J362" s="11"/>
    </row>
    <row r="363" spans="2:10" s="79" customFormat="1" ht="32.4" customHeight="1" x14ac:dyDescent="0.2">
      <c r="C363" s="80">
        <v>4015162</v>
      </c>
      <c r="D363" s="100" t="s">
        <v>556</v>
      </c>
      <c r="E363" s="101" t="s">
        <v>10</v>
      </c>
      <c r="F363" s="102">
        <v>13</v>
      </c>
      <c r="G363" s="103"/>
      <c r="H363" s="103"/>
      <c r="I363" s="104"/>
      <c r="J363" s="11"/>
    </row>
    <row r="364" spans="2:10" s="79" customFormat="1" ht="32.4" customHeight="1" x14ac:dyDescent="0.2">
      <c r="C364" s="80">
        <v>4015163</v>
      </c>
      <c r="D364" s="100" t="s">
        <v>557</v>
      </c>
      <c r="E364" s="101" t="s">
        <v>10</v>
      </c>
      <c r="F364" s="102">
        <v>2</v>
      </c>
      <c r="G364" s="103"/>
      <c r="H364" s="103"/>
      <c r="I364" s="104"/>
      <c r="J364" s="11"/>
    </row>
    <row r="365" spans="2:10" s="79" customFormat="1" ht="38.4" x14ac:dyDescent="0.2">
      <c r="C365" s="80">
        <v>4015164</v>
      </c>
      <c r="D365" s="100" t="s">
        <v>558</v>
      </c>
      <c r="E365" s="101" t="s">
        <v>10</v>
      </c>
      <c r="F365" s="102">
        <v>2</v>
      </c>
      <c r="G365" s="103"/>
      <c r="H365" s="103"/>
      <c r="I365" s="104"/>
      <c r="J365" s="11"/>
    </row>
    <row r="366" spans="2:10" s="79" customFormat="1" ht="31.8" customHeight="1" x14ac:dyDescent="0.2">
      <c r="C366" s="80">
        <v>4015165</v>
      </c>
      <c r="D366" s="100" t="s">
        <v>559</v>
      </c>
      <c r="E366" s="101" t="s">
        <v>10</v>
      </c>
      <c r="F366" s="102">
        <v>2</v>
      </c>
      <c r="G366" s="103"/>
      <c r="H366" s="103"/>
      <c r="I366" s="104"/>
      <c r="J366" s="11"/>
    </row>
    <row r="367" spans="2:10" s="79" customFormat="1" ht="31.8" customHeight="1" x14ac:dyDescent="0.2">
      <c r="C367" s="80">
        <v>4015166</v>
      </c>
      <c r="D367" s="100" t="s">
        <v>560</v>
      </c>
      <c r="E367" s="101" t="s">
        <v>10</v>
      </c>
      <c r="F367" s="102">
        <v>4</v>
      </c>
      <c r="G367" s="103"/>
      <c r="H367" s="103"/>
      <c r="I367" s="104"/>
      <c r="J367" s="11"/>
    </row>
    <row r="368" spans="2:10" s="79" customFormat="1" ht="38.4" x14ac:dyDescent="0.2">
      <c r="C368" s="80">
        <v>4015167</v>
      </c>
      <c r="D368" s="100" t="s">
        <v>561</v>
      </c>
      <c r="E368" s="101" t="s">
        <v>10</v>
      </c>
      <c r="F368" s="102">
        <v>1</v>
      </c>
      <c r="G368" s="103"/>
      <c r="H368" s="103"/>
      <c r="I368" s="104"/>
      <c r="J368" s="11"/>
    </row>
    <row r="369" spans="3:10" s="79" customFormat="1" ht="33.6" customHeight="1" x14ac:dyDescent="0.2">
      <c r="C369" s="80">
        <v>4015168</v>
      </c>
      <c r="D369" s="100" t="s">
        <v>562</v>
      </c>
      <c r="E369" s="101" t="s">
        <v>10</v>
      </c>
      <c r="F369" s="102">
        <v>1</v>
      </c>
      <c r="G369" s="103"/>
      <c r="H369" s="103"/>
      <c r="I369" s="104"/>
      <c r="J369" s="11"/>
    </row>
    <row r="370" spans="3:10" s="79" customFormat="1" ht="31.8" customHeight="1" x14ac:dyDescent="0.2">
      <c r="C370" s="80">
        <v>4015169</v>
      </c>
      <c r="D370" s="100" t="s">
        <v>563</v>
      </c>
      <c r="E370" s="101" t="s">
        <v>10</v>
      </c>
      <c r="F370" s="102">
        <v>3</v>
      </c>
      <c r="G370" s="103"/>
      <c r="H370" s="103"/>
      <c r="I370" s="104"/>
      <c r="J370" s="11"/>
    </row>
    <row r="371" spans="3:10" s="79" customFormat="1" ht="38.4" x14ac:dyDescent="0.2">
      <c r="C371" s="80">
        <v>4015170</v>
      </c>
      <c r="D371" s="100" t="s">
        <v>564</v>
      </c>
      <c r="E371" s="101" t="s">
        <v>10</v>
      </c>
      <c r="F371" s="102">
        <v>1</v>
      </c>
      <c r="G371" s="103"/>
      <c r="H371" s="103"/>
      <c r="I371" s="104"/>
      <c r="J371" s="11"/>
    </row>
    <row r="372" spans="3:10" s="79" customFormat="1" ht="31.8" customHeight="1" x14ac:dyDescent="0.2">
      <c r="C372" s="80">
        <v>4015171</v>
      </c>
      <c r="D372" s="100" t="s">
        <v>565</v>
      </c>
      <c r="E372" s="101" t="s">
        <v>10</v>
      </c>
      <c r="F372" s="102">
        <v>1</v>
      </c>
      <c r="G372" s="103"/>
      <c r="H372" s="103"/>
      <c r="I372" s="104"/>
      <c r="J372" s="11"/>
    </row>
    <row r="373" spans="3:10" s="79" customFormat="1" ht="32.4" customHeight="1" x14ac:dyDescent="0.2">
      <c r="C373" s="80">
        <v>4015172</v>
      </c>
      <c r="D373" s="100" t="s">
        <v>566</v>
      </c>
      <c r="E373" s="101" t="s">
        <v>10</v>
      </c>
      <c r="F373" s="102">
        <v>1</v>
      </c>
      <c r="G373" s="103"/>
      <c r="H373" s="103"/>
      <c r="I373" s="104"/>
      <c r="J373" s="11"/>
    </row>
    <row r="374" spans="3:10" s="79" customFormat="1" ht="33" customHeight="1" x14ac:dyDescent="0.2">
      <c r="C374" s="80">
        <v>4015173</v>
      </c>
      <c r="D374" s="100" t="s">
        <v>567</v>
      </c>
      <c r="E374" s="101" t="s">
        <v>10</v>
      </c>
      <c r="F374" s="102">
        <v>1</v>
      </c>
      <c r="G374" s="103"/>
      <c r="H374" s="103"/>
      <c r="I374" s="104"/>
      <c r="J374" s="11"/>
    </row>
    <row r="375" spans="3:10" s="79" customFormat="1" ht="30" customHeight="1" x14ac:dyDescent="0.2">
      <c r="C375" s="80">
        <v>4015174</v>
      </c>
      <c r="D375" s="100" t="s">
        <v>568</v>
      </c>
      <c r="E375" s="101" t="s">
        <v>10</v>
      </c>
      <c r="F375" s="102">
        <v>1</v>
      </c>
      <c r="G375" s="103"/>
      <c r="H375" s="103"/>
      <c r="I375" s="104"/>
      <c r="J375" s="11"/>
    </row>
    <row r="376" spans="3:10" s="79" customFormat="1" ht="31.8" customHeight="1" x14ac:dyDescent="0.2">
      <c r="C376" s="80">
        <v>4015175</v>
      </c>
      <c r="D376" s="100" t="s">
        <v>569</v>
      </c>
      <c r="E376" s="101" t="s">
        <v>10</v>
      </c>
      <c r="F376" s="102">
        <v>1</v>
      </c>
      <c r="G376" s="103"/>
      <c r="H376" s="103"/>
      <c r="I376" s="104"/>
      <c r="J376" s="11"/>
    </row>
    <row r="377" spans="3:10" s="79" customFormat="1" ht="31.8" customHeight="1" x14ac:dyDescent="0.2">
      <c r="C377" s="80">
        <v>4015176</v>
      </c>
      <c r="D377" s="100" t="s">
        <v>570</v>
      </c>
      <c r="E377" s="101" t="s">
        <v>10</v>
      </c>
      <c r="F377" s="102">
        <v>1</v>
      </c>
      <c r="G377" s="103"/>
      <c r="H377" s="103"/>
      <c r="I377" s="104"/>
      <c r="J377" s="11"/>
    </row>
    <row r="378" spans="3:10" s="79" customFormat="1" ht="31.8" customHeight="1" x14ac:dyDescent="0.2">
      <c r="C378" s="80">
        <v>4015177</v>
      </c>
      <c r="D378" s="100" t="s">
        <v>571</v>
      </c>
      <c r="E378" s="101" t="s">
        <v>10</v>
      </c>
      <c r="F378" s="102">
        <v>2</v>
      </c>
      <c r="G378" s="103"/>
      <c r="H378" s="103"/>
      <c r="I378" s="104"/>
      <c r="J378" s="11"/>
    </row>
    <row r="379" spans="3:10" s="79" customFormat="1" ht="31.8" customHeight="1" x14ac:dyDescent="0.2">
      <c r="C379" s="80">
        <v>4015178</v>
      </c>
      <c r="D379" s="100" t="s">
        <v>572</v>
      </c>
      <c r="E379" s="101" t="s">
        <v>10</v>
      </c>
      <c r="F379" s="102">
        <v>2</v>
      </c>
      <c r="G379" s="103"/>
      <c r="H379" s="103"/>
      <c r="I379" s="104"/>
      <c r="J379" s="11"/>
    </row>
    <row r="380" spans="3:10" s="79" customFormat="1" ht="38.4" x14ac:dyDescent="0.2">
      <c r="C380" s="80">
        <v>4015179</v>
      </c>
      <c r="D380" s="100" t="s">
        <v>573</v>
      </c>
      <c r="E380" s="101" t="s">
        <v>10</v>
      </c>
      <c r="F380" s="102">
        <v>1</v>
      </c>
      <c r="G380" s="103"/>
      <c r="H380" s="103"/>
      <c r="I380" s="104"/>
      <c r="J380" s="11"/>
    </row>
    <row r="381" spans="3:10" s="79" customFormat="1" ht="33" customHeight="1" x14ac:dyDescent="0.2">
      <c r="C381" s="80">
        <v>4015180</v>
      </c>
      <c r="D381" s="100" t="s">
        <v>574</v>
      </c>
      <c r="E381" s="101" t="s">
        <v>10</v>
      </c>
      <c r="F381" s="102">
        <v>1</v>
      </c>
      <c r="G381" s="103"/>
      <c r="H381" s="103"/>
      <c r="I381" s="104"/>
      <c r="J381" s="11"/>
    </row>
    <row r="382" spans="3:10" s="79" customFormat="1" ht="31.8" customHeight="1" x14ac:dyDescent="0.2">
      <c r="C382" s="80">
        <v>4015181</v>
      </c>
      <c r="D382" s="100" t="s">
        <v>575</v>
      </c>
      <c r="E382" s="101" t="s">
        <v>10</v>
      </c>
      <c r="F382" s="102">
        <v>1</v>
      </c>
      <c r="G382" s="103"/>
      <c r="H382" s="103"/>
      <c r="I382" s="104"/>
      <c r="J382" s="11"/>
    </row>
    <row r="383" spans="3:10" s="79" customFormat="1" ht="30" customHeight="1" x14ac:dyDescent="0.2">
      <c r="C383" s="80">
        <v>4015182</v>
      </c>
      <c r="D383" s="100" t="s">
        <v>576</v>
      </c>
      <c r="E383" s="101" t="s">
        <v>10</v>
      </c>
      <c r="F383" s="102">
        <v>1</v>
      </c>
      <c r="G383" s="103"/>
      <c r="H383" s="103"/>
      <c r="I383" s="104"/>
      <c r="J383" s="11"/>
    </row>
    <row r="384" spans="3:10" s="79" customFormat="1" ht="34.799999999999997" customHeight="1" x14ac:dyDescent="0.2">
      <c r="C384" s="80">
        <v>4015183</v>
      </c>
      <c r="D384" s="100" t="s">
        <v>577</v>
      </c>
      <c r="E384" s="101" t="s">
        <v>10</v>
      </c>
      <c r="F384" s="102">
        <v>1</v>
      </c>
      <c r="G384" s="103"/>
      <c r="H384" s="103"/>
      <c r="I384" s="104"/>
      <c r="J384" s="11"/>
    </row>
    <row r="385" spans="1:10" s="79" customFormat="1" ht="32.4" customHeight="1" x14ac:dyDescent="0.2">
      <c r="C385" s="80">
        <v>4015184</v>
      </c>
      <c r="D385" s="100" t="s">
        <v>578</v>
      </c>
      <c r="E385" s="101" t="s">
        <v>10</v>
      </c>
      <c r="F385" s="102">
        <v>1</v>
      </c>
      <c r="G385" s="103"/>
      <c r="H385" s="103"/>
      <c r="I385" s="104"/>
      <c r="J385" s="11"/>
    </row>
    <row r="386" spans="1:10" s="79" customFormat="1" ht="10.199999999999999" x14ac:dyDescent="0.2">
      <c r="B386" s="20"/>
      <c r="C386" s="17"/>
      <c r="D386" s="35"/>
      <c r="E386" s="32"/>
      <c r="F386" s="77"/>
      <c r="G386" s="75"/>
      <c r="H386" s="93"/>
      <c r="I386" s="109"/>
      <c r="J386" s="11"/>
    </row>
    <row r="387" spans="1:10" s="79" customFormat="1" ht="10.199999999999999" x14ac:dyDescent="0.2">
      <c r="B387" s="20"/>
      <c r="C387" s="110" t="s">
        <v>579</v>
      </c>
      <c r="D387" s="111" t="s">
        <v>580</v>
      </c>
      <c r="E387" s="112"/>
      <c r="F387" s="112"/>
      <c r="G387" s="112"/>
      <c r="H387" s="112"/>
      <c r="I387" s="112"/>
      <c r="J387" s="11"/>
    </row>
    <row r="388" spans="1:10" s="79" customFormat="1" ht="85.8" customHeight="1" x14ac:dyDescent="0.2">
      <c r="C388" s="80">
        <v>4015010</v>
      </c>
      <c r="D388" s="100" t="s">
        <v>581</v>
      </c>
      <c r="E388" s="101" t="s">
        <v>10</v>
      </c>
      <c r="F388" s="102">
        <v>1</v>
      </c>
      <c r="G388" s="103"/>
      <c r="H388" s="103"/>
      <c r="I388" s="104"/>
      <c r="J388" s="11"/>
    </row>
    <row r="389" spans="1:10" s="79" customFormat="1" ht="10.199999999999999" x14ac:dyDescent="0.2">
      <c r="C389" s="17"/>
      <c r="D389" s="35"/>
      <c r="E389" s="32"/>
      <c r="F389" s="77"/>
      <c r="G389" s="75"/>
      <c r="H389" s="93"/>
      <c r="I389" s="109"/>
      <c r="J389" s="11"/>
    </row>
    <row r="390" spans="1:10" s="10" customFormat="1" x14ac:dyDescent="0.25">
      <c r="C390" s="117" t="s">
        <v>582</v>
      </c>
      <c r="D390" s="118" t="s">
        <v>583</v>
      </c>
      <c r="E390" s="119"/>
      <c r="F390" s="119"/>
      <c r="G390" s="119"/>
      <c r="H390" s="119"/>
      <c r="I390" s="119"/>
      <c r="J390" s="11"/>
    </row>
    <row r="391" spans="1:10" s="20" customFormat="1" ht="48" x14ac:dyDescent="0.2">
      <c r="A391" s="79"/>
      <c r="B391" s="79"/>
      <c r="C391" s="80">
        <v>4016073</v>
      </c>
      <c r="D391" s="100" t="s">
        <v>584</v>
      </c>
      <c r="E391" s="101" t="s">
        <v>10</v>
      </c>
      <c r="F391" s="102">
        <v>1</v>
      </c>
      <c r="G391" s="103"/>
      <c r="H391" s="103"/>
      <c r="I391" s="104"/>
      <c r="J391" s="61"/>
    </row>
    <row r="392" spans="1:10" s="20" customFormat="1" ht="38.4" x14ac:dyDescent="0.2">
      <c r="A392" s="79"/>
      <c r="B392" s="79"/>
      <c r="C392" s="80">
        <v>4016074</v>
      </c>
      <c r="D392" s="100" t="s">
        <v>585</v>
      </c>
      <c r="E392" s="101" t="s">
        <v>10</v>
      </c>
      <c r="F392" s="102">
        <v>1</v>
      </c>
      <c r="G392" s="103"/>
      <c r="H392" s="103"/>
      <c r="I392" s="104"/>
      <c r="J392" s="61"/>
    </row>
    <row r="393" spans="1:10" s="20" customFormat="1" ht="38.4" x14ac:dyDescent="0.2">
      <c r="A393" s="79"/>
      <c r="B393" s="79"/>
      <c r="C393" s="80">
        <v>7000102</v>
      </c>
      <c r="D393" s="100" t="s">
        <v>586</v>
      </c>
      <c r="E393" s="101" t="s">
        <v>10</v>
      </c>
      <c r="F393" s="102">
        <v>1</v>
      </c>
      <c r="G393" s="103"/>
      <c r="H393" s="103"/>
      <c r="I393" s="104"/>
      <c r="J393" s="61"/>
    </row>
    <row r="394" spans="1:10" s="20" customFormat="1" ht="38.4" x14ac:dyDescent="0.2">
      <c r="A394" s="79"/>
      <c r="B394" s="79"/>
      <c r="C394" s="80">
        <v>7000103</v>
      </c>
      <c r="D394" s="100" t="s">
        <v>587</v>
      </c>
      <c r="E394" s="101" t="s">
        <v>10</v>
      </c>
      <c r="F394" s="102">
        <v>24</v>
      </c>
      <c r="G394" s="103"/>
      <c r="H394" s="103"/>
      <c r="I394" s="104"/>
      <c r="J394" s="61"/>
    </row>
    <row r="395" spans="1:10" s="20" customFormat="1" ht="42.6" customHeight="1" x14ac:dyDescent="0.2">
      <c r="A395" s="79"/>
      <c r="B395" s="79"/>
      <c r="C395" s="80">
        <v>7000104</v>
      </c>
      <c r="D395" s="100" t="s">
        <v>588</v>
      </c>
      <c r="E395" s="101" t="s">
        <v>10</v>
      </c>
      <c r="F395" s="102">
        <v>1</v>
      </c>
      <c r="G395" s="103"/>
      <c r="H395" s="103"/>
      <c r="I395" s="104"/>
      <c r="J395" s="61"/>
    </row>
    <row r="396" spans="1:10" s="20" customFormat="1" ht="60.6" customHeight="1" x14ac:dyDescent="0.2">
      <c r="A396" s="79"/>
      <c r="B396" s="79"/>
      <c r="C396" s="80">
        <v>7000105</v>
      </c>
      <c r="D396" s="100" t="s">
        <v>589</v>
      </c>
      <c r="E396" s="101" t="s">
        <v>10</v>
      </c>
      <c r="F396" s="102">
        <v>1</v>
      </c>
      <c r="G396" s="103"/>
      <c r="H396" s="103"/>
      <c r="I396" s="104"/>
      <c r="J396" s="61"/>
    </row>
    <row r="397" spans="1:10" s="20" customFormat="1" ht="48" x14ac:dyDescent="0.2">
      <c r="A397" s="79"/>
      <c r="B397" s="79"/>
      <c r="C397" s="80">
        <v>7000106</v>
      </c>
      <c r="D397" s="100" t="s">
        <v>590</v>
      </c>
      <c r="E397" s="101" t="s">
        <v>16</v>
      </c>
      <c r="F397" s="102">
        <v>1525</v>
      </c>
      <c r="G397" s="103"/>
      <c r="H397" s="103"/>
      <c r="I397" s="104"/>
      <c r="J397" s="61"/>
    </row>
    <row r="398" spans="1:10" s="20" customFormat="1" ht="48" x14ac:dyDescent="0.2">
      <c r="A398" s="79"/>
      <c r="B398" s="79"/>
      <c r="C398" s="80">
        <v>7000107</v>
      </c>
      <c r="D398" s="100" t="s">
        <v>591</v>
      </c>
      <c r="E398" s="101" t="s">
        <v>10</v>
      </c>
      <c r="F398" s="102">
        <v>45</v>
      </c>
      <c r="G398" s="103"/>
      <c r="H398" s="103"/>
      <c r="I398" s="104"/>
      <c r="J398" s="61"/>
    </row>
    <row r="399" spans="1:10" s="20" customFormat="1" ht="31.8" customHeight="1" x14ac:dyDescent="0.2">
      <c r="A399" s="79"/>
      <c r="B399" s="79"/>
      <c r="C399" s="80">
        <v>7000108</v>
      </c>
      <c r="D399" s="100" t="s">
        <v>592</v>
      </c>
      <c r="E399" s="101" t="s">
        <v>10</v>
      </c>
      <c r="F399" s="102">
        <v>30</v>
      </c>
      <c r="G399" s="103"/>
      <c r="H399" s="103"/>
      <c r="I399" s="104"/>
      <c r="J399" s="61"/>
    </row>
    <row r="400" spans="1:10" s="20" customFormat="1" ht="30.6" customHeight="1" x14ac:dyDescent="0.2">
      <c r="A400" s="79"/>
      <c r="B400" s="79"/>
      <c r="C400" s="80">
        <v>7000109</v>
      </c>
      <c r="D400" s="100" t="s">
        <v>593</v>
      </c>
      <c r="E400" s="101" t="s">
        <v>10</v>
      </c>
      <c r="F400" s="102">
        <v>8</v>
      </c>
      <c r="G400" s="103"/>
      <c r="H400" s="103"/>
      <c r="I400" s="104"/>
      <c r="J400" s="61"/>
    </row>
    <row r="401" spans="1:10" s="20" customFormat="1" ht="42" customHeight="1" x14ac:dyDescent="0.2">
      <c r="A401" s="79"/>
      <c r="B401" s="79"/>
      <c r="C401" s="80">
        <v>7000110</v>
      </c>
      <c r="D401" s="100" t="s">
        <v>594</v>
      </c>
      <c r="E401" s="101" t="s">
        <v>10</v>
      </c>
      <c r="F401" s="102">
        <v>1</v>
      </c>
      <c r="G401" s="103"/>
      <c r="H401" s="103"/>
      <c r="I401" s="104"/>
      <c r="J401" s="61"/>
    </row>
    <row r="402" spans="1:10" s="20" customFormat="1" ht="49.8" customHeight="1" x14ac:dyDescent="0.2">
      <c r="A402" s="79"/>
      <c r="B402" s="79"/>
      <c r="C402" s="80">
        <v>7000111</v>
      </c>
      <c r="D402" s="100" t="s">
        <v>595</v>
      </c>
      <c r="E402" s="101" t="s">
        <v>16</v>
      </c>
      <c r="F402" s="102">
        <v>15</v>
      </c>
      <c r="G402" s="103"/>
      <c r="H402" s="103"/>
      <c r="I402" s="104"/>
      <c r="J402" s="61"/>
    </row>
    <row r="403" spans="1:10" s="20" customFormat="1" ht="51" customHeight="1" x14ac:dyDescent="0.2">
      <c r="A403" s="79"/>
      <c r="B403" s="79"/>
      <c r="C403" s="80">
        <v>7000112</v>
      </c>
      <c r="D403" s="100" t="s">
        <v>596</v>
      </c>
      <c r="E403" s="101" t="s">
        <v>16</v>
      </c>
      <c r="F403" s="102">
        <v>42</v>
      </c>
      <c r="G403" s="103"/>
      <c r="H403" s="103"/>
      <c r="I403" s="104"/>
      <c r="J403" s="61"/>
    </row>
    <row r="404" spans="1:10" s="20" customFormat="1" ht="49.2" customHeight="1" x14ac:dyDescent="0.2">
      <c r="A404" s="79"/>
      <c r="B404" s="79"/>
      <c r="C404" s="80">
        <v>7000113</v>
      </c>
      <c r="D404" s="100" t="s">
        <v>597</v>
      </c>
      <c r="E404" s="101" t="s">
        <v>16</v>
      </c>
      <c r="F404" s="102">
        <v>18.600000000000001</v>
      </c>
      <c r="G404" s="103"/>
      <c r="H404" s="103"/>
      <c r="I404" s="104"/>
      <c r="J404" s="61"/>
    </row>
    <row r="405" spans="1:10" s="20" customFormat="1" ht="57.6" x14ac:dyDescent="0.2">
      <c r="A405" s="79"/>
      <c r="B405" s="79"/>
      <c r="C405" s="80">
        <v>7000114</v>
      </c>
      <c r="D405" s="100" t="s">
        <v>598</v>
      </c>
      <c r="E405" s="101" t="s">
        <v>16</v>
      </c>
      <c r="F405" s="102">
        <v>17</v>
      </c>
      <c r="G405" s="103"/>
      <c r="H405" s="103"/>
      <c r="I405" s="104"/>
      <c r="J405" s="61"/>
    </row>
    <row r="406" spans="1:10" s="20" customFormat="1" ht="67.2" x14ac:dyDescent="0.2">
      <c r="A406" s="79"/>
      <c r="B406" s="79"/>
      <c r="C406" s="80">
        <v>7000115</v>
      </c>
      <c r="D406" s="100" t="s">
        <v>599</v>
      </c>
      <c r="E406" s="101" t="s">
        <v>186</v>
      </c>
      <c r="F406" s="102">
        <v>2</v>
      </c>
      <c r="G406" s="103"/>
      <c r="H406" s="103"/>
      <c r="I406" s="104"/>
      <c r="J406" s="61"/>
    </row>
    <row r="407" spans="1:10" s="20" customFormat="1" ht="62.4" customHeight="1" x14ac:dyDescent="0.2">
      <c r="A407" s="79"/>
      <c r="B407" s="79"/>
      <c r="C407" s="80">
        <v>7000116</v>
      </c>
      <c r="D407" s="100" t="s">
        <v>600</v>
      </c>
      <c r="E407" s="101" t="s">
        <v>16</v>
      </c>
      <c r="F407" s="102">
        <v>33</v>
      </c>
      <c r="G407" s="103"/>
      <c r="H407" s="103"/>
      <c r="I407" s="104"/>
      <c r="J407" s="61"/>
    </row>
    <row r="408" spans="1:10" s="20" customFormat="1" ht="52.8" customHeight="1" x14ac:dyDescent="0.2">
      <c r="A408" s="79"/>
      <c r="B408" s="79"/>
      <c r="C408" s="80">
        <v>7000117</v>
      </c>
      <c r="D408" s="100" t="s">
        <v>601</v>
      </c>
      <c r="E408" s="101" t="s">
        <v>10</v>
      </c>
      <c r="F408" s="102">
        <v>17</v>
      </c>
      <c r="G408" s="103"/>
      <c r="H408" s="103"/>
      <c r="I408" s="104"/>
      <c r="J408" s="61"/>
    </row>
    <row r="409" spans="1:10" s="20" customFormat="1" ht="42.6" customHeight="1" x14ac:dyDescent="0.2">
      <c r="A409" s="79"/>
      <c r="B409" s="79"/>
      <c r="C409" s="80">
        <v>7000118</v>
      </c>
      <c r="D409" s="100" t="s">
        <v>602</v>
      </c>
      <c r="E409" s="101" t="s">
        <v>10</v>
      </c>
      <c r="F409" s="102">
        <v>3</v>
      </c>
      <c r="G409" s="103"/>
      <c r="H409" s="103"/>
      <c r="I409" s="104"/>
      <c r="J409" s="61"/>
    </row>
    <row r="410" spans="1:10" s="20" customFormat="1" ht="42.6" customHeight="1" x14ac:dyDescent="0.2">
      <c r="A410" s="79"/>
      <c r="B410" s="79"/>
      <c r="C410" s="80">
        <v>7000119</v>
      </c>
      <c r="D410" s="100" t="s">
        <v>603</v>
      </c>
      <c r="E410" s="101" t="s">
        <v>10</v>
      </c>
      <c r="F410" s="102">
        <v>1</v>
      </c>
      <c r="G410" s="103"/>
      <c r="H410" s="103"/>
      <c r="I410" s="104"/>
      <c r="J410" s="61"/>
    </row>
    <row r="411" spans="1:10" s="20" customFormat="1" ht="48" x14ac:dyDescent="0.2">
      <c r="A411" s="79"/>
      <c r="B411" s="79"/>
      <c r="C411" s="80">
        <v>7000120</v>
      </c>
      <c r="D411" s="100" t="s">
        <v>604</v>
      </c>
      <c r="E411" s="101" t="s">
        <v>10</v>
      </c>
      <c r="F411" s="102">
        <v>1</v>
      </c>
      <c r="G411" s="103"/>
      <c r="H411" s="103"/>
      <c r="I411" s="104"/>
      <c r="J411" s="61"/>
    </row>
    <row r="412" spans="1:10" s="20" customFormat="1" ht="38.4" x14ac:dyDescent="0.2">
      <c r="A412" s="79"/>
      <c r="B412" s="79"/>
      <c r="C412" s="80">
        <v>7000121</v>
      </c>
      <c r="D412" s="100" t="s">
        <v>605</v>
      </c>
      <c r="E412" s="101" t="s">
        <v>10</v>
      </c>
      <c r="F412" s="102">
        <v>1</v>
      </c>
      <c r="G412" s="103"/>
      <c r="H412" s="103"/>
      <c r="I412" s="104"/>
      <c r="J412" s="61"/>
    </row>
    <row r="413" spans="1:10" s="20" customFormat="1" ht="38.4" x14ac:dyDescent="0.2">
      <c r="A413" s="79"/>
      <c r="B413" s="79"/>
      <c r="C413" s="80">
        <v>7000122</v>
      </c>
      <c r="D413" s="100" t="s">
        <v>606</v>
      </c>
      <c r="E413" s="101" t="s">
        <v>10</v>
      </c>
      <c r="F413" s="102">
        <v>1</v>
      </c>
      <c r="G413" s="103"/>
      <c r="H413" s="103"/>
      <c r="I413" s="104"/>
      <c r="J413" s="61"/>
    </row>
    <row r="414" spans="1:10" s="20" customFormat="1" ht="38.4" x14ac:dyDescent="0.2">
      <c r="A414" s="79"/>
      <c r="B414" s="79"/>
      <c r="C414" s="80">
        <v>7000123</v>
      </c>
      <c r="D414" s="100" t="s">
        <v>607</v>
      </c>
      <c r="E414" s="101" t="s">
        <v>10</v>
      </c>
      <c r="F414" s="102">
        <v>1</v>
      </c>
      <c r="G414" s="103"/>
      <c r="H414" s="103"/>
      <c r="I414" s="104"/>
      <c r="J414" s="61"/>
    </row>
    <row r="415" spans="1:10" s="20" customFormat="1" ht="43.8" customHeight="1" x14ac:dyDescent="0.2">
      <c r="A415" s="79"/>
      <c r="B415" s="79"/>
      <c r="C415" s="80">
        <v>7000124</v>
      </c>
      <c r="D415" s="100" t="s">
        <v>608</v>
      </c>
      <c r="E415" s="101" t="s">
        <v>10</v>
      </c>
      <c r="F415" s="102">
        <v>2</v>
      </c>
      <c r="G415" s="103"/>
      <c r="H415" s="103"/>
      <c r="I415" s="104"/>
      <c r="J415" s="61"/>
    </row>
    <row r="416" spans="1:10" s="20" customFormat="1" ht="44.4" customHeight="1" x14ac:dyDescent="0.2">
      <c r="A416" s="79"/>
      <c r="B416" s="79"/>
      <c r="C416" s="80">
        <v>7000125</v>
      </c>
      <c r="D416" s="100" t="s">
        <v>609</v>
      </c>
      <c r="E416" s="101" t="s">
        <v>10</v>
      </c>
      <c r="F416" s="102">
        <v>1</v>
      </c>
      <c r="G416" s="103"/>
      <c r="H416" s="103"/>
      <c r="I416" s="104"/>
      <c r="J416" s="61"/>
    </row>
    <row r="417" spans="1:10" s="20" customFormat="1" ht="48" x14ac:dyDescent="0.2">
      <c r="A417" s="79"/>
      <c r="B417" s="79"/>
      <c r="C417" s="80">
        <v>7000126</v>
      </c>
      <c r="D417" s="100" t="s">
        <v>610</v>
      </c>
      <c r="E417" s="101" t="s">
        <v>10</v>
      </c>
      <c r="F417" s="102">
        <v>1</v>
      </c>
      <c r="G417" s="103"/>
      <c r="H417" s="103"/>
      <c r="I417" s="104"/>
      <c r="J417" s="61"/>
    </row>
    <row r="418" spans="1:10" s="20" customFormat="1" ht="38.4" x14ac:dyDescent="0.2">
      <c r="A418" s="79"/>
      <c r="B418" s="79"/>
      <c r="C418" s="80">
        <v>7000127</v>
      </c>
      <c r="D418" s="100" t="s">
        <v>611</v>
      </c>
      <c r="E418" s="101" t="s">
        <v>10</v>
      </c>
      <c r="F418" s="102">
        <v>1</v>
      </c>
      <c r="G418" s="103"/>
      <c r="H418" s="103"/>
      <c r="I418" s="104"/>
      <c r="J418" s="61"/>
    </row>
    <row r="419" spans="1:10" s="20" customFormat="1" ht="41.4" customHeight="1" x14ac:dyDescent="0.2">
      <c r="A419" s="79"/>
      <c r="B419" s="79"/>
      <c r="C419" s="80">
        <v>7000128</v>
      </c>
      <c r="D419" s="100" t="s">
        <v>612</v>
      </c>
      <c r="E419" s="101" t="s">
        <v>10</v>
      </c>
      <c r="F419" s="102">
        <v>13</v>
      </c>
      <c r="G419" s="103"/>
      <c r="H419" s="103"/>
      <c r="I419" s="104"/>
      <c r="J419" s="61"/>
    </row>
    <row r="420" spans="1:10" s="20" customFormat="1" ht="38.4" x14ac:dyDescent="0.2">
      <c r="A420" s="79"/>
      <c r="B420" s="79"/>
      <c r="C420" s="80">
        <v>7000129</v>
      </c>
      <c r="D420" s="100" t="s">
        <v>613</v>
      </c>
      <c r="E420" s="101" t="s">
        <v>10</v>
      </c>
      <c r="F420" s="102">
        <v>38</v>
      </c>
      <c r="G420" s="103"/>
      <c r="H420" s="103"/>
      <c r="I420" s="104"/>
      <c r="J420" s="61"/>
    </row>
    <row r="421" spans="1:10" s="79" customFormat="1" ht="10.199999999999999" x14ac:dyDescent="0.2">
      <c r="C421" s="17"/>
      <c r="D421" s="65"/>
      <c r="E421" s="32"/>
      <c r="F421" s="37"/>
      <c r="G421" s="75"/>
      <c r="H421" s="93"/>
      <c r="I421" s="109"/>
      <c r="J421" s="11"/>
    </row>
    <row r="422" spans="1:10" s="20" customFormat="1" ht="10.199999999999999" x14ac:dyDescent="0.2">
      <c r="A422" s="79"/>
      <c r="B422" s="79"/>
      <c r="C422" s="117" t="s">
        <v>614</v>
      </c>
      <c r="D422" s="118" t="s">
        <v>615</v>
      </c>
      <c r="E422" s="119"/>
      <c r="F422" s="119"/>
      <c r="G422" s="119"/>
      <c r="H422" s="119"/>
      <c r="I422" s="119"/>
      <c r="J422" s="61"/>
    </row>
    <row r="423" spans="1:10" s="20" customFormat="1" ht="76.8" x14ac:dyDescent="0.2">
      <c r="A423" s="79"/>
      <c r="B423" s="79"/>
      <c r="C423" s="80">
        <v>7000201</v>
      </c>
      <c r="D423" s="100" t="s">
        <v>616</v>
      </c>
      <c r="E423" s="101" t="s">
        <v>10</v>
      </c>
      <c r="F423" s="102">
        <v>14</v>
      </c>
      <c r="G423" s="103"/>
      <c r="H423" s="103"/>
      <c r="I423" s="104"/>
      <c r="J423" s="61"/>
    </row>
    <row r="424" spans="1:10" s="20" customFormat="1" ht="86.4" x14ac:dyDescent="0.2">
      <c r="A424" s="79"/>
      <c r="B424" s="79"/>
      <c r="C424" s="80">
        <v>7000202</v>
      </c>
      <c r="D424" s="100" t="s">
        <v>617</v>
      </c>
      <c r="E424" s="101" t="s">
        <v>10</v>
      </c>
      <c r="F424" s="102">
        <v>1</v>
      </c>
      <c r="G424" s="103"/>
      <c r="H424" s="103"/>
      <c r="I424" s="104"/>
      <c r="J424" s="61"/>
    </row>
    <row r="425" spans="1:10" s="20" customFormat="1" ht="55.8" customHeight="1" x14ac:dyDescent="0.2">
      <c r="A425" s="79"/>
      <c r="B425" s="79"/>
      <c r="C425" s="80">
        <v>7000111</v>
      </c>
      <c r="D425" s="100" t="s">
        <v>595</v>
      </c>
      <c r="E425" s="101" t="s">
        <v>16</v>
      </c>
      <c r="F425" s="102">
        <v>22</v>
      </c>
      <c r="G425" s="103"/>
      <c r="H425" s="103"/>
      <c r="I425" s="104"/>
      <c r="J425" s="61"/>
    </row>
    <row r="426" spans="1:10" s="20" customFormat="1" ht="51.6" customHeight="1" x14ac:dyDescent="0.2">
      <c r="A426" s="79"/>
      <c r="B426" s="79"/>
      <c r="C426" s="80">
        <v>7000112</v>
      </c>
      <c r="D426" s="100" t="s">
        <v>596</v>
      </c>
      <c r="E426" s="101" t="s">
        <v>16</v>
      </c>
      <c r="F426" s="102">
        <v>31</v>
      </c>
      <c r="G426" s="103"/>
      <c r="H426" s="103"/>
      <c r="I426" s="104"/>
      <c r="J426" s="61"/>
    </row>
    <row r="427" spans="1:10" s="20" customFormat="1" ht="50.4" customHeight="1" x14ac:dyDescent="0.2">
      <c r="A427" s="79"/>
      <c r="B427" s="79"/>
      <c r="C427" s="80">
        <v>7000113</v>
      </c>
      <c r="D427" s="100" t="s">
        <v>597</v>
      </c>
      <c r="E427" s="101" t="s">
        <v>16</v>
      </c>
      <c r="F427" s="102">
        <v>39</v>
      </c>
      <c r="G427" s="103"/>
      <c r="H427" s="103"/>
      <c r="I427" s="104"/>
      <c r="J427" s="61"/>
    </row>
    <row r="428" spans="1:10" s="20" customFormat="1" ht="57.6" x14ac:dyDescent="0.2">
      <c r="A428" s="79"/>
      <c r="B428" s="79"/>
      <c r="C428" s="80">
        <v>7000206</v>
      </c>
      <c r="D428" s="100" t="s">
        <v>618</v>
      </c>
      <c r="E428" s="101" t="s">
        <v>10</v>
      </c>
      <c r="F428" s="102">
        <v>1</v>
      </c>
      <c r="G428" s="103"/>
      <c r="H428" s="103"/>
      <c r="I428" s="104"/>
      <c r="J428" s="61"/>
    </row>
    <row r="429" spans="1:10" s="20" customFormat="1" ht="48" x14ac:dyDescent="0.2">
      <c r="A429" s="79"/>
      <c r="B429" s="79"/>
      <c r="C429" s="80">
        <v>7000207</v>
      </c>
      <c r="D429" s="100" t="s">
        <v>619</v>
      </c>
      <c r="E429" s="101" t="s">
        <v>10</v>
      </c>
      <c r="F429" s="102">
        <v>1</v>
      </c>
      <c r="G429" s="103"/>
      <c r="H429" s="103"/>
      <c r="I429" s="104"/>
      <c r="J429" s="61"/>
    </row>
    <row r="430" spans="1:10" s="20" customFormat="1" ht="54.6" customHeight="1" x14ac:dyDescent="0.2">
      <c r="A430" s="79"/>
      <c r="B430" s="79"/>
      <c r="C430" s="80">
        <v>7000209</v>
      </c>
      <c r="D430" s="100" t="s">
        <v>620</v>
      </c>
      <c r="E430" s="101" t="s">
        <v>10</v>
      </c>
      <c r="F430" s="102">
        <v>1</v>
      </c>
      <c r="G430" s="103"/>
      <c r="H430" s="103"/>
      <c r="I430" s="104"/>
      <c r="J430" s="61"/>
    </row>
    <row r="431" spans="1:10" s="20" customFormat="1" ht="38.4" x14ac:dyDescent="0.2">
      <c r="A431" s="79"/>
      <c r="B431" s="79"/>
      <c r="C431" s="80">
        <v>7000208</v>
      </c>
      <c r="D431" s="100" t="s">
        <v>621</v>
      </c>
      <c r="E431" s="101" t="s">
        <v>10</v>
      </c>
      <c r="F431" s="102">
        <v>2</v>
      </c>
      <c r="G431" s="103"/>
      <c r="H431" s="103"/>
      <c r="I431" s="104"/>
      <c r="J431" s="63"/>
    </row>
    <row r="432" spans="1:10" s="79" customFormat="1" ht="10.199999999999999" x14ac:dyDescent="0.2">
      <c r="C432" s="86"/>
      <c r="D432" s="87"/>
      <c r="E432" s="88"/>
      <c r="F432" s="89"/>
      <c r="G432" s="90"/>
      <c r="H432" s="90"/>
      <c r="I432" s="109"/>
      <c r="J432" s="11"/>
    </row>
    <row r="433" spans="1:10" s="10" customFormat="1" x14ac:dyDescent="0.25">
      <c r="C433" s="117" t="s">
        <v>622</v>
      </c>
      <c r="D433" s="118" t="s">
        <v>623</v>
      </c>
      <c r="E433" s="119"/>
      <c r="F433" s="119"/>
      <c r="G433" s="119"/>
      <c r="H433" s="119"/>
      <c r="I433" s="119"/>
      <c r="J433" s="11"/>
    </row>
    <row r="434" spans="1:10" s="10" customFormat="1" x14ac:dyDescent="0.25">
      <c r="C434" s="117" t="s">
        <v>624</v>
      </c>
      <c r="D434" s="118" t="s">
        <v>625</v>
      </c>
      <c r="E434" s="119"/>
      <c r="F434" s="119"/>
      <c r="G434" s="119"/>
      <c r="H434" s="119"/>
      <c r="I434" s="119"/>
      <c r="J434" s="11"/>
    </row>
    <row r="435" spans="1:10" s="79" customFormat="1" ht="48" x14ac:dyDescent="0.25">
      <c r="A435" s="10"/>
      <c r="B435" s="10"/>
      <c r="C435" s="80">
        <v>4014018</v>
      </c>
      <c r="D435" s="100" t="s">
        <v>626</v>
      </c>
      <c r="E435" s="101" t="s">
        <v>10</v>
      </c>
      <c r="F435" s="102">
        <v>8</v>
      </c>
      <c r="G435" s="103"/>
      <c r="H435" s="103"/>
      <c r="I435" s="104"/>
      <c r="J435" s="11"/>
    </row>
    <row r="436" spans="1:10" s="79" customFormat="1" ht="48" x14ac:dyDescent="0.25">
      <c r="A436" s="10"/>
      <c r="B436" s="10"/>
      <c r="C436" s="80">
        <v>4014019</v>
      </c>
      <c r="D436" s="100" t="s">
        <v>627</v>
      </c>
      <c r="E436" s="101" t="s">
        <v>10</v>
      </c>
      <c r="F436" s="102">
        <v>3</v>
      </c>
      <c r="G436" s="103"/>
      <c r="H436" s="103"/>
      <c r="I436" s="104"/>
      <c r="J436" s="11"/>
    </row>
    <row r="437" spans="1:10" s="79" customFormat="1" ht="48" x14ac:dyDescent="0.25">
      <c r="A437" s="10"/>
      <c r="B437" s="10"/>
      <c r="C437" s="80">
        <v>4014021</v>
      </c>
      <c r="D437" s="100" t="s">
        <v>628</v>
      </c>
      <c r="E437" s="101" t="s">
        <v>10</v>
      </c>
      <c r="F437" s="102">
        <v>1</v>
      </c>
      <c r="G437" s="103"/>
      <c r="H437" s="103"/>
      <c r="I437" s="104"/>
      <c r="J437" s="11"/>
    </row>
    <row r="438" spans="1:10" s="79" customFormat="1" ht="48" x14ac:dyDescent="0.25">
      <c r="A438" s="10"/>
      <c r="B438" s="10"/>
      <c r="C438" s="80">
        <v>4014020</v>
      </c>
      <c r="D438" s="100" t="s">
        <v>629</v>
      </c>
      <c r="E438" s="101" t="s">
        <v>10</v>
      </c>
      <c r="F438" s="102">
        <v>1</v>
      </c>
      <c r="G438" s="103"/>
      <c r="H438" s="103"/>
      <c r="I438" s="104"/>
      <c r="J438" s="11"/>
    </row>
    <row r="439" spans="1:10" s="79" customFormat="1" ht="43.2" customHeight="1" x14ac:dyDescent="0.25">
      <c r="A439" s="10"/>
      <c r="B439" s="10"/>
      <c r="C439" s="80">
        <v>4011364</v>
      </c>
      <c r="D439" s="100" t="s">
        <v>630</v>
      </c>
      <c r="E439" s="101" t="s">
        <v>326</v>
      </c>
      <c r="F439" s="102">
        <v>2</v>
      </c>
      <c r="G439" s="103"/>
      <c r="H439" s="103"/>
      <c r="I439" s="104"/>
      <c r="J439" s="11"/>
    </row>
    <row r="440" spans="1:10" s="79" customFormat="1" x14ac:dyDescent="0.25">
      <c r="B440" s="10"/>
      <c r="C440" s="31"/>
      <c r="D440" s="31" t="s">
        <v>19</v>
      </c>
      <c r="E440" s="32"/>
      <c r="F440" s="37"/>
      <c r="G440" s="75"/>
      <c r="H440" s="93"/>
      <c r="I440" s="105"/>
      <c r="J440" s="11"/>
    </row>
    <row r="441" spans="1:10" s="79" customFormat="1" x14ac:dyDescent="0.25">
      <c r="B441" s="10"/>
      <c r="C441" s="117" t="s">
        <v>631</v>
      </c>
      <c r="D441" s="118" t="s">
        <v>632</v>
      </c>
      <c r="E441" s="119"/>
      <c r="F441" s="119"/>
      <c r="G441" s="119"/>
      <c r="H441" s="119"/>
      <c r="I441" s="119"/>
      <c r="J441" s="11"/>
    </row>
    <row r="442" spans="1:10" s="79" customFormat="1" ht="60.6" customHeight="1" x14ac:dyDescent="0.2">
      <c r="C442" s="80">
        <v>4011322</v>
      </c>
      <c r="D442" s="100" t="s">
        <v>633</v>
      </c>
      <c r="E442" s="101" t="s">
        <v>331</v>
      </c>
      <c r="F442" s="102">
        <v>6.71</v>
      </c>
      <c r="G442" s="103"/>
      <c r="H442" s="103"/>
      <c r="I442" s="104"/>
      <c r="J442" s="11"/>
    </row>
    <row r="443" spans="1:10" s="79" customFormat="1" ht="59.4" customHeight="1" x14ac:dyDescent="0.2">
      <c r="C443" s="80">
        <v>4011320</v>
      </c>
      <c r="D443" s="100" t="s">
        <v>634</v>
      </c>
      <c r="E443" s="101" t="s">
        <v>331</v>
      </c>
      <c r="F443" s="102">
        <v>7.51</v>
      </c>
      <c r="G443" s="103"/>
      <c r="H443" s="103"/>
      <c r="I443" s="104"/>
      <c r="J443" s="11"/>
    </row>
    <row r="444" spans="1:10" s="79" customFormat="1" ht="62.4" customHeight="1" x14ac:dyDescent="0.2">
      <c r="C444" s="80">
        <v>4011321</v>
      </c>
      <c r="D444" s="100" t="s">
        <v>635</v>
      </c>
      <c r="E444" s="101" t="s">
        <v>331</v>
      </c>
      <c r="F444" s="102">
        <v>3.65</v>
      </c>
      <c r="G444" s="103"/>
      <c r="H444" s="103"/>
      <c r="I444" s="104"/>
      <c r="J444" s="11"/>
    </row>
    <row r="445" spans="1:10" s="79" customFormat="1" ht="60.6" customHeight="1" x14ac:dyDescent="0.2">
      <c r="C445" s="80">
        <v>4011323</v>
      </c>
      <c r="D445" s="100" t="s">
        <v>636</v>
      </c>
      <c r="E445" s="101" t="s">
        <v>331</v>
      </c>
      <c r="F445" s="102">
        <v>5.42</v>
      </c>
      <c r="G445" s="103"/>
      <c r="H445" s="103"/>
      <c r="I445" s="104"/>
      <c r="J445" s="11"/>
    </row>
    <row r="446" spans="1:10" s="79" customFormat="1" ht="60.6" customHeight="1" x14ac:dyDescent="0.2">
      <c r="C446" s="80">
        <v>4011324</v>
      </c>
      <c r="D446" s="100" t="s">
        <v>637</v>
      </c>
      <c r="E446" s="101" t="s">
        <v>331</v>
      </c>
      <c r="F446" s="102">
        <v>2.37</v>
      </c>
      <c r="G446" s="103"/>
      <c r="H446" s="103"/>
      <c r="I446" s="104"/>
      <c r="J446" s="11"/>
    </row>
    <row r="447" spans="1:10" s="79" customFormat="1" ht="59.4" customHeight="1" x14ac:dyDescent="0.2">
      <c r="C447" s="80">
        <v>4011325</v>
      </c>
      <c r="D447" s="100" t="s">
        <v>638</v>
      </c>
      <c r="E447" s="101" t="s">
        <v>331</v>
      </c>
      <c r="F447" s="102">
        <v>2.1800000000000002</v>
      </c>
      <c r="G447" s="103"/>
      <c r="H447" s="103"/>
      <c r="I447" s="104"/>
      <c r="J447" s="11"/>
    </row>
    <row r="448" spans="1:10" s="79" customFormat="1" ht="58.8" customHeight="1" x14ac:dyDescent="0.2">
      <c r="C448" s="80">
        <v>4011326</v>
      </c>
      <c r="D448" s="100" t="s">
        <v>639</v>
      </c>
      <c r="E448" s="101" t="s">
        <v>331</v>
      </c>
      <c r="F448" s="102">
        <v>14.71</v>
      </c>
      <c r="G448" s="103"/>
      <c r="H448" s="103"/>
      <c r="I448" s="104"/>
      <c r="J448" s="11"/>
    </row>
    <row r="449" spans="3:10" s="79" customFormat="1" ht="62.4" customHeight="1" x14ac:dyDescent="0.2">
      <c r="C449" s="80">
        <v>4011327</v>
      </c>
      <c r="D449" s="100" t="s">
        <v>640</v>
      </c>
      <c r="E449" s="101" t="s">
        <v>331</v>
      </c>
      <c r="F449" s="102">
        <v>4.13</v>
      </c>
      <c r="G449" s="103"/>
      <c r="H449" s="103"/>
      <c r="I449" s="104"/>
      <c r="J449" s="11"/>
    </row>
    <row r="450" spans="3:10" s="79" customFormat="1" ht="60.6" customHeight="1" x14ac:dyDescent="0.2">
      <c r="C450" s="80">
        <v>4011328</v>
      </c>
      <c r="D450" s="100" t="s">
        <v>641</v>
      </c>
      <c r="E450" s="101" t="s">
        <v>331</v>
      </c>
      <c r="F450" s="102">
        <v>10.66</v>
      </c>
      <c r="G450" s="103"/>
      <c r="H450" s="103"/>
      <c r="I450" s="104"/>
      <c r="J450" s="11"/>
    </row>
    <row r="451" spans="3:10" s="79" customFormat="1" ht="57.6" x14ac:dyDescent="0.2">
      <c r="C451" s="80">
        <v>4011329</v>
      </c>
      <c r="D451" s="100" t="s">
        <v>642</v>
      </c>
      <c r="E451" s="101" t="s">
        <v>331</v>
      </c>
      <c r="F451" s="102">
        <v>11</v>
      </c>
      <c r="G451" s="103"/>
      <c r="H451" s="103"/>
      <c r="I451" s="104"/>
      <c r="J451" s="11"/>
    </row>
    <row r="452" spans="3:10" s="79" customFormat="1" ht="57.6" x14ac:dyDescent="0.2">
      <c r="C452" s="80">
        <v>4011330</v>
      </c>
      <c r="D452" s="100" t="s">
        <v>643</v>
      </c>
      <c r="E452" s="101" t="s">
        <v>331</v>
      </c>
      <c r="F452" s="102">
        <v>1.52</v>
      </c>
      <c r="G452" s="103"/>
      <c r="H452" s="103"/>
      <c r="I452" s="104"/>
      <c r="J452" s="11"/>
    </row>
    <row r="453" spans="3:10" s="79" customFormat="1" ht="51" customHeight="1" x14ac:dyDescent="0.2">
      <c r="C453" s="80">
        <v>4011331</v>
      </c>
      <c r="D453" s="100" t="s">
        <v>644</v>
      </c>
      <c r="E453" s="101" t="s">
        <v>326</v>
      </c>
      <c r="F453" s="102">
        <v>1</v>
      </c>
      <c r="G453" s="103"/>
      <c r="H453" s="103"/>
      <c r="I453" s="104"/>
      <c r="J453" s="11"/>
    </row>
    <row r="454" spans="3:10" s="79" customFormat="1" ht="41.4" customHeight="1" x14ac:dyDescent="0.2">
      <c r="C454" s="80">
        <v>4011332</v>
      </c>
      <c r="D454" s="100" t="s">
        <v>645</v>
      </c>
      <c r="E454" s="101" t="s">
        <v>326</v>
      </c>
      <c r="F454" s="102">
        <v>1</v>
      </c>
      <c r="G454" s="103"/>
      <c r="H454" s="103"/>
      <c r="I454" s="104"/>
      <c r="J454" s="11"/>
    </row>
    <row r="455" spans="3:10" s="79" customFormat="1" ht="42" customHeight="1" x14ac:dyDescent="0.2">
      <c r="C455" s="80">
        <v>4011333</v>
      </c>
      <c r="D455" s="100" t="s">
        <v>646</v>
      </c>
      <c r="E455" s="101" t="s">
        <v>326</v>
      </c>
      <c r="F455" s="102">
        <v>1</v>
      </c>
      <c r="G455" s="103"/>
      <c r="H455" s="103"/>
      <c r="I455" s="104"/>
      <c r="J455" s="11"/>
    </row>
    <row r="456" spans="3:10" s="79" customFormat="1" ht="48" x14ac:dyDescent="0.2">
      <c r="C456" s="80">
        <v>4011334</v>
      </c>
      <c r="D456" s="100" t="s">
        <v>647</v>
      </c>
      <c r="E456" s="101" t="s">
        <v>326</v>
      </c>
      <c r="F456" s="102">
        <v>2</v>
      </c>
      <c r="G456" s="103"/>
      <c r="H456" s="103"/>
      <c r="I456" s="104"/>
      <c r="J456" s="11"/>
    </row>
    <row r="457" spans="3:10" s="79" customFormat="1" ht="48" x14ac:dyDescent="0.2">
      <c r="C457" s="80">
        <v>4011335</v>
      </c>
      <c r="D457" s="100" t="s">
        <v>648</v>
      </c>
      <c r="E457" s="101" t="s">
        <v>326</v>
      </c>
      <c r="F457" s="102">
        <v>1</v>
      </c>
      <c r="G457" s="103"/>
      <c r="H457" s="103"/>
      <c r="I457" s="104"/>
      <c r="J457" s="11"/>
    </row>
    <row r="458" spans="3:10" s="79" customFormat="1" ht="51" customHeight="1" x14ac:dyDescent="0.2">
      <c r="C458" s="80">
        <v>4011336</v>
      </c>
      <c r="D458" s="100" t="s">
        <v>649</v>
      </c>
      <c r="E458" s="101" t="s">
        <v>326</v>
      </c>
      <c r="F458" s="102">
        <v>1</v>
      </c>
      <c r="G458" s="103"/>
      <c r="H458" s="103"/>
      <c r="I458" s="104"/>
      <c r="J458" s="11"/>
    </row>
    <row r="459" spans="3:10" s="79" customFormat="1" ht="50.4" customHeight="1" x14ac:dyDescent="0.2">
      <c r="C459" s="80">
        <v>4011337</v>
      </c>
      <c r="D459" s="100" t="s">
        <v>650</v>
      </c>
      <c r="E459" s="101" t="s">
        <v>326</v>
      </c>
      <c r="F459" s="102">
        <v>1</v>
      </c>
      <c r="G459" s="103"/>
      <c r="H459" s="103"/>
      <c r="I459" s="104"/>
      <c r="J459" s="11"/>
    </row>
    <row r="460" spans="3:10" s="79" customFormat="1" ht="50.4" customHeight="1" x14ac:dyDescent="0.2">
      <c r="C460" s="80">
        <v>4011338</v>
      </c>
      <c r="D460" s="100" t="s">
        <v>651</v>
      </c>
      <c r="E460" s="101" t="s">
        <v>326</v>
      </c>
      <c r="F460" s="102">
        <v>1</v>
      </c>
      <c r="G460" s="103"/>
      <c r="H460" s="103"/>
      <c r="I460" s="104"/>
      <c r="J460" s="11"/>
    </row>
    <row r="461" spans="3:10" s="79" customFormat="1" ht="51" customHeight="1" x14ac:dyDescent="0.2">
      <c r="C461" s="80">
        <v>4011339</v>
      </c>
      <c r="D461" s="100" t="s">
        <v>652</v>
      </c>
      <c r="E461" s="101" t="s">
        <v>326</v>
      </c>
      <c r="F461" s="102">
        <v>1</v>
      </c>
      <c r="G461" s="103"/>
      <c r="H461" s="103"/>
      <c r="I461" s="104"/>
      <c r="J461" s="11"/>
    </row>
    <row r="462" spans="3:10" s="79" customFormat="1" ht="52.8" customHeight="1" x14ac:dyDescent="0.2">
      <c r="C462" s="80">
        <v>4011340</v>
      </c>
      <c r="D462" s="100" t="s">
        <v>653</v>
      </c>
      <c r="E462" s="101" t="s">
        <v>326</v>
      </c>
      <c r="F462" s="102">
        <v>1</v>
      </c>
      <c r="G462" s="103"/>
      <c r="H462" s="103"/>
      <c r="I462" s="104"/>
      <c r="J462" s="11"/>
    </row>
    <row r="463" spans="3:10" s="79" customFormat="1" ht="48" x14ac:dyDescent="0.2">
      <c r="C463" s="80">
        <v>4011341</v>
      </c>
      <c r="D463" s="100" t="s">
        <v>654</v>
      </c>
      <c r="E463" s="101" t="s">
        <v>326</v>
      </c>
      <c r="F463" s="102">
        <v>1</v>
      </c>
      <c r="G463" s="103"/>
      <c r="H463" s="103"/>
      <c r="I463" s="104"/>
      <c r="J463" s="11"/>
    </row>
    <row r="464" spans="3:10" s="79" customFormat="1" ht="53.4" customHeight="1" x14ac:dyDescent="0.2">
      <c r="C464" s="80">
        <v>4011342</v>
      </c>
      <c r="D464" s="100" t="s">
        <v>655</v>
      </c>
      <c r="E464" s="101" t="s">
        <v>326</v>
      </c>
      <c r="F464" s="102">
        <v>1</v>
      </c>
      <c r="G464" s="103"/>
      <c r="H464" s="103"/>
      <c r="I464" s="104"/>
      <c r="J464" s="11"/>
    </row>
    <row r="465" spans="3:10" s="79" customFormat="1" ht="50.4" customHeight="1" x14ac:dyDescent="0.2">
      <c r="C465" s="80">
        <v>4011343</v>
      </c>
      <c r="D465" s="100" t="s">
        <v>656</v>
      </c>
      <c r="E465" s="101" t="s">
        <v>326</v>
      </c>
      <c r="F465" s="102">
        <v>1</v>
      </c>
      <c r="G465" s="103"/>
      <c r="H465" s="103"/>
      <c r="I465" s="104"/>
      <c r="J465" s="11"/>
    </row>
    <row r="466" spans="3:10" s="79" customFormat="1" ht="52.8" customHeight="1" x14ac:dyDescent="0.2">
      <c r="C466" s="80">
        <v>4011344</v>
      </c>
      <c r="D466" s="100" t="s">
        <v>657</v>
      </c>
      <c r="E466" s="101" t="s">
        <v>326</v>
      </c>
      <c r="F466" s="102">
        <v>1</v>
      </c>
      <c r="G466" s="103"/>
      <c r="H466" s="103"/>
      <c r="I466" s="104"/>
      <c r="J466" s="11"/>
    </row>
    <row r="467" spans="3:10" s="79" customFormat="1" ht="53.4" customHeight="1" x14ac:dyDescent="0.2">
      <c r="C467" s="80">
        <v>4011345</v>
      </c>
      <c r="D467" s="100" t="s">
        <v>658</v>
      </c>
      <c r="E467" s="101" t="s">
        <v>326</v>
      </c>
      <c r="F467" s="102">
        <v>1</v>
      </c>
      <c r="G467" s="103"/>
      <c r="H467" s="103"/>
      <c r="I467" s="104"/>
      <c r="J467" s="11"/>
    </row>
    <row r="468" spans="3:10" s="79" customFormat="1" ht="48" x14ac:dyDescent="0.2">
      <c r="C468" s="80">
        <v>4011346</v>
      </c>
      <c r="D468" s="100" t="s">
        <v>659</v>
      </c>
      <c r="E468" s="101" t="s">
        <v>326</v>
      </c>
      <c r="F468" s="102">
        <v>4</v>
      </c>
      <c r="G468" s="103"/>
      <c r="H468" s="103"/>
      <c r="I468" s="104"/>
      <c r="J468" s="11"/>
    </row>
    <row r="469" spans="3:10" s="79" customFormat="1" ht="49.2" customHeight="1" x14ac:dyDescent="0.2">
      <c r="C469" s="80">
        <v>4011347</v>
      </c>
      <c r="D469" s="100" t="s">
        <v>660</v>
      </c>
      <c r="E469" s="101" t="s">
        <v>326</v>
      </c>
      <c r="F469" s="102">
        <v>1</v>
      </c>
      <c r="G469" s="103"/>
      <c r="H469" s="103"/>
      <c r="I469" s="104"/>
      <c r="J469" s="11"/>
    </row>
    <row r="470" spans="3:10" s="79" customFormat="1" ht="48" x14ac:dyDescent="0.2">
      <c r="C470" s="80">
        <v>4011348</v>
      </c>
      <c r="D470" s="100" t="s">
        <v>661</v>
      </c>
      <c r="E470" s="101" t="s">
        <v>326</v>
      </c>
      <c r="F470" s="102">
        <v>1</v>
      </c>
      <c r="G470" s="103"/>
      <c r="H470" s="103"/>
      <c r="I470" s="104"/>
      <c r="J470" s="11"/>
    </row>
    <row r="471" spans="3:10" s="79" customFormat="1" ht="48" x14ac:dyDescent="0.2">
      <c r="C471" s="80">
        <v>4011349</v>
      </c>
      <c r="D471" s="100" t="s">
        <v>662</v>
      </c>
      <c r="E471" s="101" t="s">
        <v>326</v>
      </c>
      <c r="F471" s="102">
        <v>1</v>
      </c>
      <c r="G471" s="103"/>
      <c r="H471" s="103"/>
      <c r="I471" s="104"/>
      <c r="J471" s="11"/>
    </row>
    <row r="472" spans="3:10" s="79" customFormat="1" ht="48" x14ac:dyDescent="0.2">
      <c r="C472" s="80">
        <v>4011350</v>
      </c>
      <c r="D472" s="100" t="s">
        <v>663</v>
      </c>
      <c r="E472" s="101" t="s">
        <v>326</v>
      </c>
      <c r="F472" s="102">
        <v>1</v>
      </c>
      <c r="G472" s="103"/>
      <c r="H472" s="103"/>
      <c r="I472" s="104"/>
      <c r="J472" s="11"/>
    </row>
    <row r="473" spans="3:10" s="79" customFormat="1" ht="48" x14ac:dyDescent="0.2">
      <c r="C473" s="80">
        <v>4011351</v>
      </c>
      <c r="D473" s="100" t="s">
        <v>664</v>
      </c>
      <c r="E473" s="101" t="s">
        <v>326</v>
      </c>
      <c r="F473" s="102">
        <v>2</v>
      </c>
      <c r="G473" s="103"/>
      <c r="H473" s="103"/>
      <c r="I473" s="104"/>
      <c r="J473" s="11"/>
    </row>
    <row r="474" spans="3:10" s="79" customFormat="1" ht="48" x14ac:dyDescent="0.2">
      <c r="C474" s="80">
        <v>4011352</v>
      </c>
      <c r="D474" s="100" t="s">
        <v>665</v>
      </c>
      <c r="E474" s="101" t="s">
        <v>326</v>
      </c>
      <c r="F474" s="102">
        <v>1</v>
      </c>
      <c r="G474" s="103"/>
      <c r="H474" s="103"/>
      <c r="I474" s="104"/>
      <c r="J474" s="11"/>
    </row>
    <row r="475" spans="3:10" s="79" customFormat="1" ht="48" x14ac:dyDescent="0.2">
      <c r="C475" s="80">
        <v>4011353</v>
      </c>
      <c r="D475" s="100" t="s">
        <v>666</v>
      </c>
      <c r="E475" s="101" t="s">
        <v>326</v>
      </c>
      <c r="F475" s="102">
        <v>1</v>
      </c>
      <c r="G475" s="103"/>
      <c r="H475" s="103"/>
      <c r="I475" s="104"/>
      <c r="J475" s="11"/>
    </row>
    <row r="476" spans="3:10" s="79" customFormat="1" ht="48" x14ac:dyDescent="0.2">
      <c r="C476" s="80">
        <v>4011354</v>
      </c>
      <c r="D476" s="100" t="s">
        <v>667</v>
      </c>
      <c r="E476" s="101" t="s">
        <v>326</v>
      </c>
      <c r="F476" s="102">
        <v>3</v>
      </c>
      <c r="G476" s="103"/>
      <c r="H476" s="103"/>
      <c r="I476" s="104"/>
      <c r="J476" s="11"/>
    </row>
    <row r="477" spans="3:10" s="79" customFormat="1" ht="48" x14ac:dyDescent="0.2">
      <c r="C477" s="80">
        <v>4011355</v>
      </c>
      <c r="D477" s="100" t="s">
        <v>668</v>
      </c>
      <c r="E477" s="101" t="s">
        <v>326</v>
      </c>
      <c r="F477" s="102">
        <v>1</v>
      </c>
      <c r="G477" s="103"/>
      <c r="H477" s="103"/>
      <c r="I477" s="104"/>
      <c r="J477" s="11"/>
    </row>
    <row r="478" spans="3:10" s="79" customFormat="1" ht="51" customHeight="1" x14ac:dyDescent="0.2">
      <c r="C478" s="80">
        <v>4011356</v>
      </c>
      <c r="D478" s="100" t="s">
        <v>669</v>
      </c>
      <c r="E478" s="101" t="s">
        <v>326</v>
      </c>
      <c r="F478" s="102">
        <v>9</v>
      </c>
      <c r="G478" s="103"/>
      <c r="H478" s="103"/>
      <c r="I478" s="104"/>
      <c r="J478" s="11"/>
    </row>
    <row r="479" spans="3:10" s="79" customFormat="1" ht="54" customHeight="1" x14ac:dyDescent="0.2">
      <c r="C479" s="80">
        <v>4011357</v>
      </c>
      <c r="D479" s="100" t="s">
        <v>670</v>
      </c>
      <c r="E479" s="101" t="s">
        <v>326</v>
      </c>
      <c r="F479" s="102">
        <v>9</v>
      </c>
      <c r="G479" s="103"/>
      <c r="H479" s="103"/>
      <c r="I479" s="104"/>
      <c r="J479" s="11"/>
    </row>
    <row r="480" spans="3:10" s="79" customFormat="1" ht="48" x14ac:dyDescent="0.2">
      <c r="C480" s="80">
        <v>4011358</v>
      </c>
      <c r="D480" s="100" t="s">
        <v>671</v>
      </c>
      <c r="E480" s="101" t="s">
        <v>326</v>
      </c>
      <c r="F480" s="102">
        <v>18</v>
      </c>
      <c r="G480" s="103"/>
      <c r="H480" s="103"/>
      <c r="I480" s="104"/>
      <c r="J480" s="11"/>
    </row>
    <row r="481" spans="3:10" s="79" customFormat="1" ht="48" x14ac:dyDescent="0.2">
      <c r="C481" s="80">
        <v>4011359</v>
      </c>
      <c r="D481" s="100" t="s">
        <v>672</v>
      </c>
      <c r="E481" s="101" t="s">
        <v>326</v>
      </c>
      <c r="F481" s="102">
        <v>2</v>
      </c>
      <c r="G481" s="103"/>
      <c r="H481" s="103"/>
      <c r="I481" s="104"/>
      <c r="J481" s="11"/>
    </row>
    <row r="482" spans="3:10" s="79" customFormat="1" ht="40.799999999999997" customHeight="1" x14ac:dyDescent="0.2">
      <c r="C482" s="80">
        <v>4011361</v>
      </c>
      <c r="D482" s="100" t="s">
        <v>673</v>
      </c>
      <c r="E482" s="101" t="s">
        <v>326</v>
      </c>
      <c r="F482" s="102">
        <v>1</v>
      </c>
      <c r="G482" s="103"/>
      <c r="H482" s="103"/>
      <c r="I482" s="104"/>
      <c r="J482" s="11"/>
    </row>
    <row r="483" spans="3:10" s="79" customFormat="1" ht="41.4" customHeight="1" x14ac:dyDescent="0.2">
      <c r="C483" s="80">
        <v>4011362</v>
      </c>
      <c r="D483" s="100" t="s">
        <v>674</v>
      </c>
      <c r="E483" s="101" t="s">
        <v>331</v>
      </c>
      <c r="F483" s="102">
        <v>10</v>
      </c>
      <c r="G483" s="103"/>
      <c r="H483" s="103"/>
      <c r="I483" s="104"/>
      <c r="J483" s="11"/>
    </row>
    <row r="484" spans="3:10" s="79" customFormat="1" ht="38.4" x14ac:dyDescent="0.2">
      <c r="C484" s="80">
        <v>4011363</v>
      </c>
      <c r="D484" s="100" t="s">
        <v>675</v>
      </c>
      <c r="E484" s="101" t="s">
        <v>326</v>
      </c>
      <c r="F484" s="102">
        <v>2</v>
      </c>
      <c r="G484" s="103"/>
      <c r="H484" s="103"/>
      <c r="I484" s="104"/>
      <c r="J484" s="11"/>
    </row>
    <row r="485" spans="3:10" s="79" customFormat="1" ht="64.2" customHeight="1" x14ac:dyDescent="0.2">
      <c r="C485" s="80">
        <v>4011323</v>
      </c>
      <c r="D485" s="100" t="s">
        <v>636</v>
      </c>
      <c r="E485" s="101" t="s">
        <v>331</v>
      </c>
      <c r="F485" s="102">
        <v>7.41</v>
      </c>
      <c r="G485" s="103"/>
      <c r="H485" s="103"/>
      <c r="I485" s="104"/>
      <c r="J485" s="11"/>
    </row>
    <row r="486" spans="3:10" s="79" customFormat="1" ht="60.6" customHeight="1" x14ac:dyDescent="0.2">
      <c r="C486" s="80">
        <v>4011325</v>
      </c>
      <c r="D486" s="100" t="s">
        <v>638</v>
      </c>
      <c r="E486" s="101" t="s">
        <v>331</v>
      </c>
      <c r="F486" s="102">
        <v>3.16</v>
      </c>
      <c r="G486" s="103"/>
      <c r="H486" s="103"/>
      <c r="I486" s="104"/>
      <c r="J486" s="11"/>
    </row>
    <row r="487" spans="3:10" s="79" customFormat="1" ht="61.8" customHeight="1" x14ac:dyDescent="0.2">
      <c r="C487" s="80">
        <v>4011326</v>
      </c>
      <c r="D487" s="100" t="s">
        <v>639</v>
      </c>
      <c r="E487" s="101" t="s">
        <v>331</v>
      </c>
      <c r="F487" s="102">
        <v>5.89</v>
      </c>
      <c r="G487" s="103"/>
      <c r="H487" s="103"/>
      <c r="I487" s="104"/>
      <c r="J487" s="11"/>
    </row>
    <row r="488" spans="3:10" s="79" customFormat="1" ht="60" customHeight="1" x14ac:dyDescent="0.2">
      <c r="C488" s="80">
        <v>4011327</v>
      </c>
      <c r="D488" s="100" t="s">
        <v>640</v>
      </c>
      <c r="E488" s="101" t="s">
        <v>331</v>
      </c>
      <c r="F488" s="102">
        <v>6.95</v>
      </c>
      <c r="G488" s="103"/>
      <c r="H488" s="103"/>
      <c r="I488" s="104"/>
      <c r="J488" s="11"/>
    </row>
    <row r="489" spans="3:10" s="79" customFormat="1" ht="61.8" customHeight="1" x14ac:dyDescent="0.2">
      <c r="C489" s="80">
        <v>4011328</v>
      </c>
      <c r="D489" s="100" t="s">
        <v>641</v>
      </c>
      <c r="E489" s="101" t="s">
        <v>331</v>
      </c>
      <c r="F489" s="102">
        <v>4.62</v>
      </c>
      <c r="G489" s="103"/>
      <c r="H489" s="103"/>
      <c r="I489" s="104"/>
      <c r="J489" s="11"/>
    </row>
    <row r="490" spans="3:10" s="79" customFormat="1" ht="57.6" x14ac:dyDescent="0.2">
      <c r="C490" s="80">
        <v>4011329</v>
      </c>
      <c r="D490" s="100" t="s">
        <v>642</v>
      </c>
      <c r="E490" s="101" t="s">
        <v>331</v>
      </c>
      <c r="F490" s="102">
        <v>14.2</v>
      </c>
      <c r="G490" s="103"/>
      <c r="H490" s="103"/>
      <c r="I490" s="104"/>
      <c r="J490" s="11"/>
    </row>
    <row r="491" spans="3:10" s="79" customFormat="1" ht="57.6" x14ac:dyDescent="0.2">
      <c r="C491" s="80">
        <v>4011330</v>
      </c>
      <c r="D491" s="100" t="s">
        <v>643</v>
      </c>
      <c r="E491" s="101" t="s">
        <v>331</v>
      </c>
      <c r="F491" s="102">
        <v>5.98</v>
      </c>
      <c r="G491" s="103"/>
      <c r="H491" s="103"/>
      <c r="I491" s="104"/>
      <c r="J491" s="11"/>
    </row>
    <row r="492" spans="3:10" s="79" customFormat="1" ht="41.4" customHeight="1" x14ac:dyDescent="0.2">
      <c r="C492" s="80">
        <v>4011332</v>
      </c>
      <c r="D492" s="100" t="s">
        <v>645</v>
      </c>
      <c r="E492" s="101" t="s">
        <v>326</v>
      </c>
      <c r="F492" s="102">
        <v>1</v>
      </c>
      <c r="G492" s="103"/>
      <c r="H492" s="103"/>
      <c r="I492" s="104"/>
      <c r="J492" s="11"/>
    </row>
    <row r="493" spans="3:10" s="79" customFormat="1" ht="48" x14ac:dyDescent="0.2">
      <c r="C493" s="80">
        <v>4011334</v>
      </c>
      <c r="D493" s="100" t="s">
        <v>647</v>
      </c>
      <c r="E493" s="101" t="s">
        <v>326</v>
      </c>
      <c r="F493" s="102">
        <v>2</v>
      </c>
      <c r="G493" s="103"/>
      <c r="H493" s="103"/>
      <c r="I493" s="104"/>
      <c r="J493" s="11"/>
    </row>
    <row r="494" spans="3:10" s="79" customFormat="1" ht="48" x14ac:dyDescent="0.2">
      <c r="C494" s="80">
        <v>4011335</v>
      </c>
      <c r="D494" s="100" t="s">
        <v>648</v>
      </c>
      <c r="E494" s="101" t="s">
        <v>326</v>
      </c>
      <c r="F494" s="102">
        <v>3</v>
      </c>
      <c r="G494" s="103"/>
      <c r="H494" s="103"/>
      <c r="I494" s="104"/>
      <c r="J494" s="11"/>
    </row>
    <row r="495" spans="3:10" s="79" customFormat="1" ht="45" customHeight="1" x14ac:dyDescent="0.2">
      <c r="C495" s="80">
        <v>4011380</v>
      </c>
      <c r="D495" s="100" t="s">
        <v>676</v>
      </c>
      <c r="E495" s="101" t="s">
        <v>10</v>
      </c>
      <c r="F495" s="102">
        <v>1</v>
      </c>
      <c r="G495" s="103"/>
      <c r="H495" s="103"/>
      <c r="I495" s="104"/>
      <c r="J495" s="11"/>
    </row>
    <row r="496" spans="3:10" s="79" customFormat="1" ht="48" x14ac:dyDescent="0.2">
      <c r="C496" s="80">
        <v>4011381</v>
      </c>
      <c r="D496" s="100" t="s">
        <v>677</v>
      </c>
      <c r="E496" s="101" t="s">
        <v>10</v>
      </c>
      <c r="F496" s="102">
        <v>1</v>
      </c>
      <c r="G496" s="103"/>
      <c r="H496" s="103"/>
      <c r="I496" s="104"/>
      <c r="J496" s="11"/>
    </row>
    <row r="497" spans="3:10" s="79" customFormat="1" ht="48" x14ac:dyDescent="0.2">
      <c r="C497" s="80">
        <v>4011382</v>
      </c>
      <c r="D497" s="100" t="s">
        <v>678</v>
      </c>
      <c r="E497" s="101" t="s">
        <v>10</v>
      </c>
      <c r="F497" s="102">
        <v>1</v>
      </c>
      <c r="G497" s="103"/>
      <c r="H497" s="103"/>
      <c r="I497" s="104"/>
      <c r="J497" s="11"/>
    </row>
    <row r="498" spans="3:10" s="79" customFormat="1" ht="48" x14ac:dyDescent="0.2">
      <c r="C498" s="80">
        <v>4011383</v>
      </c>
      <c r="D498" s="100" t="s">
        <v>679</v>
      </c>
      <c r="E498" s="101" t="s">
        <v>10</v>
      </c>
      <c r="F498" s="102">
        <v>1</v>
      </c>
      <c r="G498" s="103"/>
      <c r="H498" s="103"/>
      <c r="I498" s="104"/>
      <c r="J498" s="11"/>
    </row>
    <row r="499" spans="3:10" s="79" customFormat="1" ht="51.6" customHeight="1" x14ac:dyDescent="0.2">
      <c r="C499" s="80">
        <v>4011384</v>
      </c>
      <c r="D499" s="100" t="s">
        <v>680</v>
      </c>
      <c r="E499" s="101" t="s">
        <v>10</v>
      </c>
      <c r="F499" s="102">
        <v>1</v>
      </c>
      <c r="G499" s="103"/>
      <c r="H499" s="103"/>
      <c r="I499" s="104"/>
      <c r="J499" s="11"/>
    </row>
    <row r="500" spans="3:10" s="79" customFormat="1" ht="53.4" customHeight="1" x14ac:dyDescent="0.2">
      <c r="C500" s="80">
        <v>4011343</v>
      </c>
      <c r="D500" s="100" t="s">
        <v>656</v>
      </c>
      <c r="E500" s="101" t="s">
        <v>326</v>
      </c>
      <c r="F500" s="102">
        <v>1</v>
      </c>
      <c r="G500" s="103"/>
      <c r="H500" s="103"/>
      <c r="I500" s="104"/>
      <c r="J500" s="11"/>
    </row>
    <row r="501" spans="3:10" s="79" customFormat="1" ht="51" customHeight="1" x14ac:dyDescent="0.2">
      <c r="C501" s="80">
        <v>4011386</v>
      </c>
      <c r="D501" s="100" t="s">
        <v>681</v>
      </c>
      <c r="E501" s="101" t="s">
        <v>10</v>
      </c>
      <c r="F501" s="102">
        <v>1</v>
      </c>
      <c r="G501" s="103"/>
      <c r="H501" s="103"/>
      <c r="I501" s="104"/>
      <c r="J501" s="11"/>
    </row>
    <row r="502" spans="3:10" s="79" customFormat="1" ht="52.8" customHeight="1" x14ac:dyDescent="0.2">
      <c r="C502" s="80">
        <v>4011387</v>
      </c>
      <c r="D502" s="100" t="s">
        <v>682</v>
      </c>
      <c r="E502" s="101" t="s">
        <v>10</v>
      </c>
      <c r="F502" s="102">
        <v>2</v>
      </c>
      <c r="G502" s="103"/>
      <c r="H502" s="103"/>
      <c r="I502" s="104"/>
      <c r="J502" s="11"/>
    </row>
    <row r="503" spans="3:10" s="79" customFormat="1" ht="48" x14ac:dyDescent="0.2">
      <c r="C503" s="80">
        <v>4011346</v>
      </c>
      <c r="D503" s="100" t="s">
        <v>659</v>
      </c>
      <c r="E503" s="101" t="s">
        <v>326</v>
      </c>
      <c r="F503" s="102">
        <v>3</v>
      </c>
      <c r="G503" s="103"/>
      <c r="H503" s="103"/>
      <c r="I503" s="104"/>
      <c r="J503" s="11"/>
    </row>
    <row r="504" spans="3:10" s="79" customFormat="1" ht="48" x14ac:dyDescent="0.2">
      <c r="C504" s="80">
        <v>4011389</v>
      </c>
      <c r="D504" s="100" t="s">
        <v>683</v>
      </c>
      <c r="E504" s="101" t="s">
        <v>10</v>
      </c>
      <c r="F504" s="102">
        <v>5</v>
      </c>
      <c r="G504" s="103"/>
      <c r="H504" s="103"/>
      <c r="I504" s="104"/>
      <c r="J504" s="11"/>
    </row>
    <row r="505" spans="3:10" s="79" customFormat="1" ht="48" x14ac:dyDescent="0.2">
      <c r="C505" s="80">
        <v>4011348</v>
      </c>
      <c r="D505" s="100" t="s">
        <v>661</v>
      </c>
      <c r="E505" s="101" t="s">
        <v>326</v>
      </c>
      <c r="F505" s="102">
        <v>2</v>
      </c>
      <c r="G505" s="103"/>
      <c r="H505" s="103"/>
      <c r="I505" s="104"/>
      <c r="J505" s="11"/>
    </row>
    <row r="506" spans="3:10" s="79" customFormat="1" ht="48" x14ac:dyDescent="0.2">
      <c r="C506" s="80">
        <v>4011391</v>
      </c>
      <c r="D506" s="100" t="s">
        <v>684</v>
      </c>
      <c r="E506" s="101" t="s">
        <v>10</v>
      </c>
      <c r="F506" s="102">
        <v>1</v>
      </c>
      <c r="G506" s="103"/>
      <c r="H506" s="103"/>
      <c r="I506" s="104"/>
      <c r="J506" s="11"/>
    </row>
    <row r="507" spans="3:10" s="79" customFormat="1" ht="53.4" customHeight="1" x14ac:dyDescent="0.2">
      <c r="C507" s="80">
        <v>4011356</v>
      </c>
      <c r="D507" s="100" t="s">
        <v>669</v>
      </c>
      <c r="E507" s="101" t="s">
        <v>326</v>
      </c>
      <c r="F507" s="102">
        <v>8</v>
      </c>
      <c r="G507" s="103"/>
      <c r="H507" s="103"/>
      <c r="I507" s="104"/>
      <c r="J507" s="11"/>
    </row>
    <row r="508" spans="3:10" s="79" customFormat="1" ht="53.4" customHeight="1" x14ac:dyDescent="0.2">
      <c r="C508" s="80">
        <v>4011357</v>
      </c>
      <c r="D508" s="100" t="s">
        <v>670</v>
      </c>
      <c r="E508" s="101" t="s">
        <v>326</v>
      </c>
      <c r="F508" s="102">
        <v>6</v>
      </c>
      <c r="G508" s="103"/>
      <c r="H508" s="103"/>
      <c r="I508" s="104"/>
      <c r="J508" s="11"/>
    </row>
    <row r="509" spans="3:10" s="79" customFormat="1" ht="48" x14ac:dyDescent="0.2">
      <c r="C509" s="80">
        <v>4011376</v>
      </c>
      <c r="D509" s="100" t="s">
        <v>685</v>
      </c>
      <c r="E509" s="101" t="s">
        <v>10</v>
      </c>
      <c r="F509" s="102">
        <v>11</v>
      </c>
      <c r="G509" s="103"/>
      <c r="H509" s="103"/>
      <c r="I509" s="104"/>
      <c r="J509" s="11"/>
    </row>
    <row r="510" spans="3:10" s="79" customFormat="1" ht="48" x14ac:dyDescent="0.2">
      <c r="C510" s="80">
        <v>4011358</v>
      </c>
      <c r="D510" s="100" t="s">
        <v>671</v>
      </c>
      <c r="E510" s="101" t="s">
        <v>326</v>
      </c>
      <c r="F510" s="102">
        <v>2</v>
      </c>
      <c r="G510" s="103"/>
      <c r="H510" s="103"/>
      <c r="I510" s="104"/>
      <c r="J510" s="11"/>
    </row>
    <row r="511" spans="3:10" s="79" customFormat="1" ht="48" x14ac:dyDescent="0.2">
      <c r="C511" s="80">
        <v>4011359</v>
      </c>
      <c r="D511" s="100" t="s">
        <v>672</v>
      </c>
      <c r="E511" s="101" t="s">
        <v>326</v>
      </c>
      <c r="F511" s="102">
        <v>2</v>
      </c>
      <c r="G511" s="103"/>
      <c r="H511" s="103"/>
      <c r="I511" s="104"/>
      <c r="J511" s="11"/>
    </row>
    <row r="512" spans="3:10" s="79" customFormat="1" ht="44.4" customHeight="1" x14ac:dyDescent="0.2">
      <c r="C512" s="80">
        <v>4011362</v>
      </c>
      <c r="D512" s="100" t="s">
        <v>674</v>
      </c>
      <c r="E512" s="101" t="s">
        <v>331</v>
      </c>
      <c r="F512" s="102">
        <v>10</v>
      </c>
      <c r="G512" s="103"/>
      <c r="H512" s="103"/>
      <c r="I512" s="104"/>
      <c r="J512" s="11"/>
    </row>
    <row r="513" spans="2:10" s="79" customFormat="1" ht="38.4" x14ac:dyDescent="0.2">
      <c r="C513" s="80">
        <v>4011363</v>
      </c>
      <c r="D513" s="100" t="s">
        <v>675</v>
      </c>
      <c r="E513" s="101" t="s">
        <v>326</v>
      </c>
      <c r="F513" s="102">
        <v>1</v>
      </c>
      <c r="G513" s="103"/>
      <c r="H513" s="103"/>
      <c r="I513" s="104"/>
      <c r="J513" s="11"/>
    </row>
    <row r="514" spans="2:10" s="79" customFormat="1" ht="41.4" customHeight="1" x14ac:dyDescent="0.2">
      <c r="C514" s="80">
        <v>4011364</v>
      </c>
      <c r="D514" s="100" t="s">
        <v>630</v>
      </c>
      <c r="E514" s="101" t="s">
        <v>326</v>
      </c>
      <c r="F514" s="102">
        <v>1</v>
      </c>
      <c r="G514" s="103"/>
      <c r="H514" s="103"/>
      <c r="I514" s="104"/>
      <c r="J514" s="11"/>
    </row>
    <row r="515" spans="2:10" s="79" customFormat="1" x14ac:dyDescent="0.25">
      <c r="B515" s="10"/>
      <c r="C515" s="31"/>
      <c r="D515" s="31" t="s">
        <v>19</v>
      </c>
      <c r="E515" s="32"/>
      <c r="F515" s="37"/>
      <c r="G515" s="75"/>
      <c r="H515" s="93"/>
      <c r="I515" s="105"/>
      <c r="J515" s="11"/>
    </row>
    <row r="516" spans="2:10" s="79" customFormat="1" x14ac:dyDescent="0.25">
      <c r="B516" s="10"/>
      <c r="C516" s="117" t="s">
        <v>687</v>
      </c>
      <c r="D516" s="118" t="s">
        <v>686</v>
      </c>
      <c r="E516" s="119"/>
      <c r="F516" s="119"/>
      <c r="G516" s="119"/>
      <c r="H516" s="119"/>
      <c r="I516" s="119"/>
      <c r="J516" s="11"/>
    </row>
    <row r="517" spans="2:10" s="79" customFormat="1" ht="67.8" customHeight="1" x14ac:dyDescent="0.2">
      <c r="C517" s="80" t="s">
        <v>688</v>
      </c>
      <c r="D517" s="100" t="s">
        <v>689</v>
      </c>
      <c r="E517" s="101" t="s">
        <v>10</v>
      </c>
      <c r="F517" s="102">
        <v>13</v>
      </c>
      <c r="G517" s="103"/>
      <c r="H517" s="103"/>
      <c r="I517" s="104"/>
      <c r="J517" s="11"/>
    </row>
    <row r="518" spans="2:10" s="79" customFormat="1" ht="48" x14ac:dyDescent="0.2">
      <c r="C518" s="80">
        <v>4256751</v>
      </c>
      <c r="D518" s="100" t="s">
        <v>690</v>
      </c>
      <c r="E518" s="101" t="s">
        <v>16</v>
      </c>
      <c r="F518" s="102">
        <v>27.83</v>
      </c>
      <c r="G518" s="103"/>
      <c r="H518" s="103"/>
      <c r="I518" s="104"/>
      <c r="J518" s="11"/>
    </row>
    <row r="519" spans="2:10" s="79" customFormat="1" x14ac:dyDescent="0.25">
      <c r="B519" s="10"/>
      <c r="C519" s="31"/>
      <c r="D519" s="31" t="s">
        <v>19</v>
      </c>
      <c r="E519" s="32"/>
      <c r="F519" s="37"/>
      <c r="G519" s="75"/>
      <c r="H519" s="93"/>
      <c r="I519" s="105"/>
      <c r="J519" s="11"/>
    </row>
    <row r="520" spans="2:10" s="10" customFormat="1" x14ac:dyDescent="0.25">
      <c r="C520" s="117" t="s">
        <v>691</v>
      </c>
      <c r="D520" s="118" t="s">
        <v>693</v>
      </c>
      <c r="E520" s="119"/>
      <c r="F520" s="119"/>
      <c r="G520" s="119"/>
      <c r="H520" s="119"/>
      <c r="I520" s="119"/>
      <c r="J520" s="11"/>
    </row>
    <row r="521" spans="2:10" s="10" customFormat="1" x14ac:dyDescent="0.25">
      <c r="C521" s="117" t="s">
        <v>692</v>
      </c>
      <c r="D521" s="118" t="s">
        <v>694</v>
      </c>
      <c r="E521" s="119"/>
      <c r="F521" s="119"/>
      <c r="G521" s="119"/>
      <c r="H521" s="119"/>
      <c r="I521" s="119"/>
      <c r="J521" s="11"/>
    </row>
    <row r="522" spans="2:10" s="79" customFormat="1" ht="96" customHeight="1" x14ac:dyDescent="0.2">
      <c r="C522" s="80">
        <v>9991105</v>
      </c>
      <c r="D522" s="100" t="s">
        <v>695</v>
      </c>
      <c r="E522" s="101" t="s">
        <v>15</v>
      </c>
      <c r="F522" s="102">
        <v>54.56</v>
      </c>
      <c r="G522" s="103"/>
      <c r="H522" s="103"/>
      <c r="I522" s="104"/>
      <c r="J522" s="11"/>
    </row>
    <row r="523" spans="2:10" s="79" customFormat="1" ht="57.6" x14ac:dyDescent="0.2">
      <c r="C523" s="80">
        <v>9991106</v>
      </c>
      <c r="D523" s="100" t="s">
        <v>696</v>
      </c>
      <c r="E523" s="101" t="s">
        <v>15</v>
      </c>
      <c r="F523" s="102">
        <v>77.25</v>
      </c>
      <c r="G523" s="103"/>
      <c r="H523" s="103"/>
      <c r="I523" s="104"/>
      <c r="J523" s="11"/>
    </row>
    <row r="524" spans="2:10" s="79" customFormat="1" ht="57.6" x14ac:dyDescent="0.2">
      <c r="C524" s="80">
        <v>9991114</v>
      </c>
      <c r="D524" s="100" t="s">
        <v>697</v>
      </c>
      <c r="E524" s="101" t="s">
        <v>15</v>
      </c>
      <c r="F524" s="102">
        <v>491.34</v>
      </c>
      <c r="G524" s="103"/>
      <c r="H524" s="103"/>
      <c r="I524" s="104"/>
      <c r="J524" s="11"/>
    </row>
    <row r="525" spans="2:10" s="79" customFormat="1" ht="57.6" x14ac:dyDescent="0.2">
      <c r="C525" s="80">
        <v>9991119</v>
      </c>
      <c r="D525" s="100" t="s">
        <v>698</v>
      </c>
      <c r="E525" s="101" t="s">
        <v>15</v>
      </c>
      <c r="F525" s="102">
        <v>86.98</v>
      </c>
      <c r="G525" s="103"/>
      <c r="H525" s="103"/>
      <c r="I525" s="104"/>
      <c r="J525" s="11"/>
    </row>
    <row r="526" spans="2:10" s="79" customFormat="1" ht="42" customHeight="1" x14ac:dyDescent="0.2">
      <c r="C526" s="80">
        <v>9991107</v>
      </c>
      <c r="D526" s="100" t="s">
        <v>205</v>
      </c>
      <c r="E526" s="101" t="s">
        <v>10</v>
      </c>
      <c r="F526" s="102">
        <v>6</v>
      </c>
      <c r="G526" s="103"/>
      <c r="H526" s="103"/>
      <c r="I526" s="104"/>
      <c r="J526" s="11"/>
    </row>
    <row r="527" spans="2:10" s="79" customFormat="1" x14ac:dyDescent="0.25">
      <c r="B527" s="10"/>
      <c r="C527" s="31"/>
      <c r="D527" s="31" t="s">
        <v>19</v>
      </c>
      <c r="E527" s="32"/>
      <c r="F527" s="37"/>
      <c r="G527" s="75"/>
      <c r="H527" s="93"/>
      <c r="I527" s="105"/>
      <c r="J527" s="11"/>
    </row>
    <row r="528" spans="2:10" s="10" customFormat="1" x14ac:dyDescent="0.25">
      <c r="C528" s="117" t="s">
        <v>699</v>
      </c>
      <c r="D528" s="118" t="s">
        <v>700</v>
      </c>
      <c r="E528" s="119"/>
      <c r="F528" s="119"/>
      <c r="G528" s="119"/>
      <c r="H528" s="119"/>
      <c r="I528" s="119"/>
      <c r="J528" s="11"/>
    </row>
    <row r="529" spans="2:10" s="79" customFormat="1" ht="40.799999999999997" customHeight="1" x14ac:dyDescent="0.2">
      <c r="C529" s="80">
        <v>4005002</v>
      </c>
      <c r="D529" s="100" t="s">
        <v>202</v>
      </c>
      <c r="E529" s="101" t="s">
        <v>15</v>
      </c>
      <c r="F529" s="102">
        <v>1849.47</v>
      </c>
      <c r="G529" s="103"/>
      <c r="H529" s="103"/>
      <c r="I529" s="104"/>
      <c r="J529" s="11"/>
    </row>
    <row r="530" spans="2:10" s="79" customFormat="1" ht="43.2" customHeight="1" x14ac:dyDescent="0.2">
      <c r="C530" s="80" t="s">
        <v>701</v>
      </c>
      <c r="D530" s="100" t="s">
        <v>702</v>
      </c>
      <c r="E530" s="101" t="s">
        <v>15</v>
      </c>
      <c r="F530" s="102">
        <v>1317.27</v>
      </c>
      <c r="G530" s="103"/>
      <c r="H530" s="103"/>
      <c r="I530" s="104"/>
      <c r="J530" s="11"/>
    </row>
    <row r="531" spans="2:10" s="79" customFormat="1" ht="57.6" x14ac:dyDescent="0.2">
      <c r="C531" s="80">
        <v>4158642</v>
      </c>
      <c r="D531" s="100" t="s">
        <v>703</v>
      </c>
      <c r="E531" s="101" t="s">
        <v>15</v>
      </c>
      <c r="F531" s="102">
        <v>227.33</v>
      </c>
      <c r="G531" s="103"/>
      <c r="H531" s="103"/>
      <c r="I531" s="104"/>
      <c r="J531" s="11"/>
    </row>
    <row r="532" spans="2:10" s="79" customFormat="1" ht="76.8" x14ac:dyDescent="0.2">
      <c r="C532" s="80">
        <v>9991124</v>
      </c>
      <c r="D532" s="100" t="s">
        <v>704</v>
      </c>
      <c r="E532" s="101" t="s">
        <v>15</v>
      </c>
      <c r="F532" s="102">
        <v>1206.99</v>
      </c>
      <c r="G532" s="103"/>
      <c r="H532" s="103"/>
      <c r="I532" s="104"/>
      <c r="J532" s="11"/>
    </row>
    <row r="533" spans="2:10" s="79" customFormat="1" ht="57.6" x14ac:dyDescent="0.2">
      <c r="C533" s="80">
        <v>9991119</v>
      </c>
      <c r="D533" s="100" t="s">
        <v>698</v>
      </c>
      <c r="E533" s="101" t="s">
        <v>15</v>
      </c>
      <c r="F533" s="102">
        <v>190.39</v>
      </c>
      <c r="G533" s="103"/>
      <c r="H533" s="103"/>
      <c r="I533" s="104"/>
      <c r="J533" s="11"/>
    </row>
    <row r="534" spans="2:10" s="79" customFormat="1" ht="57.6" x14ac:dyDescent="0.2">
      <c r="C534" s="80" t="s">
        <v>705</v>
      </c>
      <c r="D534" s="100" t="s">
        <v>706</v>
      </c>
      <c r="E534" s="101" t="s">
        <v>15</v>
      </c>
      <c r="F534" s="102">
        <v>1132.6500000000001</v>
      </c>
      <c r="G534" s="103"/>
      <c r="H534" s="103"/>
      <c r="I534" s="104"/>
      <c r="J534" s="11"/>
    </row>
    <row r="535" spans="2:10" s="79" customFormat="1" ht="38.4" x14ac:dyDescent="0.2">
      <c r="C535" s="80">
        <v>4015131</v>
      </c>
      <c r="D535" s="100" t="s">
        <v>203</v>
      </c>
      <c r="E535" s="101" t="s">
        <v>15</v>
      </c>
      <c r="F535" s="102">
        <v>491.31</v>
      </c>
      <c r="G535" s="103"/>
      <c r="H535" s="103"/>
      <c r="I535" s="104"/>
      <c r="J535" s="11"/>
    </row>
    <row r="536" spans="2:10" s="79" customFormat="1" ht="67.2" x14ac:dyDescent="0.2">
      <c r="C536" s="80">
        <v>4015154</v>
      </c>
      <c r="D536" s="100" t="s">
        <v>204</v>
      </c>
      <c r="E536" s="101" t="s">
        <v>15</v>
      </c>
      <c r="F536" s="102">
        <v>206.23</v>
      </c>
      <c r="G536" s="103"/>
      <c r="H536" s="103"/>
      <c r="I536" s="104"/>
      <c r="J536" s="11"/>
    </row>
    <row r="537" spans="2:10" s="79" customFormat="1" ht="67.2" x14ac:dyDescent="0.2">
      <c r="C537" s="80">
        <v>4015157</v>
      </c>
      <c r="D537" s="100" t="s">
        <v>707</v>
      </c>
      <c r="E537" s="101" t="s">
        <v>15</v>
      </c>
      <c r="F537" s="102">
        <v>45.72</v>
      </c>
      <c r="G537" s="103"/>
      <c r="H537" s="103"/>
      <c r="I537" s="104"/>
      <c r="J537" s="11"/>
    </row>
    <row r="538" spans="2:10" s="79" customFormat="1" ht="67.2" x14ac:dyDescent="0.2">
      <c r="C538" s="80">
        <v>4157846</v>
      </c>
      <c r="D538" s="100" t="s">
        <v>708</v>
      </c>
      <c r="E538" s="101" t="s">
        <v>15</v>
      </c>
      <c r="F538" s="102">
        <v>84</v>
      </c>
      <c r="G538" s="103"/>
      <c r="H538" s="103"/>
      <c r="I538" s="104"/>
      <c r="J538" s="11"/>
    </row>
    <row r="539" spans="2:10" s="79" customFormat="1" x14ac:dyDescent="0.25">
      <c r="B539" s="10"/>
      <c r="C539" s="31"/>
      <c r="D539" s="31" t="s">
        <v>19</v>
      </c>
      <c r="E539" s="32"/>
      <c r="F539" s="37"/>
      <c r="G539" s="75"/>
      <c r="H539" s="93"/>
      <c r="I539" s="105"/>
      <c r="J539" s="11"/>
    </row>
    <row r="540" spans="2:10" s="10" customFormat="1" x14ac:dyDescent="0.25">
      <c r="C540" s="117" t="s">
        <v>709</v>
      </c>
      <c r="D540" s="118" t="s">
        <v>710</v>
      </c>
      <c r="E540" s="119"/>
      <c r="F540" s="119"/>
      <c r="G540" s="119"/>
      <c r="H540" s="119"/>
      <c r="I540" s="119"/>
      <c r="J540" s="11"/>
    </row>
    <row r="541" spans="2:10" s="79" customFormat="1" ht="96" x14ac:dyDescent="0.2">
      <c r="C541" s="80">
        <v>9991121</v>
      </c>
      <c r="D541" s="100" t="s">
        <v>711</v>
      </c>
      <c r="E541" s="101" t="s">
        <v>15</v>
      </c>
      <c r="F541" s="102">
        <v>211.87</v>
      </c>
      <c r="G541" s="103"/>
      <c r="H541" s="103"/>
      <c r="I541" s="104"/>
      <c r="J541" s="11"/>
    </row>
    <row r="542" spans="2:10" s="79" customFormat="1" ht="38.4" x14ac:dyDescent="0.2">
      <c r="C542" s="80">
        <v>9991122</v>
      </c>
      <c r="D542" s="100" t="s">
        <v>206</v>
      </c>
      <c r="E542" s="101" t="s">
        <v>15</v>
      </c>
      <c r="F542" s="102">
        <v>394.08</v>
      </c>
      <c r="G542" s="103"/>
      <c r="H542" s="103"/>
      <c r="I542" s="104"/>
      <c r="J542" s="11"/>
    </row>
    <row r="543" spans="2:10" s="79" customFormat="1" ht="41.4" customHeight="1" x14ac:dyDescent="0.2">
      <c r="C543" s="80">
        <v>5128912</v>
      </c>
      <c r="D543" s="100" t="s">
        <v>712</v>
      </c>
      <c r="E543" s="101" t="s">
        <v>15</v>
      </c>
      <c r="F543" s="102">
        <v>3.42</v>
      </c>
      <c r="G543" s="103"/>
      <c r="H543" s="103"/>
      <c r="I543" s="104"/>
      <c r="J543" s="11"/>
    </row>
    <row r="544" spans="2:10" s="79" customFormat="1" ht="96" x14ac:dyDescent="0.2">
      <c r="C544" s="80">
        <v>9991139</v>
      </c>
      <c r="D544" s="100" t="s">
        <v>713</v>
      </c>
      <c r="E544" s="101" t="s">
        <v>15</v>
      </c>
      <c r="F544" s="102">
        <v>15.63</v>
      </c>
      <c r="G544" s="103"/>
      <c r="H544" s="103"/>
      <c r="I544" s="104"/>
      <c r="J544" s="11"/>
    </row>
    <row r="545" spans="2:10" s="79" customFormat="1" ht="51" customHeight="1" x14ac:dyDescent="0.2">
      <c r="C545" s="80">
        <v>4006194</v>
      </c>
      <c r="D545" s="100" t="s">
        <v>714</v>
      </c>
      <c r="E545" s="101" t="s">
        <v>16</v>
      </c>
      <c r="F545" s="102">
        <v>509.53</v>
      </c>
      <c r="G545" s="103"/>
      <c r="H545" s="103"/>
      <c r="I545" s="104"/>
      <c r="J545" s="11"/>
    </row>
    <row r="546" spans="2:10" s="79" customFormat="1" ht="48" x14ac:dyDescent="0.2">
      <c r="C546" s="80">
        <v>4006196</v>
      </c>
      <c r="D546" s="100" t="s">
        <v>715</v>
      </c>
      <c r="E546" s="101" t="s">
        <v>16</v>
      </c>
      <c r="F546" s="102">
        <v>1.9</v>
      </c>
      <c r="G546" s="103"/>
      <c r="H546" s="103"/>
      <c r="I546" s="104"/>
      <c r="J546" s="11"/>
    </row>
    <row r="547" spans="2:10" s="79" customFormat="1" ht="57.6" x14ac:dyDescent="0.2">
      <c r="C547" s="80">
        <v>4189742</v>
      </c>
      <c r="D547" s="100" t="s">
        <v>716</v>
      </c>
      <c r="E547" s="101" t="s">
        <v>15</v>
      </c>
      <c r="F547" s="102">
        <v>15.11</v>
      </c>
      <c r="G547" s="103"/>
      <c r="H547" s="103"/>
      <c r="I547" s="104"/>
      <c r="J547" s="11"/>
    </row>
    <row r="548" spans="2:10" s="79" customFormat="1" ht="42.6" customHeight="1" x14ac:dyDescent="0.2">
      <c r="C548" s="80">
        <v>4189746</v>
      </c>
      <c r="D548" s="100" t="s">
        <v>717</v>
      </c>
      <c r="E548" s="101" t="s">
        <v>16</v>
      </c>
      <c r="F548" s="102">
        <v>20.7</v>
      </c>
      <c r="G548" s="103"/>
      <c r="H548" s="103"/>
      <c r="I548" s="104"/>
      <c r="J548" s="11"/>
    </row>
    <row r="549" spans="2:10" s="79" customFormat="1" x14ac:dyDescent="0.25">
      <c r="B549" s="10"/>
      <c r="C549" s="31"/>
      <c r="D549" s="31" t="s">
        <v>19</v>
      </c>
      <c r="E549" s="32"/>
      <c r="F549" s="37"/>
      <c r="G549" s="75"/>
      <c r="H549" s="93"/>
      <c r="I549" s="105"/>
      <c r="J549" s="11"/>
    </row>
    <row r="550" spans="2:10" s="10" customFormat="1" x14ac:dyDescent="0.25">
      <c r="C550" s="117" t="s">
        <v>718</v>
      </c>
      <c r="D550" s="118" t="s">
        <v>719</v>
      </c>
      <c r="E550" s="119"/>
      <c r="F550" s="119"/>
      <c r="G550" s="119"/>
      <c r="H550" s="119"/>
      <c r="I550" s="119"/>
      <c r="J550" s="11"/>
    </row>
    <row r="551" spans="2:10" s="79" customFormat="1" ht="69.599999999999994" customHeight="1" x14ac:dyDescent="0.2">
      <c r="C551" s="80">
        <v>5487891</v>
      </c>
      <c r="D551" s="100" t="s">
        <v>720</v>
      </c>
      <c r="E551" s="101" t="s">
        <v>15</v>
      </c>
      <c r="F551" s="102">
        <v>7.04</v>
      </c>
      <c r="G551" s="103"/>
      <c r="H551" s="103"/>
      <c r="I551" s="104"/>
      <c r="J551" s="11"/>
    </row>
    <row r="552" spans="2:10" s="79" customFormat="1" ht="48" x14ac:dyDescent="0.2">
      <c r="C552" s="80">
        <v>5487892</v>
      </c>
      <c r="D552" s="100" t="s">
        <v>721</v>
      </c>
      <c r="E552" s="101" t="s">
        <v>15</v>
      </c>
      <c r="F552" s="102">
        <v>8.56</v>
      </c>
      <c r="G552" s="103"/>
      <c r="H552" s="103"/>
      <c r="I552" s="104"/>
      <c r="J552" s="11"/>
    </row>
    <row r="553" spans="2:10" s="79" customFormat="1" ht="48" x14ac:dyDescent="0.2">
      <c r="C553" s="80">
        <v>5487893</v>
      </c>
      <c r="D553" s="100" t="s">
        <v>722</v>
      </c>
      <c r="E553" s="101" t="s">
        <v>15</v>
      </c>
      <c r="F553" s="102">
        <v>2.9</v>
      </c>
      <c r="G553" s="103"/>
      <c r="H553" s="103"/>
      <c r="I553" s="104"/>
      <c r="J553" s="11"/>
    </row>
    <row r="554" spans="2:10" s="79" customFormat="1" x14ac:dyDescent="0.25">
      <c r="B554" s="10"/>
      <c r="C554" s="31"/>
      <c r="D554" s="31" t="s">
        <v>19</v>
      </c>
      <c r="E554" s="32"/>
      <c r="F554" s="37"/>
      <c r="G554" s="75"/>
      <c r="H554" s="93"/>
      <c r="I554" s="105"/>
      <c r="J554" s="11"/>
    </row>
    <row r="555" spans="2:10" s="10" customFormat="1" x14ac:dyDescent="0.25">
      <c r="C555" s="117" t="s">
        <v>723</v>
      </c>
      <c r="D555" s="118" t="s">
        <v>725</v>
      </c>
      <c r="E555" s="119"/>
      <c r="F555" s="119"/>
      <c r="G555" s="119"/>
      <c r="H555" s="119"/>
      <c r="I555" s="119"/>
      <c r="J555" s="11"/>
    </row>
    <row r="556" spans="2:10" s="10" customFormat="1" x14ac:dyDescent="0.25">
      <c r="C556" s="117" t="s">
        <v>724</v>
      </c>
      <c r="D556" s="118" t="s">
        <v>726</v>
      </c>
      <c r="E556" s="119"/>
      <c r="F556" s="119"/>
      <c r="G556" s="119"/>
      <c r="H556" s="119"/>
      <c r="I556" s="119"/>
      <c r="J556" s="11"/>
    </row>
    <row r="557" spans="2:10" s="79" customFormat="1" ht="108.6" customHeight="1" x14ac:dyDescent="0.2">
      <c r="C557" s="80">
        <v>4006201</v>
      </c>
      <c r="D557" s="100" t="s">
        <v>727</v>
      </c>
      <c r="E557" s="101" t="s">
        <v>10</v>
      </c>
      <c r="F557" s="102">
        <v>2</v>
      </c>
      <c r="G557" s="103"/>
      <c r="H557" s="103"/>
      <c r="I557" s="104"/>
      <c r="J557" s="11"/>
    </row>
    <row r="558" spans="2:10" s="79" customFormat="1" ht="100.8" customHeight="1" x14ac:dyDescent="0.2">
      <c r="C558" s="80">
        <v>4006202</v>
      </c>
      <c r="D558" s="100" t="s">
        <v>728</v>
      </c>
      <c r="E558" s="101" t="s">
        <v>10</v>
      </c>
      <c r="F558" s="102">
        <v>8</v>
      </c>
      <c r="G558" s="103"/>
      <c r="H558" s="103"/>
      <c r="I558" s="104"/>
      <c r="J558" s="11"/>
    </row>
    <row r="559" spans="2:10" s="79" customFormat="1" ht="105.6" x14ac:dyDescent="0.2">
      <c r="C559" s="80">
        <v>4006203</v>
      </c>
      <c r="D559" s="100" t="s">
        <v>729</v>
      </c>
      <c r="E559" s="101" t="s">
        <v>10</v>
      </c>
      <c r="F559" s="102">
        <v>5</v>
      </c>
      <c r="G559" s="103"/>
      <c r="H559" s="103"/>
      <c r="I559" s="104"/>
      <c r="J559" s="11"/>
    </row>
    <row r="560" spans="2:10" s="79" customFormat="1" ht="96" x14ac:dyDescent="0.2">
      <c r="C560" s="80">
        <v>4006204</v>
      </c>
      <c r="D560" s="100" t="s">
        <v>730</v>
      </c>
      <c r="E560" s="101" t="s">
        <v>10</v>
      </c>
      <c r="F560" s="102">
        <v>1</v>
      </c>
      <c r="G560" s="103"/>
      <c r="H560" s="103"/>
      <c r="I560" s="104"/>
      <c r="J560" s="11"/>
    </row>
    <row r="561" spans="2:10" s="79" customFormat="1" ht="96" x14ac:dyDescent="0.2">
      <c r="C561" s="80">
        <v>4006205</v>
      </c>
      <c r="D561" s="100" t="s">
        <v>731</v>
      </c>
      <c r="E561" s="101" t="s">
        <v>10</v>
      </c>
      <c r="F561" s="102">
        <v>1</v>
      </c>
      <c r="G561" s="103"/>
      <c r="H561" s="103"/>
      <c r="I561" s="104"/>
      <c r="J561" s="11"/>
    </row>
    <row r="562" spans="2:10" s="79" customFormat="1" ht="96" x14ac:dyDescent="0.2">
      <c r="C562" s="80">
        <v>4006206</v>
      </c>
      <c r="D562" s="100" t="s">
        <v>732</v>
      </c>
      <c r="E562" s="101" t="s">
        <v>10</v>
      </c>
      <c r="F562" s="102">
        <v>1</v>
      </c>
      <c r="G562" s="103"/>
      <c r="H562" s="103"/>
      <c r="I562" s="104"/>
      <c r="J562" s="11"/>
    </row>
    <row r="563" spans="2:10" s="79" customFormat="1" ht="76.8" x14ac:dyDescent="0.2">
      <c r="C563" s="80">
        <v>4006207</v>
      </c>
      <c r="D563" s="100" t="s">
        <v>733</v>
      </c>
      <c r="E563" s="101" t="s">
        <v>10</v>
      </c>
      <c r="F563" s="102">
        <v>4</v>
      </c>
      <c r="G563" s="103"/>
      <c r="H563" s="103"/>
      <c r="I563" s="104"/>
      <c r="J563" s="11"/>
    </row>
    <row r="564" spans="2:10" s="79" customFormat="1" ht="86.4" x14ac:dyDescent="0.2">
      <c r="C564" s="80">
        <v>4006208</v>
      </c>
      <c r="D564" s="100" t="s">
        <v>734</v>
      </c>
      <c r="E564" s="101" t="s">
        <v>10</v>
      </c>
      <c r="F564" s="102">
        <v>1</v>
      </c>
      <c r="G564" s="103"/>
      <c r="H564" s="103"/>
      <c r="I564" s="104"/>
      <c r="J564" s="11"/>
    </row>
    <row r="565" spans="2:10" s="79" customFormat="1" ht="86.4" x14ac:dyDescent="0.2">
      <c r="C565" s="80">
        <v>4006209</v>
      </c>
      <c r="D565" s="100" t="s">
        <v>735</v>
      </c>
      <c r="E565" s="101" t="s">
        <v>10</v>
      </c>
      <c r="F565" s="102">
        <v>1</v>
      </c>
      <c r="G565" s="103"/>
      <c r="H565" s="103"/>
      <c r="I565" s="104"/>
      <c r="J565" s="11"/>
    </row>
    <row r="566" spans="2:10" s="79" customFormat="1" ht="86.4" x14ac:dyDescent="0.2">
      <c r="C566" s="80">
        <v>4006211</v>
      </c>
      <c r="D566" s="100" t="s">
        <v>736</v>
      </c>
      <c r="E566" s="101" t="s">
        <v>10</v>
      </c>
      <c r="F566" s="102">
        <v>6</v>
      </c>
      <c r="G566" s="103"/>
      <c r="H566" s="103"/>
      <c r="I566" s="104"/>
      <c r="J566" s="11"/>
    </row>
    <row r="567" spans="2:10" s="79" customFormat="1" ht="86.4" x14ac:dyDescent="0.2">
      <c r="C567" s="80">
        <v>4006210</v>
      </c>
      <c r="D567" s="100" t="s">
        <v>737</v>
      </c>
      <c r="E567" s="101" t="s">
        <v>10</v>
      </c>
      <c r="F567" s="102">
        <v>1</v>
      </c>
      <c r="G567" s="103"/>
      <c r="H567" s="103"/>
      <c r="I567" s="104"/>
      <c r="J567" s="11"/>
    </row>
    <row r="568" spans="2:10" s="79" customFormat="1" ht="105.6" x14ac:dyDescent="0.2">
      <c r="C568" s="80">
        <v>4006240</v>
      </c>
      <c r="D568" s="100" t="s">
        <v>738</v>
      </c>
      <c r="E568" s="101" t="s">
        <v>10</v>
      </c>
      <c r="F568" s="102">
        <v>12</v>
      </c>
      <c r="G568" s="103"/>
      <c r="H568" s="103"/>
      <c r="I568" s="104"/>
      <c r="J568" s="11"/>
    </row>
    <row r="569" spans="2:10" s="79" customFormat="1" ht="96" x14ac:dyDescent="0.2">
      <c r="C569" s="80">
        <v>4006241</v>
      </c>
      <c r="D569" s="100" t="s">
        <v>739</v>
      </c>
      <c r="E569" s="101" t="s">
        <v>10</v>
      </c>
      <c r="F569" s="102">
        <v>2</v>
      </c>
      <c r="G569" s="103"/>
      <c r="H569" s="103"/>
      <c r="I569" s="104"/>
      <c r="J569" s="11"/>
    </row>
    <row r="570" spans="2:10" s="79" customFormat="1" ht="96" x14ac:dyDescent="0.2">
      <c r="C570" s="80">
        <v>4006245</v>
      </c>
      <c r="D570" s="100" t="s">
        <v>740</v>
      </c>
      <c r="E570" s="101" t="s">
        <v>10</v>
      </c>
      <c r="F570" s="102">
        <v>2</v>
      </c>
      <c r="G570" s="103"/>
      <c r="H570" s="103"/>
      <c r="I570" s="104"/>
      <c r="J570" s="11"/>
    </row>
    <row r="571" spans="2:10" s="79" customFormat="1" ht="86.4" x14ac:dyDescent="0.2">
      <c r="C571" s="80">
        <v>4006242</v>
      </c>
      <c r="D571" s="100" t="s">
        <v>741</v>
      </c>
      <c r="E571" s="101" t="s">
        <v>10</v>
      </c>
      <c r="F571" s="102">
        <v>2</v>
      </c>
      <c r="G571" s="103"/>
      <c r="H571" s="103"/>
      <c r="I571" s="104"/>
      <c r="J571" s="11"/>
    </row>
    <row r="572" spans="2:10" s="79" customFormat="1" ht="86.4" x14ac:dyDescent="0.2">
      <c r="C572" s="80">
        <v>4006243</v>
      </c>
      <c r="D572" s="100" t="s">
        <v>742</v>
      </c>
      <c r="E572" s="101" t="s">
        <v>10</v>
      </c>
      <c r="F572" s="102">
        <v>1</v>
      </c>
      <c r="G572" s="103"/>
      <c r="H572" s="103"/>
      <c r="I572" s="104"/>
      <c r="J572" s="11"/>
    </row>
    <row r="573" spans="2:10" s="79" customFormat="1" ht="105.6" x14ac:dyDescent="0.2">
      <c r="C573" s="80">
        <v>4006244</v>
      </c>
      <c r="D573" s="100" t="s">
        <v>743</v>
      </c>
      <c r="E573" s="101" t="s">
        <v>10</v>
      </c>
      <c r="F573" s="102">
        <v>1</v>
      </c>
      <c r="G573" s="103"/>
      <c r="H573" s="103"/>
      <c r="I573" s="104"/>
      <c r="J573" s="11"/>
    </row>
    <row r="574" spans="2:10" s="79" customFormat="1" x14ac:dyDescent="0.25">
      <c r="B574" s="10"/>
      <c r="C574" s="31"/>
      <c r="D574" s="31" t="s">
        <v>19</v>
      </c>
      <c r="E574" s="32"/>
      <c r="F574" s="37"/>
      <c r="G574" s="75"/>
      <c r="H574" s="93"/>
      <c r="I574" s="105"/>
      <c r="J574" s="11"/>
    </row>
    <row r="575" spans="2:10" s="10" customFormat="1" x14ac:dyDescent="0.25">
      <c r="C575" s="117" t="s">
        <v>744</v>
      </c>
      <c r="D575" s="118" t="s">
        <v>745</v>
      </c>
      <c r="E575" s="119"/>
      <c r="F575" s="119"/>
      <c r="G575" s="119"/>
      <c r="H575" s="119"/>
      <c r="I575" s="119"/>
      <c r="J575" s="11"/>
    </row>
    <row r="576" spans="2:10" s="79" customFormat="1" ht="57.6" x14ac:dyDescent="0.2">
      <c r="C576" s="80">
        <v>4006220</v>
      </c>
      <c r="D576" s="100" t="s">
        <v>746</v>
      </c>
      <c r="E576" s="101" t="s">
        <v>10</v>
      </c>
      <c r="F576" s="102">
        <v>1</v>
      </c>
      <c r="G576" s="103"/>
      <c r="H576" s="103"/>
      <c r="I576" s="104"/>
      <c r="J576" s="11"/>
    </row>
    <row r="577" spans="3:10" s="79" customFormat="1" ht="57.6" x14ac:dyDescent="0.2">
      <c r="C577" s="80">
        <v>4006221</v>
      </c>
      <c r="D577" s="100" t="s">
        <v>747</v>
      </c>
      <c r="E577" s="101" t="s">
        <v>10</v>
      </c>
      <c r="F577" s="102">
        <v>1</v>
      </c>
      <c r="G577" s="103"/>
      <c r="H577" s="103"/>
      <c r="I577" s="104"/>
      <c r="J577" s="11"/>
    </row>
    <row r="578" spans="3:10" s="79" customFormat="1" ht="57.6" x14ac:dyDescent="0.2">
      <c r="C578" s="80">
        <v>4006222</v>
      </c>
      <c r="D578" s="100" t="s">
        <v>748</v>
      </c>
      <c r="E578" s="101" t="s">
        <v>10</v>
      </c>
      <c r="F578" s="102">
        <v>1</v>
      </c>
      <c r="G578" s="103"/>
      <c r="H578" s="103"/>
      <c r="I578" s="104"/>
      <c r="J578" s="11"/>
    </row>
    <row r="579" spans="3:10" s="79" customFormat="1" ht="57.6" x14ac:dyDescent="0.2">
      <c r="C579" s="80">
        <v>4006223</v>
      </c>
      <c r="D579" s="100" t="s">
        <v>749</v>
      </c>
      <c r="E579" s="101" t="s">
        <v>10</v>
      </c>
      <c r="F579" s="102">
        <v>1</v>
      </c>
      <c r="G579" s="103"/>
      <c r="H579" s="103"/>
      <c r="I579" s="104"/>
      <c r="J579" s="11"/>
    </row>
    <row r="580" spans="3:10" s="79" customFormat="1" ht="57.6" x14ac:dyDescent="0.2">
      <c r="C580" s="80">
        <v>4006224</v>
      </c>
      <c r="D580" s="100" t="s">
        <v>750</v>
      </c>
      <c r="E580" s="101" t="s">
        <v>10</v>
      </c>
      <c r="F580" s="102">
        <v>1</v>
      </c>
      <c r="G580" s="103"/>
      <c r="H580" s="103"/>
      <c r="I580" s="104"/>
      <c r="J580" s="11"/>
    </row>
    <row r="581" spans="3:10" s="79" customFormat="1" ht="57.6" x14ac:dyDescent="0.2">
      <c r="C581" s="80">
        <v>4006225</v>
      </c>
      <c r="D581" s="100" t="s">
        <v>751</v>
      </c>
      <c r="E581" s="101" t="s">
        <v>10</v>
      </c>
      <c r="F581" s="102">
        <v>3</v>
      </c>
      <c r="G581" s="103"/>
      <c r="H581" s="103"/>
      <c r="I581" s="104"/>
      <c r="J581" s="11"/>
    </row>
    <row r="582" spans="3:10" s="79" customFormat="1" ht="57.6" x14ac:dyDescent="0.2">
      <c r="C582" s="80">
        <v>4006226</v>
      </c>
      <c r="D582" s="100" t="s">
        <v>752</v>
      </c>
      <c r="E582" s="101" t="s">
        <v>10</v>
      </c>
      <c r="F582" s="102">
        <v>1</v>
      </c>
      <c r="G582" s="103"/>
      <c r="H582" s="103"/>
      <c r="I582" s="104"/>
      <c r="J582" s="11"/>
    </row>
    <row r="583" spans="3:10" s="79" customFormat="1" ht="57.6" x14ac:dyDescent="0.2">
      <c r="C583" s="80">
        <v>4006227</v>
      </c>
      <c r="D583" s="100" t="s">
        <v>753</v>
      </c>
      <c r="E583" s="101" t="s">
        <v>10</v>
      </c>
      <c r="F583" s="102">
        <v>2</v>
      </c>
      <c r="G583" s="103"/>
      <c r="H583" s="103"/>
      <c r="I583" s="104"/>
      <c r="J583" s="11"/>
    </row>
    <row r="584" spans="3:10" s="79" customFormat="1" ht="57.6" x14ac:dyDescent="0.2">
      <c r="C584" s="80">
        <v>4006228</v>
      </c>
      <c r="D584" s="100" t="s">
        <v>754</v>
      </c>
      <c r="E584" s="101" t="s">
        <v>10</v>
      </c>
      <c r="F584" s="102">
        <v>1</v>
      </c>
      <c r="G584" s="103"/>
      <c r="H584" s="103"/>
      <c r="I584" s="104"/>
      <c r="J584" s="11"/>
    </row>
    <row r="585" spans="3:10" s="79" customFormat="1" ht="57.6" x14ac:dyDescent="0.2">
      <c r="C585" s="80">
        <v>4006229</v>
      </c>
      <c r="D585" s="100" t="s">
        <v>755</v>
      </c>
      <c r="E585" s="101" t="s">
        <v>10</v>
      </c>
      <c r="F585" s="102">
        <v>1</v>
      </c>
      <c r="G585" s="103"/>
      <c r="H585" s="103"/>
      <c r="I585" s="104"/>
      <c r="J585" s="11"/>
    </row>
    <row r="586" spans="3:10" s="79" customFormat="1" ht="57.6" x14ac:dyDescent="0.2">
      <c r="C586" s="80">
        <v>4006230</v>
      </c>
      <c r="D586" s="100" t="s">
        <v>756</v>
      </c>
      <c r="E586" s="101" t="s">
        <v>10</v>
      </c>
      <c r="F586" s="102">
        <v>1</v>
      </c>
      <c r="G586" s="103"/>
      <c r="H586" s="103"/>
      <c r="I586" s="104"/>
      <c r="J586" s="11"/>
    </row>
    <row r="587" spans="3:10" s="79" customFormat="1" ht="57.6" x14ac:dyDescent="0.2">
      <c r="C587" s="80">
        <v>4006231</v>
      </c>
      <c r="D587" s="100" t="s">
        <v>757</v>
      </c>
      <c r="E587" s="101" t="s">
        <v>10</v>
      </c>
      <c r="F587" s="102">
        <v>1</v>
      </c>
      <c r="G587" s="103"/>
      <c r="H587" s="103"/>
      <c r="I587" s="104"/>
      <c r="J587" s="11"/>
    </row>
    <row r="588" spans="3:10" s="79" customFormat="1" ht="67.2" x14ac:dyDescent="0.2">
      <c r="C588" s="80">
        <v>4006232</v>
      </c>
      <c r="D588" s="100" t="s">
        <v>758</v>
      </c>
      <c r="E588" s="101" t="s">
        <v>10</v>
      </c>
      <c r="F588" s="102">
        <v>2</v>
      </c>
      <c r="G588" s="103"/>
      <c r="H588" s="103"/>
      <c r="I588" s="104"/>
      <c r="J588" s="11"/>
    </row>
    <row r="589" spans="3:10" s="79" customFormat="1" ht="67.2" x14ac:dyDescent="0.2">
      <c r="C589" s="80">
        <v>4006233</v>
      </c>
      <c r="D589" s="100" t="s">
        <v>759</v>
      </c>
      <c r="E589" s="101" t="s">
        <v>10</v>
      </c>
      <c r="F589" s="102">
        <v>1</v>
      </c>
      <c r="G589" s="103"/>
      <c r="H589" s="103"/>
      <c r="I589" s="104"/>
      <c r="J589" s="11"/>
    </row>
    <row r="590" spans="3:10" s="79" customFormat="1" ht="67.2" x14ac:dyDescent="0.2">
      <c r="C590" s="80">
        <v>4006234</v>
      </c>
      <c r="D590" s="100" t="s">
        <v>760</v>
      </c>
      <c r="E590" s="101" t="s">
        <v>10</v>
      </c>
      <c r="F590" s="102">
        <v>2</v>
      </c>
      <c r="G590" s="103"/>
      <c r="H590" s="103"/>
      <c r="I590" s="104"/>
      <c r="J590" s="11"/>
    </row>
    <row r="591" spans="3:10" s="79" customFormat="1" ht="67.2" x14ac:dyDescent="0.2">
      <c r="C591" s="80">
        <v>4006235</v>
      </c>
      <c r="D591" s="100" t="s">
        <v>761</v>
      </c>
      <c r="E591" s="101" t="s">
        <v>10</v>
      </c>
      <c r="F591" s="102">
        <v>1</v>
      </c>
      <c r="G591" s="103"/>
      <c r="H591" s="103"/>
      <c r="I591" s="104"/>
      <c r="J591" s="11"/>
    </row>
    <row r="592" spans="3:10" s="79" customFormat="1" ht="67.2" x14ac:dyDescent="0.2">
      <c r="C592" s="80">
        <v>4006236</v>
      </c>
      <c r="D592" s="100" t="s">
        <v>762</v>
      </c>
      <c r="E592" s="101" t="s">
        <v>10</v>
      </c>
      <c r="F592" s="102">
        <v>2</v>
      </c>
      <c r="G592" s="103"/>
      <c r="H592" s="103"/>
      <c r="I592" s="104"/>
      <c r="J592" s="11"/>
    </row>
    <row r="593" spans="2:10" s="79" customFormat="1" ht="67.2" x14ac:dyDescent="0.2">
      <c r="C593" s="80">
        <v>4006237</v>
      </c>
      <c r="D593" s="100" t="s">
        <v>763</v>
      </c>
      <c r="E593" s="101" t="s">
        <v>10</v>
      </c>
      <c r="F593" s="102">
        <v>2</v>
      </c>
      <c r="G593" s="103"/>
      <c r="H593" s="103"/>
      <c r="I593" s="104"/>
      <c r="J593" s="11"/>
    </row>
    <row r="594" spans="2:10" s="79" customFormat="1" ht="57.6" x14ac:dyDescent="0.2">
      <c r="C594" s="80">
        <v>4006238</v>
      </c>
      <c r="D594" s="100" t="s">
        <v>764</v>
      </c>
      <c r="E594" s="101" t="s">
        <v>10</v>
      </c>
      <c r="F594" s="102">
        <v>1</v>
      </c>
      <c r="G594" s="103"/>
      <c r="H594" s="103"/>
      <c r="I594" s="104"/>
      <c r="J594" s="11"/>
    </row>
    <row r="595" spans="2:10" s="79" customFormat="1" ht="76.8" x14ac:dyDescent="0.2">
      <c r="C595" s="80">
        <v>4006212</v>
      </c>
      <c r="D595" s="100" t="s">
        <v>765</v>
      </c>
      <c r="E595" s="101" t="s">
        <v>10</v>
      </c>
      <c r="F595" s="102">
        <v>1</v>
      </c>
      <c r="G595" s="103"/>
      <c r="H595" s="103"/>
      <c r="I595" s="104"/>
      <c r="J595" s="11"/>
    </row>
    <row r="596" spans="2:10" s="79" customFormat="1" ht="76.8" x14ac:dyDescent="0.2">
      <c r="C596" s="80">
        <v>4006213</v>
      </c>
      <c r="D596" s="100" t="s">
        <v>766</v>
      </c>
      <c r="E596" s="101" t="s">
        <v>10</v>
      </c>
      <c r="F596" s="102">
        <v>1</v>
      </c>
      <c r="G596" s="103"/>
      <c r="H596" s="103"/>
      <c r="I596" s="104"/>
      <c r="J596" s="11"/>
    </row>
    <row r="597" spans="2:10" s="79" customFormat="1" ht="76.8" x14ac:dyDescent="0.2">
      <c r="C597" s="80">
        <v>4006214</v>
      </c>
      <c r="D597" s="100" t="s">
        <v>767</v>
      </c>
      <c r="E597" s="101" t="s">
        <v>10</v>
      </c>
      <c r="F597" s="102">
        <v>1</v>
      </c>
      <c r="G597" s="103"/>
      <c r="H597" s="103"/>
      <c r="I597" s="104"/>
      <c r="J597" s="11"/>
    </row>
    <row r="598" spans="2:10" s="79" customFormat="1" ht="76.8" x14ac:dyDescent="0.2">
      <c r="C598" s="80">
        <v>4006215</v>
      </c>
      <c r="D598" s="100" t="s">
        <v>768</v>
      </c>
      <c r="E598" s="101" t="s">
        <v>10</v>
      </c>
      <c r="F598" s="102">
        <v>4</v>
      </c>
      <c r="G598" s="103"/>
      <c r="H598" s="103"/>
      <c r="I598" s="104"/>
      <c r="J598" s="11"/>
    </row>
    <row r="599" spans="2:10" s="79" customFormat="1" ht="76.8" x14ac:dyDescent="0.2">
      <c r="C599" s="80">
        <v>4006216</v>
      </c>
      <c r="D599" s="100" t="s">
        <v>769</v>
      </c>
      <c r="E599" s="101" t="s">
        <v>10</v>
      </c>
      <c r="F599" s="102">
        <v>1</v>
      </c>
      <c r="G599" s="103"/>
      <c r="H599" s="103"/>
      <c r="I599" s="104"/>
      <c r="J599" s="11"/>
    </row>
    <row r="600" spans="2:10" s="79" customFormat="1" x14ac:dyDescent="0.25">
      <c r="B600" s="10"/>
      <c r="C600" s="31"/>
      <c r="D600" s="31" t="s">
        <v>19</v>
      </c>
      <c r="E600" s="32"/>
      <c r="F600" s="37"/>
      <c r="G600" s="75"/>
      <c r="H600" s="93"/>
      <c r="I600" s="105"/>
      <c r="J600" s="11"/>
    </row>
    <row r="601" spans="2:10" s="10" customFormat="1" x14ac:dyDescent="0.25">
      <c r="C601" s="117" t="s">
        <v>771</v>
      </c>
      <c r="D601" s="118" t="s">
        <v>770</v>
      </c>
      <c r="E601" s="119"/>
      <c r="F601" s="119"/>
      <c r="G601" s="119"/>
      <c r="H601" s="119"/>
      <c r="I601" s="119"/>
      <c r="J601" s="11"/>
    </row>
    <row r="602" spans="2:10" s="79" customFormat="1" ht="67.2" x14ac:dyDescent="0.2">
      <c r="C602" s="80">
        <v>3987541</v>
      </c>
      <c r="D602" s="100" t="s">
        <v>772</v>
      </c>
      <c r="E602" s="101" t="s">
        <v>10</v>
      </c>
      <c r="F602" s="102">
        <v>1</v>
      </c>
      <c r="G602" s="103"/>
      <c r="H602" s="103"/>
      <c r="I602" s="104"/>
      <c r="J602" s="11"/>
    </row>
    <row r="603" spans="2:10" s="79" customFormat="1" ht="86.4" x14ac:dyDescent="0.2">
      <c r="C603" s="80">
        <v>3987542</v>
      </c>
      <c r="D603" s="100" t="s">
        <v>773</v>
      </c>
      <c r="E603" s="101" t="s">
        <v>10</v>
      </c>
      <c r="F603" s="102">
        <v>1</v>
      </c>
      <c r="G603" s="103"/>
      <c r="H603" s="103"/>
      <c r="I603" s="104"/>
      <c r="J603" s="11"/>
    </row>
    <row r="604" spans="2:10" s="79" customFormat="1" ht="96" x14ac:dyDescent="0.2">
      <c r="C604" s="80">
        <v>3987543</v>
      </c>
      <c r="D604" s="100" t="s">
        <v>774</v>
      </c>
      <c r="E604" s="101" t="s">
        <v>10</v>
      </c>
      <c r="F604" s="102">
        <v>1</v>
      </c>
      <c r="G604" s="103"/>
      <c r="H604" s="103"/>
      <c r="I604" s="104"/>
      <c r="J604" s="11"/>
    </row>
    <row r="605" spans="2:10" s="79" customFormat="1" ht="67.2" x14ac:dyDescent="0.2">
      <c r="C605" s="80">
        <v>3987544</v>
      </c>
      <c r="D605" s="100" t="s">
        <v>775</v>
      </c>
      <c r="E605" s="101" t="s">
        <v>10</v>
      </c>
      <c r="F605" s="102">
        <v>1</v>
      </c>
      <c r="G605" s="103"/>
      <c r="H605" s="103"/>
      <c r="I605" s="104"/>
      <c r="J605" s="11"/>
    </row>
    <row r="606" spans="2:10" s="79" customFormat="1" ht="67.2" x14ac:dyDescent="0.2">
      <c r="C606" s="80">
        <v>3987545</v>
      </c>
      <c r="D606" s="100" t="s">
        <v>776</v>
      </c>
      <c r="E606" s="101" t="s">
        <v>10</v>
      </c>
      <c r="F606" s="102">
        <v>1</v>
      </c>
      <c r="G606" s="103"/>
      <c r="H606" s="103"/>
      <c r="I606" s="104"/>
      <c r="J606" s="11"/>
    </row>
    <row r="607" spans="2:10" s="79" customFormat="1" x14ac:dyDescent="0.25">
      <c r="B607" s="10"/>
      <c r="C607" s="31"/>
      <c r="D607" s="31" t="s">
        <v>19</v>
      </c>
      <c r="E607" s="32"/>
      <c r="F607" s="37"/>
      <c r="G607" s="75"/>
      <c r="H607" s="93"/>
      <c r="I607" s="105"/>
      <c r="J607" s="11"/>
    </row>
    <row r="608" spans="2:10" s="10" customFormat="1" x14ac:dyDescent="0.25">
      <c r="C608" s="117" t="s">
        <v>777</v>
      </c>
      <c r="D608" s="118" t="s">
        <v>207</v>
      </c>
      <c r="E608" s="119"/>
      <c r="F608" s="119"/>
      <c r="G608" s="119"/>
      <c r="H608" s="119"/>
      <c r="I608" s="119"/>
      <c r="J608" s="11"/>
    </row>
    <row r="609" spans="3:10" s="79" customFormat="1" ht="96" x14ac:dyDescent="0.2">
      <c r="C609" s="80">
        <v>7159260</v>
      </c>
      <c r="D609" s="100" t="s">
        <v>208</v>
      </c>
      <c r="E609" s="101" t="s">
        <v>10</v>
      </c>
      <c r="F609" s="102">
        <v>1</v>
      </c>
      <c r="G609" s="103"/>
      <c r="H609" s="103"/>
      <c r="I609" s="104"/>
      <c r="J609" s="11"/>
    </row>
    <row r="610" spans="3:10" s="79" customFormat="1" ht="63" customHeight="1" x14ac:dyDescent="0.2">
      <c r="C610" s="80">
        <v>7159262</v>
      </c>
      <c r="D610" s="100" t="s">
        <v>209</v>
      </c>
      <c r="E610" s="101" t="s">
        <v>10</v>
      </c>
      <c r="F610" s="102">
        <v>16</v>
      </c>
      <c r="G610" s="103"/>
      <c r="H610" s="103"/>
      <c r="I610" s="104"/>
      <c r="J610" s="11"/>
    </row>
    <row r="611" spans="3:10" s="79" customFormat="1" ht="57.6" x14ac:dyDescent="0.2">
      <c r="C611" s="80">
        <v>7159264</v>
      </c>
      <c r="D611" s="100" t="s">
        <v>210</v>
      </c>
      <c r="E611" s="101" t="s">
        <v>10</v>
      </c>
      <c r="F611" s="102">
        <v>4</v>
      </c>
      <c r="G611" s="103"/>
      <c r="H611" s="103"/>
      <c r="I611" s="104"/>
      <c r="J611" s="11"/>
    </row>
    <row r="612" spans="3:10" s="79" customFormat="1" ht="76.8" x14ac:dyDescent="0.2">
      <c r="C612" s="80">
        <v>7159265</v>
      </c>
      <c r="D612" s="100" t="s">
        <v>778</v>
      </c>
      <c r="E612" s="101" t="s">
        <v>10</v>
      </c>
      <c r="F612" s="102">
        <v>10</v>
      </c>
      <c r="G612" s="103"/>
      <c r="H612" s="103"/>
      <c r="I612" s="104"/>
      <c r="J612" s="11"/>
    </row>
    <row r="613" spans="3:10" s="79" customFormat="1" ht="96" x14ac:dyDescent="0.2">
      <c r="C613" s="80">
        <v>7159266</v>
      </c>
      <c r="D613" s="100" t="s">
        <v>779</v>
      </c>
      <c r="E613" s="101" t="s">
        <v>10</v>
      </c>
      <c r="F613" s="102">
        <v>5</v>
      </c>
      <c r="G613" s="103"/>
      <c r="H613" s="103"/>
      <c r="I613" s="104"/>
      <c r="J613" s="11"/>
    </row>
    <row r="614" spans="3:10" s="79" customFormat="1" ht="52.2" customHeight="1" x14ac:dyDescent="0.2">
      <c r="C614" s="80">
        <v>7159267</v>
      </c>
      <c r="D614" s="100" t="s">
        <v>211</v>
      </c>
      <c r="E614" s="101" t="s">
        <v>10</v>
      </c>
      <c r="F614" s="102">
        <v>1</v>
      </c>
      <c r="G614" s="103"/>
      <c r="H614" s="103"/>
      <c r="I614" s="104"/>
      <c r="J614" s="11"/>
    </row>
    <row r="615" spans="3:10" s="79" customFormat="1" ht="67.2" x14ac:dyDescent="0.2">
      <c r="C615" s="80">
        <v>7159268</v>
      </c>
      <c r="D615" s="100" t="s">
        <v>212</v>
      </c>
      <c r="E615" s="101" t="s">
        <v>10</v>
      </c>
      <c r="F615" s="102">
        <v>1</v>
      </c>
      <c r="G615" s="103"/>
      <c r="H615" s="103"/>
      <c r="I615" s="104"/>
      <c r="J615" s="11"/>
    </row>
    <row r="616" spans="3:10" s="79" customFormat="1" ht="57.6" x14ac:dyDescent="0.2">
      <c r="C616" s="80">
        <v>7159269</v>
      </c>
      <c r="D616" s="100" t="s">
        <v>213</v>
      </c>
      <c r="E616" s="101" t="s">
        <v>10</v>
      </c>
      <c r="F616" s="102">
        <v>1</v>
      </c>
      <c r="G616" s="103"/>
      <c r="H616" s="103"/>
      <c r="I616" s="104"/>
      <c r="J616" s="11"/>
    </row>
    <row r="617" spans="3:10" s="79" customFormat="1" ht="86.4" x14ac:dyDescent="0.2">
      <c r="C617" s="80">
        <v>7159270</v>
      </c>
      <c r="D617" s="100" t="s">
        <v>214</v>
      </c>
      <c r="E617" s="101" t="s">
        <v>10</v>
      </c>
      <c r="F617" s="102">
        <v>1</v>
      </c>
      <c r="G617" s="103"/>
      <c r="H617" s="103"/>
      <c r="I617" s="104"/>
      <c r="J617" s="11"/>
    </row>
    <row r="618" spans="3:10" s="79" customFormat="1" ht="57.6" x14ac:dyDescent="0.2">
      <c r="C618" s="80">
        <v>7159271</v>
      </c>
      <c r="D618" s="100" t="s">
        <v>215</v>
      </c>
      <c r="E618" s="101" t="s">
        <v>10</v>
      </c>
      <c r="F618" s="102">
        <v>1</v>
      </c>
      <c r="G618" s="103"/>
      <c r="H618" s="103"/>
      <c r="I618" s="104"/>
      <c r="J618" s="11"/>
    </row>
    <row r="619" spans="3:10" s="79" customFormat="1" ht="67.2" x14ac:dyDescent="0.2">
      <c r="C619" s="80">
        <v>7159272</v>
      </c>
      <c r="D619" s="100" t="s">
        <v>216</v>
      </c>
      <c r="E619" s="101" t="s">
        <v>10</v>
      </c>
      <c r="F619" s="102">
        <v>14</v>
      </c>
      <c r="G619" s="103"/>
      <c r="H619" s="103"/>
      <c r="I619" s="104"/>
      <c r="J619" s="11"/>
    </row>
    <row r="620" spans="3:10" s="79" customFormat="1" ht="96" x14ac:dyDescent="0.2">
      <c r="C620" s="80">
        <v>7159273</v>
      </c>
      <c r="D620" s="100" t="s">
        <v>780</v>
      </c>
      <c r="E620" s="101" t="s">
        <v>10</v>
      </c>
      <c r="F620" s="102">
        <v>4</v>
      </c>
      <c r="G620" s="103"/>
      <c r="H620" s="103"/>
      <c r="I620" s="104"/>
      <c r="J620" s="11"/>
    </row>
    <row r="621" spans="3:10" s="79" customFormat="1" ht="67.2" x14ac:dyDescent="0.2">
      <c r="C621" s="80">
        <v>7159274</v>
      </c>
      <c r="D621" s="100" t="s">
        <v>781</v>
      </c>
      <c r="E621" s="101" t="s">
        <v>10</v>
      </c>
      <c r="F621" s="102">
        <v>1</v>
      </c>
      <c r="G621" s="103"/>
      <c r="H621" s="103"/>
      <c r="I621" s="104"/>
      <c r="J621" s="11"/>
    </row>
    <row r="622" spans="3:10" s="79" customFormat="1" ht="67.2" x14ac:dyDescent="0.2">
      <c r="C622" s="80">
        <v>7159275</v>
      </c>
      <c r="D622" s="100" t="s">
        <v>217</v>
      </c>
      <c r="E622" s="101" t="s">
        <v>10</v>
      </c>
      <c r="F622" s="102">
        <v>1</v>
      </c>
      <c r="G622" s="103"/>
      <c r="H622" s="103"/>
      <c r="I622" s="104"/>
      <c r="J622" s="11"/>
    </row>
    <row r="623" spans="3:10" s="79" customFormat="1" ht="57.6" x14ac:dyDescent="0.2">
      <c r="C623" s="80">
        <v>7159276</v>
      </c>
      <c r="D623" s="100" t="s">
        <v>218</v>
      </c>
      <c r="E623" s="101" t="s">
        <v>10</v>
      </c>
      <c r="F623" s="102">
        <v>1</v>
      </c>
      <c r="G623" s="103"/>
      <c r="H623" s="103"/>
      <c r="I623" s="104"/>
      <c r="J623" s="11"/>
    </row>
    <row r="624" spans="3:10" s="79" customFormat="1" ht="67.2" x14ac:dyDescent="0.2">
      <c r="C624" s="80">
        <v>7159277</v>
      </c>
      <c r="D624" s="100" t="s">
        <v>219</v>
      </c>
      <c r="E624" s="101" t="s">
        <v>10</v>
      </c>
      <c r="F624" s="102">
        <v>1</v>
      </c>
      <c r="G624" s="103"/>
      <c r="H624" s="103"/>
      <c r="I624" s="104"/>
      <c r="J624" s="11"/>
    </row>
    <row r="625" spans="3:10" s="79" customFormat="1" ht="67.2" x14ac:dyDescent="0.2">
      <c r="C625" s="80">
        <v>7159278</v>
      </c>
      <c r="D625" s="100" t="s">
        <v>220</v>
      </c>
      <c r="E625" s="101" t="s">
        <v>10</v>
      </c>
      <c r="F625" s="102">
        <v>1</v>
      </c>
      <c r="G625" s="103"/>
      <c r="H625" s="103"/>
      <c r="I625" s="104"/>
      <c r="J625" s="11"/>
    </row>
    <row r="626" spans="3:10" s="79" customFormat="1" ht="76.8" x14ac:dyDescent="0.2">
      <c r="C626" s="80">
        <v>7159279</v>
      </c>
      <c r="D626" s="100" t="s">
        <v>221</v>
      </c>
      <c r="E626" s="101" t="s">
        <v>10</v>
      </c>
      <c r="F626" s="102">
        <v>3</v>
      </c>
      <c r="G626" s="103"/>
      <c r="H626" s="103"/>
      <c r="I626" s="104"/>
      <c r="J626" s="11"/>
    </row>
    <row r="627" spans="3:10" s="79" customFormat="1" ht="67.2" x14ac:dyDescent="0.2">
      <c r="C627" s="80">
        <v>7159280</v>
      </c>
      <c r="D627" s="100" t="s">
        <v>782</v>
      </c>
      <c r="E627" s="101" t="s">
        <v>10</v>
      </c>
      <c r="F627" s="102">
        <v>3</v>
      </c>
      <c r="G627" s="103"/>
      <c r="H627" s="103"/>
      <c r="I627" s="104"/>
      <c r="J627" s="11"/>
    </row>
    <row r="628" spans="3:10" s="79" customFormat="1" ht="84" customHeight="1" x14ac:dyDescent="0.2">
      <c r="C628" s="80">
        <v>7159281</v>
      </c>
      <c r="D628" s="100" t="s">
        <v>783</v>
      </c>
      <c r="E628" s="101" t="s">
        <v>10</v>
      </c>
      <c r="F628" s="102">
        <v>2</v>
      </c>
      <c r="G628" s="103"/>
      <c r="H628" s="103"/>
      <c r="I628" s="104"/>
      <c r="J628" s="11"/>
    </row>
    <row r="629" spans="3:10" s="79" customFormat="1" ht="57.6" x14ac:dyDescent="0.2">
      <c r="C629" s="80">
        <v>7159283</v>
      </c>
      <c r="D629" s="100" t="s">
        <v>784</v>
      </c>
      <c r="E629" s="101" t="s">
        <v>10</v>
      </c>
      <c r="F629" s="102">
        <v>6</v>
      </c>
      <c r="G629" s="103"/>
      <c r="H629" s="103"/>
      <c r="I629" s="104"/>
      <c r="J629" s="11"/>
    </row>
    <row r="630" spans="3:10" s="79" customFormat="1" ht="48" x14ac:dyDescent="0.2">
      <c r="C630" s="80">
        <v>7159284</v>
      </c>
      <c r="D630" s="100" t="s">
        <v>785</v>
      </c>
      <c r="E630" s="101" t="s">
        <v>10</v>
      </c>
      <c r="F630" s="102">
        <v>3</v>
      </c>
      <c r="G630" s="103"/>
      <c r="H630" s="103"/>
      <c r="I630" s="104"/>
      <c r="J630" s="11"/>
    </row>
    <row r="631" spans="3:10" s="79" customFormat="1" ht="67.2" x14ac:dyDescent="0.2">
      <c r="C631" s="80">
        <v>7159285</v>
      </c>
      <c r="D631" s="100" t="s">
        <v>786</v>
      </c>
      <c r="E631" s="101" t="s">
        <v>10</v>
      </c>
      <c r="F631" s="102">
        <v>1</v>
      </c>
      <c r="G631" s="103"/>
      <c r="H631" s="103"/>
      <c r="I631" s="104"/>
      <c r="J631" s="11"/>
    </row>
    <row r="632" spans="3:10" s="79" customFormat="1" ht="76.8" x14ac:dyDescent="0.2">
      <c r="C632" s="80">
        <v>7159286</v>
      </c>
      <c r="D632" s="100" t="s">
        <v>222</v>
      </c>
      <c r="E632" s="101" t="s">
        <v>10</v>
      </c>
      <c r="F632" s="102">
        <v>4</v>
      </c>
      <c r="G632" s="103"/>
      <c r="H632" s="103"/>
      <c r="I632" s="104"/>
      <c r="J632" s="11"/>
    </row>
    <row r="633" spans="3:10" s="79" customFormat="1" ht="76.8" x14ac:dyDescent="0.2">
      <c r="C633" s="80">
        <v>7159287</v>
      </c>
      <c r="D633" s="100" t="s">
        <v>223</v>
      </c>
      <c r="E633" s="101" t="s">
        <v>10</v>
      </c>
      <c r="F633" s="102">
        <v>1</v>
      </c>
      <c r="G633" s="103"/>
      <c r="H633" s="103"/>
      <c r="I633" s="104"/>
      <c r="J633" s="11"/>
    </row>
    <row r="634" spans="3:10" s="79" customFormat="1" ht="57.6" x14ac:dyDescent="0.2">
      <c r="C634" s="80">
        <v>7159288</v>
      </c>
      <c r="D634" s="100" t="s">
        <v>224</v>
      </c>
      <c r="E634" s="101" t="s">
        <v>10</v>
      </c>
      <c r="F634" s="102">
        <v>14</v>
      </c>
      <c r="G634" s="103"/>
      <c r="H634" s="103"/>
      <c r="I634" s="104"/>
      <c r="J634" s="11"/>
    </row>
    <row r="635" spans="3:10" s="79" customFormat="1" ht="57.6" x14ac:dyDescent="0.2">
      <c r="C635" s="80">
        <v>7159289</v>
      </c>
      <c r="D635" s="100" t="s">
        <v>225</v>
      </c>
      <c r="E635" s="101" t="s">
        <v>10</v>
      </c>
      <c r="F635" s="102">
        <v>3</v>
      </c>
      <c r="G635" s="103"/>
      <c r="H635" s="103"/>
      <c r="I635" s="104"/>
      <c r="J635" s="11"/>
    </row>
    <row r="636" spans="3:10" s="79" customFormat="1" ht="76.8" x14ac:dyDescent="0.2">
      <c r="C636" s="80">
        <v>7159290</v>
      </c>
      <c r="D636" s="100" t="s">
        <v>226</v>
      </c>
      <c r="E636" s="101" t="s">
        <v>10</v>
      </c>
      <c r="F636" s="102">
        <v>19</v>
      </c>
      <c r="G636" s="103"/>
      <c r="H636" s="103"/>
      <c r="I636" s="104"/>
      <c r="J636" s="11"/>
    </row>
    <row r="637" spans="3:10" s="79" customFormat="1" ht="48" x14ac:dyDescent="0.2">
      <c r="C637" s="80">
        <v>6258740</v>
      </c>
      <c r="D637" s="100" t="s">
        <v>787</v>
      </c>
      <c r="E637" s="101" t="s">
        <v>10</v>
      </c>
      <c r="F637" s="102">
        <v>2</v>
      </c>
      <c r="G637" s="103"/>
      <c r="H637" s="103"/>
      <c r="I637" s="104"/>
      <c r="J637" s="11"/>
    </row>
    <row r="638" spans="3:10" s="79" customFormat="1" ht="57.6" x14ac:dyDescent="0.2">
      <c r="C638" s="80">
        <v>6258741</v>
      </c>
      <c r="D638" s="100" t="s">
        <v>788</v>
      </c>
      <c r="E638" s="101" t="s">
        <v>10</v>
      </c>
      <c r="F638" s="102">
        <v>1</v>
      </c>
      <c r="G638" s="103"/>
      <c r="H638" s="103"/>
      <c r="I638" s="104"/>
      <c r="J638" s="11"/>
    </row>
    <row r="639" spans="3:10" s="79" customFormat="1" ht="76.8" x14ac:dyDescent="0.2">
      <c r="C639" s="80">
        <v>6258742</v>
      </c>
      <c r="D639" s="100" t="s">
        <v>789</v>
      </c>
      <c r="E639" s="101" t="s">
        <v>10</v>
      </c>
      <c r="F639" s="102">
        <v>1</v>
      </c>
      <c r="G639" s="103"/>
      <c r="H639" s="103"/>
      <c r="I639" s="104"/>
      <c r="J639" s="11"/>
    </row>
    <row r="640" spans="3:10" s="79" customFormat="1" ht="67.2" x14ac:dyDescent="0.2">
      <c r="C640" s="80">
        <v>6258743</v>
      </c>
      <c r="D640" s="100" t="s">
        <v>790</v>
      </c>
      <c r="E640" s="101" t="s">
        <v>10</v>
      </c>
      <c r="F640" s="102">
        <v>1</v>
      </c>
      <c r="G640" s="103"/>
      <c r="H640" s="103"/>
      <c r="I640" s="104"/>
      <c r="J640" s="11"/>
    </row>
    <row r="641" spans="2:10" s="79" customFormat="1" ht="76.8" x14ac:dyDescent="0.2">
      <c r="C641" s="80">
        <v>6258744</v>
      </c>
      <c r="D641" s="100" t="s">
        <v>791</v>
      </c>
      <c r="E641" s="101" t="s">
        <v>10</v>
      </c>
      <c r="F641" s="102">
        <v>1</v>
      </c>
      <c r="G641" s="103"/>
      <c r="H641" s="103"/>
      <c r="I641" s="104"/>
      <c r="J641" s="11"/>
    </row>
    <row r="642" spans="2:10" s="79" customFormat="1" ht="76.8" x14ac:dyDescent="0.2">
      <c r="C642" s="80">
        <v>6258745</v>
      </c>
      <c r="D642" s="100" t="s">
        <v>792</v>
      </c>
      <c r="E642" s="101" t="s">
        <v>10</v>
      </c>
      <c r="F642" s="102">
        <v>1</v>
      </c>
      <c r="G642" s="103"/>
      <c r="H642" s="103"/>
      <c r="I642" s="104"/>
      <c r="J642" s="11"/>
    </row>
    <row r="643" spans="2:10" s="79" customFormat="1" ht="76.8" x14ac:dyDescent="0.2">
      <c r="C643" s="80">
        <v>6258746</v>
      </c>
      <c r="D643" s="100" t="s">
        <v>793</v>
      </c>
      <c r="E643" s="101" t="s">
        <v>10</v>
      </c>
      <c r="F643" s="102">
        <v>2</v>
      </c>
      <c r="G643" s="103"/>
      <c r="H643" s="103"/>
      <c r="I643" s="104"/>
      <c r="J643" s="11"/>
    </row>
    <row r="644" spans="2:10" s="79" customFormat="1" ht="76.8" x14ac:dyDescent="0.2">
      <c r="C644" s="80">
        <v>6258747</v>
      </c>
      <c r="D644" s="100" t="s">
        <v>794</v>
      </c>
      <c r="E644" s="101" t="s">
        <v>10</v>
      </c>
      <c r="F644" s="102">
        <v>1</v>
      </c>
      <c r="G644" s="103"/>
      <c r="H644" s="103"/>
      <c r="I644" s="104"/>
      <c r="J644" s="11"/>
    </row>
    <row r="645" spans="2:10" s="79" customFormat="1" ht="76.8" x14ac:dyDescent="0.2">
      <c r="C645" s="80">
        <v>6258748</v>
      </c>
      <c r="D645" s="100" t="s">
        <v>795</v>
      </c>
      <c r="E645" s="101" t="s">
        <v>10</v>
      </c>
      <c r="F645" s="102">
        <v>1</v>
      </c>
      <c r="G645" s="103"/>
      <c r="H645" s="103"/>
      <c r="I645" s="104"/>
      <c r="J645" s="11"/>
    </row>
    <row r="646" spans="2:10" s="79" customFormat="1" ht="42" customHeight="1" x14ac:dyDescent="0.2">
      <c r="C646" s="80">
        <v>7159303</v>
      </c>
      <c r="D646" s="100" t="s">
        <v>796</v>
      </c>
      <c r="E646" s="101" t="s">
        <v>10</v>
      </c>
      <c r="F646" s="102">
        <v>2</v>
      </c>
      <c r="G646" s="103"/>
      <c r="H646" s="103"/>
      <c r="I646" s="104"/>
      <c r="J646" s="11"/>
    </row>
    <row r="647" spans="2:10" s="79" customFormat="1" ht="41.4" customHeight="1" x14ac:dyDescent="0.2">
      <c r="C647" s="80">
        <v>7159306</v>
      </c>
      <c r="D647" s="100" t="s">
        <v>797</v>
      </c>
      <c r="E647" s="101" t="s">
        <v>10</v>
      </c>
      <c r="F647" s="102">
        <v>4</v>
      </c>
      <c r="G647" s="103"/>
      <c r="H647" s="103"/>
      <c r="I647" s="104"/>
      <c r="J647" s="11"/>
    </row>
    <row r="648" spans="2:10" s="79" customFormat="1" ht="57.6" x14ac:dyDescent="0.2">
      <c r="C648" s="80">
        <v>7159309</v>
      </c>
      <c r="D648" s="100" t="s">
        <v>798</v>
      </c>
      <c r="E648" s="101" t="s">
        <v>10</v>
      </c>
      <c r="F648" s="102">
        <v>1</v>
      </c>
      <c r="G648" s="103"/>
      <c r="H648" s="103"/>
      <c r="I648" s="104"/>
      <c r="J648" s="11"/>
    </row>
    <row r="649" spans="2:10" s="79" customFormat="1" ht="38.4" x14ac:dyDescent="0.2">
      <c r="C649" s="80">
        <v>7159312</v>
      </c>
      <c r="D649" s="100" t="s">
        <v>799</v>
      </c>
      <c r="E649" s="101" t="s">
        <v>10</v>
      </c>
      <c r="F649" s="102">
        <v>1</v>
      </c>
      <c r="G649" s="103"/>
      <c r="H649" s="103"/>
      <c r="I649" s="104"/>
      <c r="J649" s="11"/>
    </row>
    <row r="650" spans="2:10" s="79" customFormat="1" ht="51" customHeight="1" x14ac:dyDescent="0.2">
      <c r="C650" s="80">
        <v>6258749</v>
      </c>
      <c r="D650" s="100" t="s">
        <v>800</v>
      </c>
      <c r="E650" s="101" t="s">
        <v>326</v>
      </c>
      <c r="F650" s="102">
        <v>2</v>
      </c>
      <c r="G650" s="103"/>
      <c r="H650" s="103"/>
      <c r="I650" s="104"/>
      <c r="J650" s="11"/>
    </row>
    <row r="651" spans="2:10" s="79" customFormat="1" ht="52.2" customHeight="1" x14ac:dyDescent="0.2">
      <c r="C651" s="80">
        <v>6258750</v>
      </c>
      <c r="D651" s="100" t="s">
        <v>801</v>
      </c>
      <c r="E651" s="101" t="s">
        <v>326</v>
      </c>
      <c r="F651" s="102">
        <v>2</v>
      </c>
      <c r="G651" s="103"/>
      <c r="H651" s="103"/>
      <c r="I651" s="104"/>
      <c r="J651" s="11"/>
    </row>
    <row r="652" spans="2:10" s="79" customFormat="1" ht="38.4" x14ac:dyDescent="0.2">
      <c r="C652" s="80">
        <v>6258751</v>
      </c>
      <c r="D652" s="100" t="s">
        <v>802</v>
      </c>
      <c r="E652" s="101" t="s">
        <v>10</v>
      </c>
      <c r="F652" s="102">
        <v>17</v>
      </c>
      <c r="G652" s="103"/>
      <c r="H652" s="103"/>
      <c r="I652" s="104"/>
      <c r="J652" s="11"/>
    </row>
    <row r="653" spans="2:10" s="79" customFormat="1" ht="57.6" x14ac:dyDescent="0.2">
      <c r="C653" s="80">
        <v>6258752</v>
      </c>
      <c r="D653" s="100" t="s">
        <v>803</v>
      </c>
      <c r="E653" s="101" t="s">
        <v>10</v>
      </c>
      <c r="F653" s="102">
        <v>10</v>
      </c>
      <c r="G653" s="103"/>
      <c r="H653" s="103"/>
      <c r="I653" s="104"/>
      <c r="J653" s="11"/>
    </row>
    <row r="654" spans="2:10" s="79" customFormat="1" x14ac:dyDescent="0.25">
      <c r="B654" s="10"/>
      <c r="C654" s="31"/>
      <c r="D654" s="31" t="s">
        <v>19</v>
      </c>
      <c r="E654" s="32"/>
      <c r="F654" s="37"/>
      <c r="G654" s="75"/>
      <c r="H654" s="93"/>
      <c r="I654" s="105"/>
      <c r="J654" s="11"/>
    </row>
    <row r="655" spans="2:10" s="10" customFormat="1" x14ac:dyDescent="0.25">
      <c r="C655" s="117" t="s">
        <v>804</v>
      </c>
      <c r="D655" s="118" t="s">
        <v>230</v>
      </c>
      <c r="E655" s="119"/>
      <c r="F655" s="119"/>
      <c r="G655" s="119"/>
      <c r="H655" s="119"/>
      <c r="I655" s="119"/>
      <c r="J655" s="11"/>
    </row>
    <row r="656" spans="2:10" s="79" customFormat="1" ht="67.2" x14ac:dyDescent="0.2">
      <c r="C656" s="80">
        <v>6045120</v>
      </c>
      <c r="D656" s="100" t="s">
        <v>805</v>
      </c>
      <c r="E656" s="101" t="s">
        <v>10</v>
      </c>
      <c r="F656" s="102">
        <v>5</v>
      </c>
      <c r="G656" s="103"/>
      <c r="H656" s="103"/>
      <c r="I656" s="104"/>
      <c r="J656" s="11"/>
    </row>
    <row r="657" spans="2:10" s="79" customFormat="1" ht="67.2" x14ac:dyDescent="0.2">
      <c r="C657" s="80">
        <v>6045121</v>
      </c>
      <c r="D657" s="100" t="s">
        <v>806</v>
      </c>
      <c r="E657" s="101" t="s">
        <v>10</v>
      </c>
      <c r="F657" s="102">
        <v>17</v>
      </c>
      <c r="G657" s="103"/>
      <c r="H657" s="103"/>
      <c r="I657" s="104"/>
      <c r="J657" s="11"/>
    </row>
    <row r="658" spans="2:10" s="79" customFormat="1" ht="67.2" x14ac:dyDescent="0.2">
      <c r="C658" s="80">
        <v>6045122</v>
      </c>
      <c r="D658" s="100" t="s">
        <v>807</v>
      </c>
      <c r="E658" s="101" t="s">
        <v>10</v>
      </c>
      <c r="F658" s="102">
        <v>20</v>
      </c>
      <c r="G658" s="103"/>
      <c r="H658" s="103"/>
      <c r="I658" s="104"/>
      <c r="J658" s="11"/>
    </row>
    <row r="659" spans="2:10" s="79" customFormat="1" ht="61.8" customHeight="1" x14ac:dyDescent="0.2">
      <c r="C659" s="80">
        <v>6045123</v>
      </c>
      <c r="D659" s="100" t="s">
        <v>808</v>
      </c>
      <c r="E659" s="101" t="s">
        <v>10</v>
      </c>
      <c r="F659" s="102">
        <v>17</v>
      </c>
      <c r="G659" s="103"/>
      <c r="H659" s="103"/>
      <c r="I659" s="104"/>
      <c r="J659" s="11"/>
    </row>
    <row r="660" spans="2:10" s="79" customFormat="1" ht="57.6" x14ac:dyDescent="0.2">
      <c r="C660" s="80">
        <v>6045124</v>
      </c>
      <c r="D660" s="100" t="s">
        <v>809</v>
      </c>
      <c r="E660" s="101" t="s">
        <v>10</v>
      </c>
      <c r="F660" s="102">
        <v>10</v>
      </c>
      <c r="G660" s="103"/>
      <c r="H660" s="103"/>
      <c r="I660" s="104"/>
      <c r="J660" s="11"/>
    </row>
    <row r="661" spans="2:10" s="79" customFormat="1" ht="67.2" x14ac:dyDescent="0.2">
      <c r="C661" s="80">
        <v>6045125</v>
      </c>
      <c r="D661" s="100" t="s">
        <v>810</v>
      </c>
      <c r="E661" s="101" t="s">
        <v>10</v>
      </c>
      <c r="F661" s="102">
        <v>11</v>
      </c>
      <c r="G661" s="103"/>
      <c r="H661" s="103"/>
      <c r="I661" s="104"/>
      <c r="J661" s="11"/>
    </row>
    <row r="662" spans="2:10" s="79" customFormat="1" ht="67.2" x14ac:dyDescent="0.2">
      <c r="C662" s="80">
        <v>6045126</v>
      </c>
      <c r="D662" s="100" t="s">
        <v>811</v>
      </c>
      <c r="E662" s="101" t="s">
        <v>10</v>
      </c>
      <c r="F662" s="102">
        <v>4</v>
      </c>
      <c r="G662" s="103"/>
      <c r="H662" s="103"/>
      <c r="I662" s="104"/>
      <c r="J662" s="11"/>
    </row>
    <row r="663" spans="2:10" s="79" customFormat="1" ht="67.2" x14ac:dyDescent="0.2">
      <c r="C663" s="80">
        <v>6045127</v>
      </c>
      <c r="D663" s="100" t="s">
        <v>812</v>
      </c>
      <c r="E663" s="101" t="s">
        <v>10</v>
      </c>
      <c r="F663" s="102">
        <v>2</v>
      </c>
      <c r="G663" s="103"/>
      <c r="H663" s="103"/>
      <c r="I663" s="104"/>
      <c r="J663" s="11"/>
    </row>
    <row r="664" spans="2:10" s="79" customFormat="1" ht="67.2" x14ac:dyDescent="0.2">
      <c r="C664" s="80">
        <v>6045128</v>
      </c>
      <c r="D664" s="100" t="s">
        <v>813</v>
      </c>
      <c r="E664" s="101" t="s">
        <v>10</v>
      </c>
      <c r="F664" s="102">
        <v>23</v>
      </c>
      <c r="G664" s="103"/>
      <c r="H664" s="103"/>
      <c r="I664" s="104"/>
      <c r="J664" s="11"/>
    </row>
    <row r="665" spans="2:10" s="79" customFormat="1" ht="48" x14ac:dyDescent="0.2">
      <c r="C665" s="80">
        <v>6045129</v>
      </c>
      <c r="D665" s="100" t="s">
        <v>231</v>
      </c>
      <c r="E665" s="101" t="s">
        <v>10</v>
      </c>
      <c r="F665" s="102">
        <v>1</v>
      </c>
      <c r="G665" s="103"/>
      <c r="H665" s="103"/>
      <c r="I665" s="104"/>
      <c r="J665" s="11"/>
    </row>
    <row r="666" spans="2:10" s="79" customFormat="1" ht="48" x14ac:dyDescent="0.2">
      <c r="C666" s="80">
        <v>6045130</v>
      </c>
      <c r="D666" s="100" t="s">
        <v>232</v>
      </c>
      <c r="E666" s="101" t="s">
        <v>10</v>
      </c>
      <c r="F666" s="102">
        <v>1</v>
      </c>
      <c r="G666" s="103"/>
      <c r="H666" s="103"/>
      <c r="I666" s="104"/>
      <c r="J666" s="11"/>
    </row>
    <row r="667" spans="2:10" s="79" customFormat="1" ht="48" x14ac:dyDescent="0.2">
      <c r="C667" s="80">
        <v>6045131</v>
      </c>
      <c r="D667" s="100" t="s">
        <v>233</v>
      </c>
      <c r="E667" s="101" t="s">
        <v>10</v>
      </c>
      <c r="F667" s="102">
        <v>2</v>
      </c>
      <c r="G667" s="103"/>
      <c r="H667" s="103"/>
      <c r="I667" s="104"/>
      <c r="J667" s="11"/>
    </row>
    <row r="668" spans="2:10" s="79" customFormat="1" ht="48" x14ac:dyDescent="0.2">
      <c r="C668" s="80">
        <v>6045134</v>
      </c>
      <c r="D668" s="100" t="s">
        <v>814</v>
      </c>
      <c r="E668" s="101" t="s">
        <v>326</v>
      </c>
      <c r="F668" s="102">
        <v>1</v>
      </c>
      <c r="G668" s="103"/>
      <c r="H668" s="103"/>
      <c r="I668" s="104"/>
      <c r="J668" s="11"/>
    </row>
    <row r="669" spans="2:10" s="79" customFormat="1" ht="41.4" customHeight="1" x14ac:dyDescent="0.2">
      <c r="C669" s="80">
        <v>6045137</v>
      </c>
      <c r="D669" s="100" t="s">
        <v>815</v>
      </c>
      <c r="E669" s="101" t="s">
        <v>326</v>
      </c>
      <c r="F669" s="102">
        <v>1</v>
      </c>
      <c r="G669" s="103"/>
      <c r="H669" s="103"/>
      <c r="I669" s="104"/>
      <c r="J669" s="11"/>
    </row>
    <row r="670" spans="2:10" s="79" customFormat="1" ht="48" x14ac:dyDescent="0.2">
      <c r="C670" s="80">
        <v>6045139</v>
      </c>
      <c r="D670" s="100" t="s">
        <v>816</v>
      </c>
      <c r="E670" s="101" t="s">
        <v>326</v>
      </c>
      <c r="F670" s="102">
        <v>1</v>
      </c>
      <c r="G670" s="103"/>
      <c r="H670" s="103"/>
      <c r="I670" s="104"/>
      <c r="J670" s="11"/>
    </row>
    <row r="671" spans="2:10" s="79" customFormat="1" ht="48" x14ac:dyDescent="0.2">
      <c r="C671" s="80">
        <v>6045140</v>
      </c>
      <c r="D671" s="100" t="s">
        <v>817</v>
      </c>
      <c r="E671" s="101" t="s">
        <v>326</v>
      </c>
      <c r="F671" s="102">
        <v>9</v>
      </c>
      <c r="G671" s="103"/>
      <c r="H671" s="103"/>
      <c r="I671" s="104"/>
      <c r="J671" s="11"/>
    </row>
    <row r="672" spans="2:10" s="79" customFormat="1" x14ac:dyDescent="0.25">
      <c r="B672" s="10"/>
      <c r="C672" s="31"/>
      <c r="D672" s="31" t="s">
        <v>19</v>
      </c>
      <c r="E672" s="32"/>
      <c r="F672" s="37"/>
      <c r="G672" s="75"/>
      <c r="H672" s="93"/>
      <c r="I672" s="105"/>
      <c r="J672" s="11"/>
    </row>
    <row r="673" spans="2:10" s="10" customFormat="1" x14ac:dyDescent="0.25">
      <c r="C673" s="117" t="s">
        <v>818</v>
      </c>
      <c r="D673" s="118" t="s">
        <v>256</v>
      </c>
      <c r="E673" s="119"/>
      <c r="F673" s="119"/>
      <c r="G673" s="119"/>
      <c r="H673" s="119"/>
      <c r="I673" s="119"/>
      <c r="J673" s="11"/>
    </row>
    <row r="674" spans="2:10" s="79" customFormat="1" ht="28.8" x14ac:dyDescent="0.2">
      <c r="C674" s="80">
        <v>3008001</v>
      </c>
      <c r="D674" s="100" t="s">
        <v>164</v>
      </c>
      <c r="E674" s="101" t="s">
        <v>15</v>
      </c>
      <c r="F674" s="102">
        <v>716.67</v>
      </c>
      <c r="G674" s="103"/>
      <c r="H674" s="103"/>
      <c r="I674" s="104"/>
      <c r="J674" s="11"/>
    </row>
    <row r="675" spans="2:10" s="79" customFormat="1" x14ac:dyDescent="0.25">
      <c r="B675" s="10"/>
      <c r="C675" s="31"/>
      <c r="D675" s="31" t="s">
        <v>19</v>
      </c>
      <c r="E675" s="32"/>
      <c r="F675" s="37"/>
      <c r="G675" s="75"/>
      <c r="H675" s="93"/>
      <c r="I675" s="105"/>
      <c r="J675" s="11"/>
    </row>
    <row r="676" spans="2:10" s="10" customFormat="1" x14ac:dyDescent="0.25">
      <c r="C676" s="106" t="s">
        <v>819</v>
      </c>
      <c r="D676" s="107" t="s">
        <v>820</v>
      </c>
      <c r="E676" s="108"/>
      <c r="F676" s="108"/>
      <c r="G676" s="108"/>
      <c r="H676" s="108"/>
      <c r="I676" s="108"/>
      <c r="J676" s="11"/>
    </row>
    <row r="677" spans="2:10" s="10" customFormat="1" x14ac:dyDescent="0.25">
      <c r="C677" s="117" t="s">
        <v>821</v>
      </c>
      <c r="D677" s="118" t="s">
        <v>822</v>
      </c>
      <c r="E677" s="119"/>
      <c r="F677" s="119"/>
      <c r="G677" s="119"/>
      <c r="H677" s="119"/>
      <c r="I677" s="119"/>
      <c r="J677" s="11"/>
    </row>
    <row r="678" spans="2:10" s="10" customFormat="1" x14ac:dyDescent="0.25">
      <c r="C678" s="117" t="s">
        <v>827</v>
      </c>
      <c r="D678" s="118" t="s">
        <v>823</v>
      </c>
      <c r="E678" s="119"/>
      <c r="F678" s="119"/>
      <c r="G678" s="119"/>
      <c r="H678" s="119"/>
      <c r="I678" s="119"/>
      <c r="J678" s="11"/>
    </row>
    <row r="679" spans="2:10" s="79" customFormat="1" ht="38.4" x14ac:dyDescent="0.2">
      <c r="C679" s="80">
        <v>3001001</v>
      </c>
      <c r="D679" s="100" t="s">
        <v>824</v>
      </c>
      <c r="E679" s="101" t="s">
        <v>15</v>
      </c>
      <c r="F679" s="102">
        <v>816.22</v>
      </c>
      <c r="G679" s="103"/>
      <c r="H679" s="103"/>
      <c r="I679" s="104"/>
      <c r="J679" s="11"/>
    </row>
    <row r="680" spans="2:10" s="79" customFormat="1" ht="28.8" x14ac:dyDescent="0.2">
      <c r="C680" s="80">
        <v>3001011</v>
      </c>
      <c r="D680" s="100" t="s">
        <v>825</v>
      </c>
      <c r="E680" s="101" t="s">
        <v>16</v>
      </c>
      <c r="F680" s="102">
        <v>52.03</v>
      </c>
      <c r="G680" s="103"/>
      <c r="H680" s="103"/>
      <c r="I680" s="104"/>
      <c r="J680" s="11"/>
    </row>
    <row r="681" spans="2:10" s="79" customFormat="1" ht="28.8" x14ac:dyDescent="0.2">
      <c r="C681" s="80">
        <v>3001012</v>
      </c>
      <c r="D681" s="100" t="s">
        <v>826</v>
      </c>
      <c r="E681" s="101" t="s">
        <v>9</v>
      </c>
      <c r="F681" s="102">
        <v>12.68</v>
      </c>
      <c r="G681" s="103"/>
      <c r="H681" s="103"/>
      <c r="I681" s="104"/>
      <c r="J681" s="11"/>
    </row>
    <row r="682" spans="2:10" s="79" customFormat="1" x14ac:dyDescent="0.25">
      <c r="B682" s="10"/>
      <c r="C682" s="31"/>
      <c r="D682" s="31" t="s">
        <v>19</v>
      </c>
      <c r="E682" s="32"/>
      <c r="F682" s="37"/>
      <c r="G682" s="75"/>
      <c r="H682" s="93"/>
      <c r="I682" s="105"/>
      <c r="J682" s="11"/>
    </row>
    <row r="683" spans="2:10" s="10" customFormat="1" x14ac:dyDescent="0.25">
      <c r="C683" s="117" t="s">
        <v>828</v>
      </c>
      <c r="D683" s="118" t="s">
        <v>829</v>
      </c>
      <c r="E683" s="119"/>
      <c r="F683" s="119"/>
      <c r="G683" s="119"/>
      <c r="H683" s="119"/>
      <c r="I683" s="119"/>
      <c r="J683" s="11"/>
    </row>
    <row r="684" spans="2:10" s="79" customFormat="1" ht="24" customHeight="1" x14ac:dyDescent="0.2">
      <c r="C684" s="80">
        <v>3002001</v>
      </c>
      <c r="D684" s="100" t="s">
        <v>830</v>
      </c>
      <c r="E684" s="101" t="s">
        <v>9</v>
      </c>
      <c r="F684" s="102">
        <v>222.66</v>
      </c>
      <c r="G684" s="103"/>
      <c r="H684" s="103"/>
      <c r="I684" s="104"/>
      <c r="J684" s="11"/>
    </row>
    <row r="685" spans="2:10" s="79" customFormat="1" ht="22.2" customHeight="1" x14ac:dyDescent="0.2">
      <c r="C685" s="80">
        <v>3002000</v>
      </c>
      <c r="D685" s="100" t="s">
        <v>831</v>
      </c>
      <c r="E685" s="101" t="s">
        <v>9</v>
      </c>
      <c r="F685" s="102">
        <v>100.86</v>
      </c>
      <c r="G685" s="103"/>
      <c r="H685" s="103"/>
      <c r="I685" s="104"/>
      <c r="J685" s="11"/>
    </row>
    <row r="686" spans="2:10" s="79" customFormat="1" ht="34.200000000000003" customHeight="1" x14ac:dyDescent="0.2">
      <c r="C686" s="80">
        <v>3002002</v>
      </c>
      <c r="D686" s="100" t="s">
        <v>310</v>
      </c>
      <c r="E686" s="101" t="s">
        <v>9</v>
      </c>
      <c r="F686" s="102">
        <v>323.52</v>
      </c>
      <c r="G686" s="103"/>
      <c r="H686" s="103"/>
      <c r="I686" s="104"/>
      <c r="J686" s="11"/>
    </row>
    <row r="687" spans="2:10" s="79" customFormat="1" ht="42.6" customHeight="1" x14ac:dyDescent="0.2">
      <c r="C687" s="80">
        <v>3002003</v>
      </c>
      <c r="D687" s="100" t="s">
        <v>832</v>
      </c>
      <c r="E687" s="101" t="s">
        <v>15</v>
      </c>
      <c r="F687" s="102">
        <v>791.95</v>
      </c>
      <c r="G687" s="103"/>
      <c r="H687" s="103"/>
      <c r="I687" s="104"/>
      <c r="J687" s="11"/>
    </row>
    <row r="688" spans="2:10" s="79" customFormat="1" ht="48" x14ac:dyDescent="0.2">
      <c r="C688" s="80" t="s">
        <v>166</v>
      </c>
      <c r="D688" s="100" t="s">
        <v>833</v>
      </c>
      <c r="E688" s="101" t="s">
        <v>9</v>
      </c>
      <c r="F688" s="102">
        <v>237.59</v>
      </c>
      <c r="G688" s="103"/>
      <c r="H688" s="103"/>
      <c r="I688" s="104"/>
      <c r="J688" s="11"/>
    </row>
    <row r="689" spans="2:10" s="79" customFormat="1" ht="51" customHeight="1" x14ac:dyDescent="0.2">
      <c r="C689" s="80">
        <v>3002007</v>
      </c>
      <c r="D689" s="100" t="s">
        <v>834</v>
      </c>
      <c r="E689" s="101" t="s">
        <v>9</v>
      </c>
      <c r="F689" s="102">
        <v>118.79</v>
      </c>
      <c r="G689" s="103"/>
      <c r="H689" s="103"/>
      <c r="I689" s="104"/>
      <c r="J689" s="11"/>
    </row>
    <row r="690" spans="2:10" s="79" customFormat="1" ht="48" x14ac:dyDescent="0.2">
      <c r="C690" s="80" t="s">
        <v>263</v>
      </c>
      <c r="D690" s="100" t="s">
        <v>835</v>
      </c>
      <c r="E690" s="101" t="s">
        <v>9</v>
      </c>
      <c r="F690" s="102">
        <v>73.08</v>
      </c>
      <c r="G690" s="103"/>
      <c r="H690" s="103"/>
      <c r="I690" s="104"/>
      <c r="J690" s="11"/>
    </row>
    <row r="691" spans="2:10" s="79" customFormat="1" x14ac:dyDescent="0.25">
      <c r="B691" s="10"/>
      <c r="C691" s="31"/>
      <c r="D691" s="31" t="s">
        <v>19</v>
      </c>
      <c r="E691" s="32"/>
      <c r="F691" s="37"/>
      <c r="G691" s="75"/>
      <c r="H691" s="93"/>
      <c r="I691" s="105"/>
      <c r="J691" s="11"/>
    </row>
    <row r="692" spans="2:10" s="10" customFormat="1" x14ac:dyDescent="0.25">
      <c r="C692" s="117" t="s">
        <v>836</v>
      </c>
      <c r="D692" s="118" t="s">
        <v>837</v>
      </c>
      <c r="E692" s="119"/>
      <c r="F692" s="119"/>
      <c r="G692" s="119"/>
      <c r="H692" s="119"/>
      <c r="I692" s="119"/>
      <c r="J692" s="11"/>
    </row>
    <row r="693" spans="2:10" s="79" customFormat="1" ht="57.6" x14ac:dyDescent="0.2">
      <c r="C693" s="80" t="s">
        <v>143</v>
      </c>
      <c r="D693" s="100" t="s">
        <v>838</v>
      </c>
      <c r="E693" s="101" t="s">
        <v>9</v>
      </c>
      <c r="F693" s="102">
        <v>14.42</v>
      </c>
      <c r="G693" s="103"/>
      <c r="H693" s="103"/>
      <c r="I693" s="104"/>
      <c r="J693" s="11"/>
    </row>
    <row r="694" spans="2:10" s="79" customFormat="1" ht="67.2" x14ac:dyDescent="0.2">
      <c r="C694" s="80" t="s">
        <v>839</v>
      </c>
      <c r="D694" s="100" t="s">
        <v>840</v>
      </c>
      <c r="E694" s="101" t="s">
        <v>9</v>
      </c>
      <c r="F694" s="102">
        <v>0.46</v>
      </c>
      <c r="G694" s="103"/>
      <c r="H694" s="103"/>
      <c r="I694" s="104"/>
      <c r="J694" s="11"/>
    </row>
    <row r="695" spans="2:10" s="79" customFormat="1" ht="48" x14ac:dyDescent="0.2">
      <c r="C695" s="80">
        <v>3003020</v>
      </c>
      <c r="D695" s="100" t="s">
        <v>841</v>
      </c>
      <c r="E695" s="101" t="s">
        <v>15</v>
      </c>
      <c r="F695" s="102">
        <v>27.18</v>
      </c>
      <c r="G695" s="103"/>
      <c r="H695" s="103"/>
      <c r="I695" s="104"/>
      <c r="J695" s="11"/>
    </row>
    <row r="696" spans="2:10" s="79" customFormat="1" x14ac:dyDescent="0.25">
      <c r="B696" s="10"/>
      <c r="C696" s="31"/>
      <c r="D696" s="31" t="s">
        <v>19</v>
      </c>
      <c r="E696" s="32"/>
      <c r="F696" s="37"/>
      <c r="G696" s="75"/>
      <c r="H696" s="93"/>
      <c r="I696" s="105"/>
      <c r="J696" s="11"/>
    </row>
    <row r="697" spans="2:10" s="10" customFormat="1" x14ac:dyDescent="0.25">
      <c r="C697" s="117" t="s">
        <v>842</v>
      </c>
      <c r="D697" s="118" t="s">
        <v>843</v>
      </c>
      <c r="E697" s="119"/>
      <c r="F697" s="119"/>
      <c r="G697" s="119"/>
      <c r="H697" s="119"/>
      <c r="I697" s="119"/>
      <c r="J697" s="11"/>
    </row>
    <row r="698" spans="2:10" s="79" customFormat="1" ht="38.4" x14ac:dyDescent="0.2">
      <c r="C698" s="80">
        <v>3005001</v>
      </c>
      <c r="D698" s="100" t="s">
        <v>844</v>
      </c>
      <c r="E698" s="101" t="s">
        <v>15</v>
      </c>
      <c r="F698" s="102">
        <v>627.20000000000005</v>
      </c>
      <c r="G698" s="103"/>
      <c r="H698" s="103"/>
      <c r="I698" s="104"/>
      <c r="J698" s="11"/>
    </row>
    <row r="699" spans="2:10" s="79" customFormat="1" ht="38.4" x14ac:dyDescent="0.2">
      <c r="C699" s="80">
        <v>3005002</v>
      </c>
      <c r="D699" s="100" t="s">
        <v>845</v>
      </c>
      <c r="E699" s="101" t="s">
        <v>15</v>
      </c>
      <c r="F699" s="102">
        <v>627.20000000000005</v>
      </c>
      <c r="G699" s="103"/>
      <c r="H699" s="103"/>
      <c r="I699" s="104"/>
      <c r="J699" s="11"/>
    </row>
    <row r="700" spans="2:10" s="79" customFormat="1" ht="38.4" x14ac:dyDescent="0.2">
      <c r="C700" s="80">
        <v>3005010</v>
      </c>
      <c r="D700" s="100" t="s">
        <v>846</v>
      </c>
      <c r="E700" s="101" t="s">
        <v>9</v>
      </c>
      <c r="F700" s="102">
        <v>50.05</v>
      </c>
      <c r="G700" s="103"/>
      <c r="H700" s="103"/>
      <c r="I700" s="104"/>
      <c r="J700" s="11"/>
    </row>
    <row r="701" spans="2:10" s="79" customFormat="1" x14ac:dyDescent="0.25">
      <c r="B701" s="10"/>
      <c r="C701" s="31"/>
      <c r="D701" s="31" t="s">
        <v>19</v>
      </c>
      <c r="E701" s="32"/>
      <c r="F701" s="37"/>
      <c r="G701" s="75"/>
      <c r="H701" s="93"/>
      <c r="I701" s="105"/>
      <c r="J701" s="11"/>
    </row>
    <row r="702" spans="2:10" s="10" customFormat="1" x14ac:dyDescent="0.25">
      <c r="C702" s="117" t="s">
        <v>847</v>
      </c>
      <c r="D702" s="118" t="s">
        <v>848</v>
      </c>
      <c r="E702" s="119"/>
      <c r="F702" s="119"/>
      <c r="G702" s="119"/>
      <c r="H702" s="119"/>
      <c r="I702" s="119"/>
      <c r="J702" s="11"/>
    </row>
    <row r="703" spans="2:10" s="79" customFormat="1" ht="57.6" x14ac:dyDescent="0.2">
      <c r="C703" s="80">
        <v>5001590</v>
      </c>
      <c r="D703" s="100" t="s">
        <v>849</v>
      </c>
      <c r="E703" s="101" t="s">
        <v>15</v>
      </c>
      <c r="F703" s="102">
        <v>34.85</v>
      </c>
      <c r="G703" s="103"/>
      <c r="H703" s="103"/>
      <c r="I703" s="104"/>
      <c r="J703" s="11"/>
    </row>
    <row r="704" spans="2:10" s="79" customFormat="1" ht="33" customHeight="1" x14ac:dyDescent="0.2">
      <c r="C704" s="80" t="s">
        <v>850</v>
      </c>
      <c r="D704" s="100" t="s">
        <v>851</v>
      </c>
      <c r="E704" s="101" t="s">
        <v>16</v>
      </c>
      <c r="F704" s="102">
        <v>14.34</v>
      </c>
      <c r="G704" s="103"/>
      <c r="H704" s="103"/>
      <c r="I704" s="104"/>
      <c r="J704" s="11"/>
    </row>
    <row r="705" spans="2:10" s="79" customFormat="1" x14ac:dyDescent="0.25">
      <c r="B705" s="10"/>
      <c r="C705" s="31"/>
      <c r="D705" s="31" t="s">
        <v>19</v>
      </c>
      <c r="E705" s="32"/>
      <c r="F705" s="37"/>
      <c r="G705" s="75"/>
      <c r="H705" s="93"/>
      <c r="I705" s="105"/>
      <c r="J705" s="11"/>
    </row>
    <row r="706" spans="2:10" s="10" customFormat="1" x14ac:dyDescent="0.25">
      <c r="C706" s="117" t="s">
        <v>852</v>
      </c>
      <c r="D706" s="118" t="s">
        <v>853</v>
      </c>
      <c r="E706" s="119"/>
      <c r="F706" s="119"/>
      <c r="G706" s="119"/>
      <c r="H706" s="119"/>
      <c r="I706" s="119"/>
      <c r="J706" s="11"/>
    </row>
    <row r="707" spans="2:10" s="79" customFormat="1" ht="67.2" x14ac:dyDescent="0.2">
      <c r="C707" s="80" t="s">
        <v>854</v>
      </c>
      <c r="D707" s="100" t="s">
        <v>855</v>
      </c>
      <c r="E707" s="101" t="s">
        <v>16</v>
      </c>
      <c r="F707" s="102">
        <v>91.17</v>
      </c>
      <c r="G707" s="103"/>
      <c r="H707" s="103"/>
      <c r="I707" s="104"/>
      <c r="J707" s="11"/>
    </row>
    <row r="708" spans="2:10" s="79" customFormat="1" ht="67.2" x14ac:dyDescent="0.2">
      <c r="C708" s="80" t="s">
        <v>856</v>
      </c>
      <c r="D708" s="100" t="s">
        <v>857</v>
      </c>
      <c r="E708" s="101" t="s">
        <v>16</v>
      </c>
      <c r="F708" s="102">
        <v>50.1</v>
      </c>
      <c r="G708" s="103"/>
      <c r="H708" s="103"/>
      <c r="I708" s="104"/>
      <c r="J708" s="11"/>
    </row>
    <row r="709" spans="2:10" s="79" customFormat="1" ht="48" x14ac:dyDescent="0.2">
      <c r="C709" s="80" t="s">
        <v>858</v>
      </c>
      <c r="D709" s="100" t="s">
        <v>859</v>
      </c>
      <c r="E709" s="101" t="s">
        <v>10</v>
      </c>
      <c r="F709" s="102">
        <v>3</v>
      </c>
      <c r="G709" s="103"/>
      <c r="H709" s="103"/>
      <c r="I709" s="104"/>
      <c r="J709" s="11"/>
    </row>
    <row r="710" spans="2:10" s="79" customFormat="1" x14ac:dyDescent="0.25">
      <c r="B710" s="10"/>
      <c r="C710" s="31"/>
      <c r="D710" s="31" t="s">
        <v>19</v>
      </c>
      <c r="E710" s="32"/>
      <c r="F710" s="37"/>
      <c r="G710" s="75"/>
      <c r="H710" s="93"/>
      <c r="I710" s="105"/>
      <c r="J710" s="11"/>
    </row>
    <row r="711" spans="2:10" s="10" customFormat="1" x14ac:dyDescent="0.25">
      <c r="C711" s="117" t="s">
        <v>860</v>
      </c>
      <c r="D711" s="118" t="s">
        <v>861</v>
      </c>
      <c r="E711" s="119"/>
      <c r="F711" s="119"/>
      <c r="G711" s="119"/>
      <c r="H711" s="119"/>
      <c r="I711" s="119"/>
      <c r="J711" s="11"/>
    </row>
    <row r="712" spans="2:10" s="79" customFormat="1" ht="57.6" x14ac:dyDescent="0.2">
      <c r="C712" s="80" t="s">
        <v>862</v>
      </c>
      <c r="D712" s="100" t="s">
        <v>863</v>
      </c>
      <c r="E712" s="101" t="s">
        <v>10</v>
      </c>
      <c r="F712" s="102">
        <v>2</v>
      </c>
      <c r="G712" s="103"/>
      <c r="H712" s="103"/>
      <c r="I712" s="104"/>
      <c r="J712" s="11"/>
    </row>
    <row r="713" spans="2:10" s="79" customFormat="1" x14ac:dyDescent="0.25">
      <c r="B713" s="10"/>
      <c r="C713" s="31"/>
      <c r="D713" s="31" t="s">
        <v>19</v>
      </c>
      <c r="E713" s="32"/>
      <c r="F713" s="37"/>
      <c r="G713" s="75"/>
      <c r="H713" s="93"/>
      <c r="I713" s="105"/>
      <c r="J713" s="11"/>
    </row>
    <row r="714" spans="2:10" s="10" customFormat="1" x14ac:dyDescent="0.25">
      <c r="C714" s="117" t="s">
        <v>864</v>
      </c>
      <c r="D714" s="118" t="s">
        <v>865</v>
      </c>
      <c r="E714" s="119"/>
      <c r="F714" s="119"/>
      <c r="G714" s="119"/>
      <c r="H714" s="119"/>
      <c r="I714" s="119"/>
      <c r="J714" s="11"/>
    </row>
    <row r="715" spans="2:10" s="79" customFormat="1" ht="28.8" x14ac:dyDescent="0.2">
      <c r="C715" s="80">
        <v>3008001</v>
      </c>
      <c r="D715" s="100" t="s">
        <v>866</v>
      </c>
      <c r="E715" s="101" t="s">
        <v>15</v>
      </c>
      <c r="F715" s="102">
        <v>816.22</v>
      </c>
      <c r="G715" s="103"/>
      <c r="H715" s="103"/>
      <c r="I715" s="104"/>
      <c r="J715" s="11"/>
    </row>
    <row r="716" spans="2:10" s="79" customFormat="1" x14ac:dyDescent="0.25">
      <c r="B716" s="10"/>
      <c r="C716" s="31"/>
      <c r="D716" s="31" t="s">
        <v>19</v>
      </c>
      <c r="E716" s="32"/>
      <c r="F716" s="37"/>
      <c r="G716" s="75"/>
      <c r="H716" s="93"/>
      <c r="I716" s="105"/>
      <c r="J716" s="11"/>
    </row>
    <row r="717" spans="2:10" s="10" customFormat="1" x14ac:dyDescent="0.25">
      <c r="C717" s="106" t="s">
        <v>867</v>
      </c>
      <c r="D717" s="107" t="s">
        <v>868</v>
      </c>
      <c r="E717" s="108"/>
      <c r="F717" s="108"/>
      <c r="G717" s="108"/>
      <c r="H717" s="108"/>
      <c r="I717" s="108"/>
      <c r="J717" s="11"/>
    </row>
    <row r="718" spans="2:10" s="10" customFormat="1" x14ac:dyDescent="0.25">
      <c r="C718" s="117" t="s">
        <v>869</v>
      </c>
      <c r="D718" s="118" t="s">
        <v>145</v>
      </c>
      <c r="E718" s="119"/>
      <c r="F718" s="119"/>
      <c r="G718" s="119"/>
      <c r="H718" s="119"/>
      <c r="I718" s="119"/>
      <c r="J718" s="11"/>
    </row>
    <row r="719" spans="2:10" s="79" customFormat="1" ht="38.4" x14ac:dyDescent="0.2">
      <c r="C719" s="80">
        <v>3001001</v>
      </c>
      <c r="D719" s="100" t="s">
        <v>156</v>
      </c>
      <c r="E719" s="101" t="s">
        <v>15</v>
      </c>
      <c r="F719" s="102">
        <v>154.66</v>
      </c>
      <c r="G719" s="103"/>
      <c r="H719" s="103"/>
      <c r="I719" s="104"/>
      <c r="J719" s="11"/>
    </row>
    <row r="720" spans="2:10" s="79" customFormat="1" x14ac:dyDescent="0.25">
      <c r="B720" s="10"/>
      <c r="C720" s="31"/>
      <c r="D720" s="31" t="s">
        <v>19</v>
      </c>
      <c r="E720" s="32"/>
      <c r="F720" s="37"/>
      <c r="G720" s="75"/>
      <c r="H720" s="93"/>
      <c r="I720" s="105"/>
      <c r="J720" s="11"/>
    </row>
    <row r="721" spans="2:10" s="10" customFormat="1" x14ac:dyDescent="0.25">
      <c r="C721" s="117" t="s">
        <v>870</v>
      </c>
      <c r="D721" s="118" t="s">
        <v>168</v>
      </c>
      <c r="E721" s="119"/>
      <c r="F721" s="119"/>
      <c r="G721" s="119"/>
      <c r="H721" s="119"/>
      <c r="I721" s="119"/>
      <c r="J721" s="11"/>
    </row>
    <row r="722" spans="2:10" s="79" customFormat="1" ht="48" x14ac:dyDescent="0.2">
      <c r="C722" s="80" t="s">
        <v>263</v>
      </c>
      <c r="D722" s="100" t="s">
        <v>264</v>
      </c>
      <c r="E722" s="101" t="s">
        <v>9</v>
      </c>
      <c r="F722" s="102">
        <v>82.78</v>
      </c>
      <c r="G722" s="103"/>
      <c r="H722" s="103"/>
      <c r="I722" s="104"/>
      <c r="J722" s="11"/>
    </row>
    <row r="723" spans="2:10" s="79" customFormat="1" x14ac:dyDescent="0.25">
      <c r="B723" s="10"/>
      <c r="C723" s="31"/>
      <c r="D723" s="31" t="s">
        <v>19</v>
      </c>
      <c r="E723" s="32"/>
      <c r="F723" s="37"/>
      <c r="G723" s="75"/>
      <c r="H723" s="93"/>
      <c r="I723" s="105"/>
      <c r="J723" s="11"/>
    </row>
    <row r="724" spans="2:10" s="10" customFormat="1" x14ac:dyDescent="0.25">
      <c r="C724" s="117" t="s">
        <v>871</v>
      </c>
      <c r="D724" s="118" t="s">
        <v>872</v>
      </c>
      <c r="E724" s="119"/>
      <c r="F724" s="119"/>
      <c r="G724" s="119"/>
      <c r="H724" s="119"/>
      <c r="I724" s="119"/>
      <c r="J724" s="11"/>
    </row>
    <row r="725" spans="2:10" s="79" customFormat="1" ht="48" x14ac:dyDescent="0.2">
      <c r="C725" s="80">
        <v>3003011</v>
      </c>
      <c r="D725" s="100" t="s">
        <v>161</v>
      </c>
      <c r="E725" s="101" t="s">
        <v>15</v>
      </c>
      <c r="F725" s="102">
        <v>13.66</v>
      </c>
      <c r="G725" s="103"/>
      <c r="H725" s="103"/>
      <c r="I725" s="104"/>
      <c r="J725" s="11"/>
    </row>
    <row r="726" spans="2:10" s="79" customFormat="1" ht="35.4" customHeight="1" x14ac:dyDescent="0.2">
      <c r="C726" s="80">
        <v>3003008</v>
      </c>
      <c r="D726" s="100" t="s">
        <v>873</v>
      </c>
      <c r="E726" s="101" t="s">
        <v>15</v>
      </c>
      <c r="F726" s="102">
        <v>13.66</v>
      </c>
      <c r="G726" s="103"/>
      <c r="H726" s="103"/>
      <c r="I726" s="104"/>
      <c r="J726" s="11"/>
    </row>
    <row r="727" spans="2:10" s="79" customFormat="1" ht="38.4" x14ac:dyDescent="0.2">
      <c r="C727" s="80">
        <v>3003009</v>
      </c>
      <c r="D727" s="100" t="s">
        <v>874</v>
      </c>
      <c r="E727" s="101" t="s">
        <v>15</v>
      </c>
      <c r="F727" s="102">
        <v>13.66</v>
      </c>
      <c r="G727" s="103"/>
      <c r="H727" s="103"/>
      <c r="I727" s="104"/>
      <c r="J727" s="11"/>
    </row>
    <row r="728" spans="2:10" s="79" customFormat="1" x14ac:dyDescent="0.25">
      <c r="B728" s="10"/>
      <c r="C728" s="31"/>
      <c r="D728" s="31" t="s">
        <v>19</v>
      </c>
      <c r="E728" s="32"/>
      <c r="F728" s="37"/>
      <c r="G728" s="75"/>
      <c r="H728" s="93"/>
      <c r="I728" s="105"/>
      <c r="J728" s="11"/>
    </row>
    <row r="729" spans="2:10" s="10" customFormat="1" x14ac:dyDescent="0.25">
      <c r="C729" s="117" t="s">
        <v>875</v>
      </c>
      <c r="D729" s="118" t="s">
        <v>256</v>
      </c>
      <c r="E729" s="119"/>
      <c r="F729" s="119"/>
      <c r="G729" s="119"/>
      <c r="H729" s="119"/>
      <c r="I729" s="119"/>
      <c r="J729" s="11"/>
    </row>
    <row r="730" spans="2:10" s="79" customFormat="1" ht="28.8" x14ac:dyDescent="0.2">
      <c r="C730" s="80">
        <v>3008001</v>
      </c>
      <c r="D730" s="100" t="s">
        <v>164</v>
      </c>
      <c r="E730" s="101" t="s">
        <v>15</v>
      </c>
      <c r="F730" s="102">
        <v>13.66</v>
      </c>
      <c r="G730" s="103"/>
      <c r="H730" s="103"/>
      <c r="I730" s="104"/>
      <c r="J730" s="11"/>
    </row>
    <row r="731" spans="2:10" s="79" customFormat="1" x14ac:dyDescent="0.25">
      <c r="B731" s="10"/>
      <c r="C731" s="31"/>
      <c r="D731" s="31" t="s">
        <v>19</v>
      </c>
      <c r="E731" s="32"/>
      <c r="F731" s="37"/>
      <c r="G731" s="75"/>
      <c r="H731" s="93"/>
      <c r="I731" s="105"/>
      <c r="J731" s="11"/>
    </row>
    <row r="732" spans="2:10" s="10" customFormat="1" x14ac:dyDescent="0.25">
      <c r="C732" s="106" t="s">
        <v>876</v>
      </c>
      <c r="D732" s="107" t="s">
        <v>877</v>
      </c>
      <c r="E732" s="108"/>
      <c r="F732" s="108"/>
      <c r="G732" s="108"/>
      <c r="H732" s="108"/>
      <c r="I732" s="108"/>
      <c r="J732" s="11"/>
    </row>
    <row r="733" spans="2:10" s="10" customFormat="1" x14ac:dyDescent="0.25">
      <c r="C733" s="117" t="s">
        <v>878</v>
      </c>
      <c r="D733" s="118" t="s">
        <v>145</v>
      </c>
      <c r="E733" s="119"/>
      <c r="F733" s="119"/>
      <c r="G733" s="119"/>
      <c r="H733" s="119"/>
      <c r="I733" s="119"/>
      <c r="J733" s="11"/>
    </row>
    <row r="734" spans="2:10" s="79" customFormat="1" ht="38.4" x14ac:dyDescent="0.2">
      <c r="C734" s="80">
        <v>3001001</v>
      </c>
      <c r="D734" s="100" t="s">
        <v>156</v>
      </c>
      <c r="E734" s="101" t="s">
        <v>15</v>
      </c>
      <c r="F734" s="102">
        <v>736.5</v>
      </c>
      <c r="G734" s="103"/>
      <c r="H734" s="103"/>
      <c r="I734" s="104"/>
      <c r="J734" s="11"/>
    </row>
    <row r="735" spans="2:10" s="79" customFormat="1" x14ac:dyDescent="0.25">
      <c r="B735" s="10"/>
      <c r="C735" s="31"/>
      <c r="D735" s="31" t="s">
        <v>19</v>
      </c>
      <c r="E735" s="32"/>
      <c r="F735" s="37"/>
      <c r="G735" s="75"/>
      <c r="H735" s="93"/>
      <c r="I735" s="105"/>
      <c r="J735" s="11"/>
    </row>
    <row r="736" spans="2:10" s="10" customFormat="1" x14ac:dyDescent="0.25">
      <c r="C736" s="117" t="s">
        <v>879</v>
      </c>
      <c r="D736" s="118" t="s">
        <v>168</v>
      </c>
      <c r="E736" s="119"/>
      <c r="F736" s="119"/>
      <c r="G736" s="119"/>
      <c r="H736" s="119"/>
      <c r="I736" s="119"/>
      <c r="J736" s="11"/>
    </row>
    <row r="737" spans="2:10" s="79" customFormat="1" ht="25.8" customHeight="1" x14ac:dyDescent="0.2">
      <c r="C737" s="80">
        <v>3002001</v>
      </c>
      <c r="D737" s="100" t="s">
        <v>158</v>
      </c>
      <c r="E737" s="101" t="s">
        <v>9</v>
      </c>
      <c r="F737" s="102">
        <v>49.13</v>
      </c>
      <c r="G737" s="103"/>
      <c r="H737" s="103"/>
      <c r="I737" s="104"/>
      <c r="J737" s="11"/>
    </row>
    <row r="738" spans="2:10" s="79" customFormat="1" ht="31.8" customHeight="1" x14ac:dyDescent="0.2">
      <c r="C738" s="80">
        <v>3002002</v>
      </c>
      <c r="D738" s="100" t="s">
        <v>159</v>
      </c>
      <c r="E738" s="101" t="s">
        <v>9</v>
      </c>
      <c r="F738" s="102">
        <v>49.13</v>
      </c>
      <c r="G738" s="103"/>
      <c r="H738" s="103"/>
      <c r="I738" s="104"/>
      <c r="J738" s="11"/>
    </row>
    <row r="739" spans="2:10" s="79" customFormat="1" x14ac:dyDescent="0.25">
      <c r="B739" s="10"/>
      <c r="C739" s="31"/>
      <c r="D739" s="31" t="s">
        <v>19</v>
      </c>
      <c r="E739" s="32"/>
      <c r="F739" s="37"/>
      <c r="G739" s="75"/>
      <c r="H739" s="93"/>
      <c r="I739" s="105"/>
      <c r="J739" s="11"/>
    </row>
    <row r="740" spans="2:10" s="10" customFormat="1" x14ac:dyDescent="0.25">
      <c r="C740" s="117" t="s">
        <v>880</v>
      </c>
      <c r="D740" s="118" t="s">
        <v>881</v>
      </c>
      <c r="E740" s="119"/>
      <c r="F740" s="119"/>
      <c r="G740" s="119"/>
      <c r="H740" s="119"/>
      <c r="I740" s="119"/>
      <c r="J740" s="11"/>
    </row>
    <row r="741" spans="2:10" s="79" customFormat="1" ht="48" x14ac:dyDescent="0.2">
      <c r="C741" s="80">
        <v>3003011</v>
      </c>
      <c r="D741" s="100" t="s">
        <v>161</v>
      </c>
      <c r="E741" s="101" t="s">
        <v>15</v>
      </c>
      <c r="F741" s="102">
        <v>509.17</v>
      </c>
      <c r="G741" s="103"/>
      <c r="H741" s="103"/>
      <c r="I741" s="104"/>
      <c r="J741" s="11"/>
    </row>
    <row r="742" spans="2:10" s="79" customFormat="1" ht="48" x14ac:dyDescent="0.2">
      <c r="C742" s="80" t="s">
        <v>882</v>
      </c>
      <c r="D742" s="100" t="s">
        <v>883</v>
      </c>
      <c r="E742" s="101" t="s">
        <v>15</v>
      </c>
      <c r="F742" s="102">
        <v>246.24</v>
      </c>
      <c r="G742" s="103"/>
      <c r="H742" s="103"/>
      <c r="I742" s="104"/>
      <c r="J742" s="11"/>
    </row>
    <row r="743" spans="2:10" s="79" customFormat="1" ht="67.2" x14ac:dyDescent="0.2">
      <c r="C743" s="80">
        <v>4189457</v>
      </c>
      <c r="D743" s="100" t="s">
        <v>884</v>
      </c>
      <c r="E743" s="101" t="s">
        <v>15</v>
      </c>
      <c r="F743" s="102">
        <v>246.24</v>
      </c>
      <c r="G743" s="103"/>
      <c r="H743" s="103"/>
      <c r="I743" s="104"/>
      <c r="J743" s="11"/>
    </row>
    <row r="744" spans="2:10" s="79" customFormat="1" x14ac:dyDescent="0.25">
      <c r="B744" s="10"/>
      <c r="C744" s="31"/>
      <c r="D744" s="31" t="s">
        <v>19</v>
      </c>
      <c r="E744" s="32"/>
      <c r="F744" s="37"/>
      <c r="G744" s="75"/>
      <c r="H744" s="93"/>
      <c r="I744" s="105"/>
      <c r="J744" s="11"/>
    </row>
    <row r="745" spans="2:10" s="10" customFormat="1" x14ac:dyDescent="0.25">
      <c r="C745" s="117" t="s">
        <v>885</v>
      </c>
      <c r="D745" s="118" t="s">
        <v>256</v>
      </c>
      <c r="E745" s="119"/>
      <c r="F745" s="119"/>
      <c r="G745" s="119"/>
      <c r="H745" s="119"/>
      <c r="I745" s="119"/>
      <c r="J745" s="11"/>
    </row>
    <row r="746" spans="2:10" s="79" customFormat="1" ht="28.8" x14ac:dyDescent="0.2">
      <c r="C746" s="80">
        <v>3008001</v>
      </c>
      <c r="D746" s="100" t="s">
        <v>164</v>
      </c>
      <c r="E746" s="101" t="s">
        <v>15</v>
      </c>
      <c r="F746" s="102">
        <v>736.5</v>
      </c>
      <c r="G746" s="103"/>
      <c r="H746" s="103"/>
      <c r="I746" s="104"/>
      <c r="J746" s="11"/>
    </row>
    <row r="747" spans="2:10" s="79" customFormat="1" x14ac:dyDescent="0.25">
      <c r="B747" s="10"/>
      <c r="C747" s="31"/>
      <c r="D747" s="31" t="s">
        <v>19</v>
      </c>
      <c r="E747" s="32"/>
      <c r="F747" s="37"/>
      <c r="G747" s="75"/>
      <c r="H747" s="93"/>
      <c r="I747" s="105"/>
      <c r="J747" s="11"/>
    </row>
    <row r="748" spans="2:10" s="10" customFormat="1" x14ac:dyDescent="0.25">
      <c r="C748" s="106" t="s">
        <v>886</v>
      </c>
      <c r="D748" s="107" t="s">
        <v>887</v>
      </c>
      <c r="E748" s="108"/>
      <c r="F748" s="108"/>
      <c r="G748" s="108"/>
      <c r="H748" s="108"/>
      <c r="I748" s="108"/>
      <c r="J748" s="11"/>
    </row>
    <row r="749" spans="2:10" s="10" customFormat="1" x14ac:dyDescent="0.25">
      <c r="C749" s="117" t="s">
        <v>888</v>
      </c>
      <c r="D749" s="118" t="s">
        <v>889</v>
      </c>
      <c r="E749" s="119"/>
      <c r="F749" s="119"/>
      <c r="G749" s="119"/>
      <c r="H749" s="119"/>
      <c r="I749" s="119"/>
      <c r="J749" s="11"/>
    </row>
    <row r="750" spans="2:10" s="79" customFormat="1" ht="43.2" customHeight="1" x14ac:dyDescent="0.2">
      <c r="C750" s="80">
        <v>5012011</v>
      </c>
      <c r="D750" s="100" t="s">
        <v>239</v>
      </c>
      <c r="E750" s="101" t="s">
        <v>10</v>
      </c>
      <c r="F750" s="102">
        <v>19</v>
      </c>
      <c r="G750" s="103"/>
      <c r="H750" s="103"/>
      <c r="I750" s="104"/>
      <c r="J750" s="11"/>
    </row>
    <row r="751" spans="2:10" s="79" customFormat="1" ht="47.4" customHeight="1" x14ac:dyDescent="0.2">
      <c r="C751" s="80">
        <v>5012012</v>
      </c>
      <c r="D751" s="100" t="s">
        <v>240</v>
      </c>
      <c r="E751" s="101" t="s">
        <v>10</v>
      </c>
      <c r="F751" s="102">
        <v>27</v>
      </c>
      <c r="G751" s="103"/>
      <c r="H751" s="103"/>
      <c r="I751" s="104"/>
      <c r="J751" s="11"/>
    </row>
    <row r="752" spans="2:10" s="79" customFormat="1" ht="42.6" customHeight="1" x14ac:dyDescent="0.2">
      <c r="C752" s="80">
        <v>5012013</v>
      </c>
      <c r="D752" s="100" t="s">
        <v>241</v>
      </c>
      <c r="E752" s="101" t="s">
        <v>10</v>
      </c>
      <c r="F752" s="102">
        <v>13</v>
      </c>
      <c r="G752" s="103"/>
      <c r="H752" s="103"/>
      <c r="I752" s="104"/>
      <c r="J752" s="11"/>
    </row>
    <row r="753" spans="3:10" s="79" customFormat="1" ht="46.2" customHeight="1" x14ac:dyDescent="0.2">
      <c r="C753" s="80">
        <v>5012014</v>
      </c>
      <c r="D753" s="100" t="s">
        <v>242</v>
      </c>
      <c r="E753" s="101" t="s">
        <v>10</v>
      </c>
      <c r="F753" s="102">
        <v>5</v>
      </c>
      <c r="G753" s="103"/>
      <c r="H753" s="103"/>
      <c r="I753" s="104"/>
      <c r="J753" s="11"/>
    </row>
    <row r="754" spans="3:10" s="79" customFormat="1" ht="43.8" customHeight="1" x14ac:dyDescent="0.2">
      <c r="C754" s="80">
        <v>5012015</v>
      </c>
      <c r="D754" s="100" t="s">
        <v>243</v>
      </c>
      <c r="E754" s="101" t="s">
        <v>10</v>
      </c>
      <c r="F754" s="102">
        <v>2</v>
      </c>
      <c r="G754" s="103"/>
      <c r="H754" s="103"/>
      <c r="I754" s="104"/>
      <c r="J754" s="11"/>
    </row>
    <row r="755" spans="3:10" s="79" customFormat="1" ht="48" x14ac:dyDescent="0.2">
      <c r="C755" s="80">
        <v>3003020</v>
      </c>
      <c r="D755" s="100" t="s">
        <v>163</v>
      </c>
      <c r="E755" s="101" t="s">
        <v>15</v>
      </c>
      <c r="F755" s="102">
        <v>51.63</v>
      </c>
      <c r="G755" s="103"/>
      <c r="H755" s="103"/>
      <c r="I755" s="104"/>
      <c r="J755" s="11"/>
    </row>
    <row r="756" spans="3:10" s="79" customFormat="1" ht="52.8" customHeight="1" x14ac:dyDescent="0.2">
      <c r="C756" s="80">
        <v>5012016</v>
      </c>
      <c r="D756" s="100" t="s">
        <v>244</v>
      </c>
      <c r="E756" s="101" t="s">
        <v>10</v>
      </c>
      <c r="F756" s="102">
        <v>5</v>
      </c>
      <c r="G756" s="103"/>
      <c r="H756" s="103"/>
      <c r="I756" s="104"/>
      <c r="J756" s="11"/>
    </row>
    <row r="757" spans="3:10" s="79" customFormat="1" ht="51" customHeight="1" x14ac:dyDescent="0.2">
      <c r="C757" s="80">
        <v>5012017</v>
      </c>
      <c r="D757" s="100" t="s">
        <v>245</v>
      </c>
      <c r="E757" s="101" t="s">
        <v>10</v>
      </c>
      <c r="F757" s="102">
        <v>2</v>
      </c>
      <c r="G757" s="103"/>
      <c r="H757" s="103"/>
      <c r="I757" s="104"/>
      <c r="J757" s="11"/>
    </row>
    <row r="758" spans="3:10" s="79" customFormat="1" ht="43.2" customHeight="1" x14ac:dyDescent="0.2">
      <c r="C758" s="80">
        <v>5012018</v>
      </c>
      <c r="D758" s="100" t="s">
        <v>246</v>
      </c>
      <c r="E758" s="101" t="s">
        <v>15</v>
      </c>
      <c r="F758" s="102">
        <v>314</v>
      </c>
      <c r="G758" s="103"/>
      <c r="H758" s="103"/>
      <c r="I758" s="104"/>
      <c r="J758" s="11"/>
    </row>
    <row r="759" spans="3:10" s="79" customFormat="1" ht="48" x14ac:dyDescent="0.2">
      <c r="C759" s="80">
        <v>5012019</v>
      </c>
      <c r="D759" s="100" t="s">
        <v>247</v>
      </c>
      <c r="E759" s="101" t="s">
        <v>15</v>
      </c>
      <c r="F759" s="102">
        <v>67.010000000000005</v>
      </c>
      <c r="G759" s="103"/>
      <c r="H759" s="103"/>
      <c r="I759" s="104"/>
      <c r="J759" s="11"/>
    </row>
    <row r="760" spans="3:10" s="79" customFormat="1" ht="44.4" customHeight="1" x14ac:dyDescent="0.2">
      <c r="C760" s="80">
        <v>5012020</v>
      </c>
      <c r="D760" s="100" t="s">
        <v>248</v>
      </c>
      <c r="E760" s="101" t="s">
        <v>15</v>
      </c>
      <c r="F760" s="102">
        <v>14.46</v>
      </c>
      <c r="G760" s="103"/>
      <c r="H760" s="103"/>
      <c r="I760" s="104"/>
      <c r="J760" s="11"/>
    </row>
    <row r="761" spans="3:10" s="79" customFormat="1" ht="38.4" x14ac:dyDescent="0.2">
      <c r="C761" s="80">
        <v>5012021</v>
      </c>
      <c r="D761" s="100" t="s">
        <v>249</v>
      </c>
      <c r="E761" s="101" t="s">
        <v>15</v>
      </c>
      <c r="F761" s="102">
        <v>20.93</v>
      </c>
      <c r="G761" s="103"/>
      <c r="H761" s="103"/>
      <c r="I761" s="104"/>
      <c r="J761" s="11"/>
    </row>
    <row r="762" spans="3:10" s="79" customFormat="1" ht="43.2" customHeight="1" x14ac:dyDescent="0.2">
      <c r="C762" s="80">
        <v>5012022</v>
      </c>
      <c r="D762" s="100" t="s">
        <v>890</v>
      </c>
      <c r="E762" s="101" t="s">
        <v>15</v>
      </c>
      <c r="F762" s="102">
        <v>10.4</v>
      </c>
      <c r="G762" s="103"/>
      <c r="H762" s="103"/>
      <c r="I762" s="104"/>
      <c r="J762" s="11"/>
    </row>
    <row r="763" spans="3:10" s="79" customFormat="1" ht="38.4" x14ac:dyDescent="0.2">
      <c r="C763" s="80">
        <v>5012023</v>
      </c>
      <c r="D763" s="100" t="s">
        <v>891</v>
      </c>
      <c r="E763" s="101" t="s">
        <v>15</v>
      </c>
      <c r="F763" s="102">
        <v>4.43</v>
      </c>
      <c r="G763" s="103"/>
      <c r="H763" s="103"/>
      <c r="I763" s="104"/>
      <c r="J763" s="11"/>
    </row>
    <row r="764" spans="3:10" s="79" customFormat="1" ht="51.6" customHeight="1" x14ac:dyDescent="0.2">
      <c r="C764" s="80">
        <v>5012024</v>
      </c>
      <c r="D764" s="100" t="s">
        <v>892</v>
      </c>
      <c r="E764" s="101" t="s">
        <v>15</v>
      </c>
      <c r="F764" s="102">
        <v>167.75</v>
      </c>
      <c r="G764" s="103"/>
      <c r="H764" s="103"/>
      <c r="I764" s="104"/>
      <c r="J764" s="11"/>
    </row>
    <row r="765" spans="3:10" s="79" customFormat="1" ht="43.2" customHeight="1" x14ac:dyDescent="0.2">
      <c r="C765" s="80">
        <v>5012025</v>
      </c>
      <c r="D765" s="100" t="s">
        <v>250</v>
      </c>
      <c r="E765" s="101" t="s">
        <v>10</v>
      </c>
      <c r="F765" s="102">
        <v>10</v>
      </c>
      <c r="G765" s="103"/>
      <c r="H765" s="103"/>
      <c r="I765" s="104"/>
      <c r="J765" s="11"/>
    </row>
    <row r="766" spans="3:10" s="79" customFormat="1" ht="42.6" customHeight="1" x14ac:dyDescent="0.2">
      <c r="C766" s="80">
        <v>5012026</v>
      </c>
      <c r="D766" s="100" t="s">
        <v>251</v>
      </c>
      <c r="E766" s="101" t="s">
        <v>10</v>
      </c>
      <c r="F766" s="102">
        <v>10</v>
      </c>
      <c r="G766" s="103"/>
      <c r="H766" s="103"/>
      <c r="I766" s="104"/>
      <c r="J766" s="11"/>
    </row>
    <row r="767" spans="3:10" s="79" customFormat="1" ht="48" x14ac:dyDescent="0.2">
      <c r="C767" s="80">
        <v>5012027</v>
      </c>
      <c r="D767" s="100" t="s">
        <v>893</v>
      </c>
      <c r="E767" s="101" t="s">
        <v>15</v>
      </c>
      <c r="F767" s="102">
        <v>20.27</v>
      </c>
      <c r="G767" s="103"/>
      <c r="H767" s="103"/>
      <c r="I767" s="104"/>
      <c r="J767" s="11"/>
    </row>
    <row r="768" spans="3:10" s="79" customFormat="1" ht="40.799999999999997" customHeight="1" x14ac:dyDescent="0.2">
      <c r="C768" s="80">
        <v>5012028</v>
      </c>
      <c r="D768" s="100" t="s">
        <v>252</v>
      </c>
      <c r="E768" s="101" t="s">
        <v>10</v>
      </c>
      <c r="F768" s="102">
        <v>5</v>
      </c>
      <c r="G768" s="103"/>
      <c r="H768" s="103"/>
      <c r="I768" s="104"/>
      <c r="J768" s="11"/>
    </row>
    <row r="769" spans="2:10" s="79" customFormat="1" x14ac:dyDescent="0.25">
      <c r="B769" s="10"/>
      <c r="C769" s="31"/>
      <c r="D769" s="31" t="s">
        <v>19</v>
      </c>
      <c r="E769" s="32"/>
      <c r="F769" s="37"/>
      <c r="G769" s="75"/>
      <c r="H769" s="93"/>
      <c r="I769" s="105"/>
      <c r="J769" s="11"/>
    </row>
    <row r="770" spans="2:10" s="10" customFormat="1" x14ac:dyDescent="0.25">
      <c r="C770" s="106" t="s">
        <v>894</v>
      </c>
      <c r="D770" s="107" t="s">
        <v>895</v>
      </c>
      <c r="E770" s="108"/>
      <c r="F770" s="108"/>
      <c r="G770" s="108"/>
      <c r="H770" s="108"/>
      <c r="I770" s="108"/>
      <c r="J770" s="11"/>
    </row>
    <row r="771" spans="2:10" s="79" customFormat="1" ht="108" customHeight="1" x14ac:dyDescent="0.2">
      <c r="C771" s="80">
        <v>7458331</v>
      </c>
      <c r="D771" s="100" t="s">
        <v>896</v>
      </c>
      <c r="E771" s="101" t="s">
        <v>10</v>
      </c>
      <c r="F771" s="102">
        <v>1</v>
      </c>
      <c r="G771" s="103"/>
      <c r="H771" s="103"/>
      <c r="I771" s="104"/>
      <c r="J771" s="11"/>
    </row>
    <row r="772" spans="2:10" s="79" customFormat="1" ht="76.8" x14ac:dyDescent="0.2">
      <c r="C772" s="80">
        <v>7458334</v>
      </c>
      <c r="D772" s="100" t="s">
        <v>897</v>
      </c>
      <c r="E772" s="101" t="s">
        <v>10</v>
      </c>
      <c r="F772" s="102">
        <v>1</v>
      </c>
      <c r="G772" s="103"/>
      <c r="H772" s="103"/>
      <c r="I772" s="104"/>
      <c r="J772" s="11"/>
    </row>
    <row r="773" spans="2:10" s="79" customFormat="1" ht="76.8" x14ac:dyDescent="0.2">
      <c r="C773" s="80">
        <v>7458338</v>
      </c>
      <c r="D773" s="100" t="s">
        <v>898</v>
      </c>
      <c r="E773" s="101" t="s">
        <v>10</v>
      </c>
      <c r="F773" s="102">
        <v>1</v>
      </c>
      <c r="G773" s="103"/>
      <c r="H773" s="103"/>
      <c r="I773" s="104"/>
      <c r="J773" s="11"/>
    </row>
    <row r="774" spans="2:10" s="79" customFormat="1" ht="76.8" x14ac:dyDescent="0.2">
      <c r="C774" s="80">
        <v>7458342</v>
      </c>
      <c r="D774" s="100" t="s">
        <v>899</v>
      </c>
      <c r="E774" s="101" t="s">
        <v>10</v>
      </c>
      <c r="F774" s="102">
        <v>1</v>
      </c>
      <c r="G774" s="103"/>
      <c r="H774" s="103"/>
      <c r="I774" s="104"/>
      <c r="J774" s="11"/>
    </row>
    <row r="775" spans="2:10" s="79" customFormat="1" ht="76.8" x14ac:dyDescent="0.2">
      <c r="C775" s="80">
        <v>7458346</v>
      </c>
      <c r="D775" s="100" t="s">
        <v>900</v>
      </c>
      <c r="E775" s="101" t="s">
        <v>10</v>
      </c>
      <c r="F775" s="102">
        <v>1</v>
      </c>
      <c r="G775" s="103"/>
      <c r="H775" s="103"/>
      <c r="I775" s="104"/>
      <c r="J775" s="11"/>
    </row>
    <row r="776" spans="2:10" s="79" customFormat="1" ht="61.8" customHeight="1" x14ac:dyDescent="0.2">
      <c r="C776" s="80">
        <v>7458350</v>
      </c>
      <c r="D776" s="100" t="s">
        <v>901</v>
      </c>
      <c r="E776" s="101" t="s">
        <v>10</v>
      </c>
      <c r="F776" s="102">
        <v>1</v>
      </c>
      <c r="G776" s="103"/>
      <c r="H776" s="103"/>
      <c r="I776" s="104"/>
      <c r="J776" s="11"/>
    </row>
    <row r="777" spans="2:10" s="79" customFormat="1" ht="67.2" x14ac:dyDescent="0.2">
      <c r="C777" s="80">
        <v>7458353</v>
      </c>
      <c r="D777" s="100" t="s">
        <v>902</v>
      </c>
      <c r="E777" s="101" t="s">
        <v>10</v>
      </c>
      <c r="F777" s="102">
        <v>1</v>
      </c>
      <c r="G777" s="103"/>
      <c r="H777" s="103"/>
      <c r="I777" s="104"/>
      <c r="J777" s="11"/>
    </row>
    <row r="778" spans="2:10" s="79" customFormat="1" ht="86.4" x14ac:dyDescent="0.2">
      <c r="C778" s="80">
        <v>7458357</v>
      </c>
      <c r="D778" s="100" t="s">
        <v>903</v>
      </c>
      <c r="E778" s="101" t="s">
        <v>10</v>
      </c>
      <c r="F778" s="102">
        <v>1</v>
      </c>
      <c r="G778" s="103"/>
      <c r="H778" s="103"/>
      <c r="I778" s="104"/>
      <c r="J778" s="11"/>
    </row>
    <row r="779" spans="2:10" s="79" customFormat="1" ht="76.8" x14ac:dyDescent="0.2">
      <c r="C779" s="80">
        <v>7458361</v>
      </c>
      <c r="D779" s="100" t="s">
        <v>904</v>
      </c>
      <c r="E779" s="101" t="s">
        <v>10</v>
      </c>
      <c r="F779" s="102">
        <v>1</v>
      </c>
      <c r="G779" s="103"/>
      <c r="H779" s="103"/>
      <c r="I779" s="104"/>
      <c r="J779" s="11"/>
    </row>
    <row r="780" spans="2:10" s="79" customFormat="1" ht="76.8" x14ac:dyDescent="0.2">
      <c r="C780" s="80">
        <v>7458365</v>
      </c>
      <c r="D780" s="100" t="s">
        <v>905</v>
      </c>
      <c r="E780" s="101" t="s">
        <v>10</v>
      </c>
      <c r="F780" s="102">
        <v>1</v>
      </c>
      <c r="G780" s="103"/>
      <c r="H780" s="103"/>
      <c r="I780" s="104"/>
      <c r="J780" s="11"/>
    </row>
    <row r="781" spans="2:10" s="79" customFormat="1" x14ac:dyDescent="0.25">
      <c r="B781" s="10"/>
      <c r="C781" s="31"/>
      <c r="D781" s="31" t="s">
        <v>19</v>
      </c>
      <c r="E781" s="32"/>
      <c r="F781" s="37"/>
      <c r="G781" s="75"/>
      <c r="H781" s="93"/>
      <c r="I781" s="105"/>
      <c r="J781" s="11"/>
    </row>
    <row r="782" spans="2:10" s="10" customFormat="1" x14ac:dyDescent="0.25">
      <c r="C782" s="106" t="s">
        <v>906</v>
      </c>
      <c r="D782" s="107" t="s">
        <v>907</v>
      </c>
      <c r="E782" s="108"/>
      <c r="F782" s="108"/>
      <c r="G782" s="108"/>
      <c r="H782" s="108"/>
      <c r="I782" s="108"/>
      <c r="J782" s="11"/>
    </row>
    <row r="783" spans="2:10" s="10" customFormat="1" x14ac:dyDescent="0.25">
      <c r="C783" s="117" t="s">
        <v>908</v>
      </c>
      <c r="D783" s="118" t="s">
        <v>145</v>
      </c>
      <c r="E783" s="119"/>
      <c r="F783" s="119"/>
      <c r="G783" s="119"/>
      <c r="H783" s="119"/>
      <c r="I783" s="119"/>
      <c r="J783" s="11"/>
    </row>
    <row r="784" spans="2:10" s="79" customFormat="1" ht="53.4" customHeight="1" x14ac:dyDescent="0.2">
      <c r="C784" s="80">
        <v>4001051</v>
      </c>
      <c r="D784" s="100" t="s">
        <v>261</v>
      </c>
      <c r="E784" s="101" t="s">
        <v>15</v>
      </c>
      <c r="F784" s="102">
        <v>83.84</v>
      </c>
      <c r="G784" s="103"/>
      <c r="H784" s="103"/>
      <c r="I784" s="104"/>
      <c r="J784" s="11"/>
    </row>
    <row r="785" spans="2:10" s="79" customFormat="1" x14ac:dyDescent="0.25">
      <c r="B785" s="10"/>
      <c r="C785" s="31"/>
      <c r="D785" s="31" t="s">
        <v>19</v>
      </c>
      <c r="E785" s="32"/>
      <c r="F785" s="37"/>
      <c r="G785" s="75"/>
      <c r="H785" s="93"/>
      <c r="I785" s="105"/>
      <c r="J785" s="11"/>
    </row>
    <row r="786" spans="2:10" s="10" customFormat="1" x14ac:dyDescent="0.25">
      <c r="C786" s="117" t="s">
        <v>909</v>
      </c>
      <c r="D786" s="118" t="s">
        <v>169</v>
      </c>
      <c r="E786" s="119"/>
      <c r="F786" s="119"/>
      <c r="G786" s="119"/>
      <c r="H786" s="119"/>
      <c r="I786" s="119"/>
      <c r="J786" s="11"/>
    </row>
    <row r="787" spans="2:10" s="79" customFormat="1" ht="42" customHeight="1" x14ac:dyDescent="0.2">
      <c r="C787" s="80">
        <v>3002055</v>
      </c>
      <c r="D787" s="100" t="s">
        <v>910</v>
      </c>
      <c r="E787" s="101" t="s">
        <v>9</v>
      </c>
      <c r="F787" s="102">
        <v>58.69</v>
      </c>
      <c r="G787" s="103"/>
      <c r="H787" s="103"/>
      <c r="I787" s="104"/>
      <c r="J787" s="11"/>
    </row>
    <row r="788" spans="2:10" s="79" customFormat="1" ht="38.4" x14ac:dyDescent="0.2">
      <c r="C788" s="80">
        <v>4002003</v>
      </c>
      <c r="D788" s="100" t="s">
        <v>171</v>
      </c>
      <c r="E788" s="101" t="s">
        <v>15</v>
      </c>
      <c r="F788" s="102">
        <v>83.84</v>
      </c>
      <c r="G788" s="103"/>
      <c r="H788" s="103"/>
      <c r="I788" s="104"/>
      <c r="J788" s="11"/>
    </row>
    <row r="789" spans="2:10" s="79" customFormat="1" ht="38.4" x14ac:dyDescent="0.2">
      <c r="C789" s="80">
        <v>4002015</v>
      </c>
      <c r="D789" s="100" t="s">
        <v>911</v>
      </c>
      <c r="E789" s="101" t="s">
        <v>15</v>
      </c>
      <c r="F789" s="102">
        <v>67.069999999999993</v>
      </c>
      <c r="G789" s="103"/>
      <c r="H789" s="103"/>
      <c r="I789" s="104"/>
      <c r="J789" s="11"/>
    </row>
    <row r="790" spans="2:10" s="79" customFormat="1" ht="38.4" x14ac:dyDescent="0.2">
      <c r="C790" s="80">
        <v>4002013</v>
      </c>
      <c r="D790" s="100" t="s">
        <v>912</v>
      </c>
      <c r="E790" s="101" t="s">
        <v>9</v>
      </c>
      <c r="F790" s="102">
        <v>31.02</v>
      </c>
      <c r="G790" s="103"/>
      <c r="H790" s="103"/>
      <c r="I790" s="104"/>
      <c r="J790" s="11"/>
    </row>
    <row r="791" spans="2:10" s="79" customFormat="1" ht="38.4" x14ac:dyDescent="0.2">
      <c r="C791" s="80">
        <v>4002020</v>
      </c>
      <c r="D791" s="100" t="s">
        <v>913</v>
      </c>
      <c r="E791" s="101" t="s">
        <v>24</v>
      </c>
      <c r="F791" s="102">
        <v>845.1</v>
      </c>
      <c r="G791" s="103"/>
      <c r="H791" s="103"/>
      <c r="I791" s="104"/>
      <c r="J791" s="11"/>
    </row>
    <row r="792" spans="2:10" s="79" customFormat="1" ht="38.4" x14ac:dyDescent="0.2">
      <c r="C792" s="80">
        <v>4002021</v>
      </c>
      <c r="D792" s="100" t="s">
        <v>914</v>
      </c>
      <c r="E792" s="101" t="s">
        <v>24</v>
      </c>
      <c r="F792" s="102">
        <v>335.36</v>
      </c>
      <c r="G792" s="103"/>
      <c r="H792" s="103"/>
      <c r="I792" s="104"/>
      <c r="J792" s="11"/>
    </row>
    <row r="793" spans="2:10" s="79" customFormat="1" ht="46.2" customHeight="1" x14ac:dyDescent="0.2">
      <c r="C793" s="80">
        <v>4002022</v>
      </c>
      <c r="D793" s="100" t="s">
        <v>915</v>
      </c>
      <c r="E793" s="101" t="s">
        <v>24</v>
      </c>
      <c r="F793" s="102">
        <v>784.74</v>
      </c>
      <c r="G793" s="103"/>
      <c r="H793" s="103"/>
      <c r="I793" s="104"/>
      <c r="J793" s="11"/>
    </row>
    <row r="794" spans="2:10" s="79" customFormat="1" ht="45.6" customHeight="1" x14ac:dyDescent="0.2">
      <c r="C794" s="80">
        <v>7548972</v>
      </c>
      <c r="D794" s="100" t="s">
        <v>916</v>
      </c>
      <c r="E794" s="101" t="s">
        <v>10</v>
      </c>
      <c r="F794" s="102">
        <v>72</v>
      </c>
      <c r="G794" s="103"/>
      <c r="H794" s="103"/>
      <c r="I794" s="104"/>
      <c r="J794" s="11"/>
    </row>
    <row r="795" spans="2:10" s="79" customFormat="1" ht="38.4" x14ac:dyDescent="0.2">
      <c r="C795" s="80" t="s">
        <v>29</v>
      </c>
      <c r="D795" s="100" t="s">
        <v>917</v>
      </c>
      <c r="E795" s="101" t="s">
        <v>9</v>
      </c>
      <c r="F795" s="102">
        <v>23.48</v>
      </c>
      <c r="G795" s="103"/>
      <c r="H795" s="103"/>
      <c r="I795" s="104"/>
      <c r="J795" s="11"/>
    </row>
    <row r="796" spans="2:10" s="79" customFormat="1" x14ac:dyDescent="0.25">
      <c r="B796" s="10"/>
      <c r="C796" s="31"/>
      <c r="D796" s="31" t="s">
        <v>19</v>
      </c>
      <c r="E796" s="32"/>
      <c r="F796" s="37"/>
      <c r="G796" s="75"/>
      <c r="H796" s="93"/>
      <c r="I796" s="105"/>
      <c r="J796" s="11"/>
    </row>
    <row r="797" spans="2:10" s="10" customFormat="1" x14ac:dyDescent="0.25">
      <c r="C797" s="117" t="s">
        <v>918</v>
      </c>
      <c r="D797" s="118" t="s">
        <v>919</v>
      </c>
      <c r="E797" s="119"/>
      <c r="F797" s="119"/>
      <c r="G797" s="119"/>
      <c r="H797" s="119"/>
      <c r="I797" s="119"/>
      <c r="J797" s="11"/>
    </row>
    <row r="798" spans="2:10" s="79" customFormat="1" ht="146.4" customHeight="1" x14ac:dyDescent="0.2">
      <c r="C798" s="80">
        <v>8564210</v>
      </c>
      <c r="D798" s="100" t="s">
        <v>920</v>
      </c>
      <c r="E798" s="101" t="s">
        <v>10</v>
      </c>
      <c r="F798" s="102">
        <v>32</v>
      </c>
      <c r="G798" s="103"/>
      <c r="H798" s="103"/>
      <c r="I798" s="104"/>
      <c r="J798" s="11"/>
    </row>
    <row r="799" spans="2:10" s="79" customFormat="1" ht="151.80000000000001" customHeight="1" x14ac:dyDescent="0.2">
      <c r="C799" s="80">
        <v>8564214</v>
      </c>
      <c r="D799" s="100" t="s">
        <v>921</v>
      </c>
      <c r="E799" s="101" t="s">
        <v>10</v>
      </c>
      <c r="F799" s="102">
        <v>2</v>
      </c>
      <c r="G799" s="103"/>
      <c r="H799" s="103"/>
      <c r="I799" s="104"/>
      <c r="J799" s="11"/>
    </row>
    <row r="800" spans="2:10" s="79" customFormat="1" ht="156" customHeight="1" x14ac:dyDescent="0.2">
      <c r="C800" s="80">
        <v>8564219</v>
      </c>
      <c r="D800" s="100" t="s">
        <v>922</v>
      </c>
      <c r="E800" s="101" t="s">
        <v>10</v>
      </c>
      <c r="F800" s="102">
        <v>2</v>
      </c>
      <c r="G800" s="103"/>
      <c r="H800" s="103"/>
      <c r="I800" s="104"/>
      <c r="J800" s="11"/>
    </row>
    <row r="801" spans="2:10" s="79" customFormat="1" ht="42" customHeight="1" x14ac:dyDescent="0.2">
      <c r="C801" s="80">
        <v>8564224</v>
      </c>
      <c r="D801" s="100" t="s">
        <v>923</v>
      </c>
      <c r="E801" s="101" t="s">
        <v>9</v>
      </c>
      <c r="F801" s="102">
        <v>32.74</v>
      </c>
      <c r="G801" s="103"/>
      <c r="H801" s="103"/>
      <c r="I801" s="104"/>
      <c r="J801" s="11"/>
    </row>
    <row r="802" spans="2:10" s="79" customFormat="1" x14ac:dyDescent="0.25">
      <c r="B802" s="10"/>
      <c r="C802" s="31"/>
      <c r="D802" s="31" t="s">
        <v>19</v>
      </c>
      <c r="E802" s="32"/>
      <c r="F802" s="37"/>
      <c r="G802" s="75"/>
      <c r="H802" s="93"/>
      <c r="I802" s="105"/>
      <c r="J802" s="11"/>
    </row>
    <row r="803" spans="2:10" s="10" customFormat="1" x14ac:dyDescent="0.25">
      <c r="C803" s="106" t="s">
        <v>924</v>
      </c>
      <c r="D803" s="107" t="s">
        <v>926</v>
      </c>
      <c r="E803" s="108"/>
      <c r="F803" s="108"/>
      <c r="G803" s="108"/>
      <c r="H803" s="108"/>
      <c r="I803" s="108"/>
      <c r="J803" s="11"/>
    </row>
    <row r="804" spans="2:10" s="10" customFormat="1" x14ac:dyDescent="0.25">
      <c r="C804" s="117" t="s">
        <v>925</v>
      </c>
      <c r="D804" s="118" t="s">
        <v>145</v>
      </c>
      <c r="E804" s="119"/>
      <c r="F804" s="119"/>
      <c r="G804" s="119"/>
      <c r="H804" s="119"/>
      <c r="I804" s="119"/>
      <c r="J804" s="11"/>
    </row>
    <row r="805" spans="2:10" s="79" customFormat="1" ht="32.4" customHeight="1" x14ac:dyDescent="0.2">
      <c r="C805" s="80" t="s">
        <v>483</v>
      </c>
      <c r="D805" s="100" t="s">
        <v>927</v>
      </c>
      <c r="E805" s="101" t="s">
        <v>15</v>
      </c>
      <c r="F805" s="102">
        <v>902.29</v>
      </c>
      <c r="G805" s="103"/>
      <c r="H805" s="103"/>
      <c r="I805" s="104"/>
      <c r="J805" s="11"/>
    </row>
    <row r="806" spans="2:10" s="79" customFormat="1" ht="48" x14ac:dyDescent="0.2">
      <c r="C806" s="80">
        <v>3001894</v>
      </c>
      <c r="D806" s="100" t="s">
        <v>928</v>
      </c>
      <c r="E806" s="101" t="s">
        <v>15</v>
      </c>
      <c r="F806" s="102">
        <v>666.92</v>
      </c>
      <c r="G806" s="103"/>
      <c r="H806" s="103"/>
      <c r="I806" s="104"/>
      <c r="J806" s="11"/>
    </row>
    <row r="807" spans="2:10" s="79" customFormat="1" ht="24" customHeight="1" x14ac:dyDescent="0.2">
      <c r="C807" s="80">
        <v>3002001</v>
      </c>
      <c r="D807" s="100" t="s">
        <v>158</v>
      </c>
      <c r="E807" s="101" t="s">
        <v>9</v>
      </c>
      <c r="F807" s="102">
        <v>233.57</v>
      </c>
      <c r="G807" s="103"/>
      <c r="H807" s="103"/>
      <c r="I807" s="104"/>
      <c r="J807" s="11"/>
    </row>
    <row r="808" spans="2:10" s="79" customFormat="1" ht="24" customHeight="1" x14ac:dyDescent="0.2">
      <c r="C808" s="80">
        <v>3002000</v>
      </c>
      <c r="D808" s="100" t="s">
        <v>262</v>
      </c>
      <c r="E808" s="101" t="s">
        <v>9</v>
      </c>
      <c r="F808" s="102">
        <v>100.1</v>
      </c>
      <c r="G808" s="103"/>
      <c r="H808" s="103"/>
      <c r="I808" s="104"/>
      <c r="J808" s="11"/>
    </row>
    <row r="809" spans="2:10" s="79" customFormat="1" ht="48" x14ac:dyDescent="0.2">
      <c r="C809" s="80" t="s">
        <v>263</v>
      </c>
      <c r="D809" s="100" t="s">
        <v>264</v>
      </c>
      <c r="E809" s="101" t="s">
        <v>9</v>
      </c>
      <c r="F809" s="102">
        <v>1.49</v>
      </c>
      <c r="G809" s="103"/>
      <c r="H809" s="103"/>
      <c r="I809" s="104"/>
      <c r="J809" s="11"/>
    </row>
    <row r="810" spans="2:10" s="79" customFormat="1" x14ac:dyDescent="0.25">
      <c r="B810" s="10"/>
      <c r="C810" s="31"/>
      <c r="D810" s="31" t="s">
        <v>19</v>
      </c>
      <c r="E810" s="32"/>
      <c r="F810" s="37"/>
      <c r="G810" s="75"/>
      <c r="H810" s="93"/>
      <c r="I810" s="105"/>
      <c r="J810" s="11"/>
    </row>
    <row r="811" spans="2:10" s="10" customFormat="1" x14ac:dyDescent="0.25">
      <c r="C811" s="117" t="s">
        <v>929</v>
      </c>
      <c r="D811" s="118" t="s">
        <v>930</v>
      </c>
      <c r="E811" s="119"/>
      <c r="F811" s="119"/>
      <c r="G811" s="119"/>
      <c r="H811" s="119"/>
      <c r="I811" s="119"/>
      <c r="J811" s="11"/>
    </row>
    <row r="812" spans="2:10" s="79" customFormat="1" ht="87.6" customHeight="1" x14ac:dyDescent="0.2">
      <c r="C812" s="80">
        <v>8978751</v>
      </c>
      <c r="D812" s="100" t="s">
        <v>931</v>
      </c>
      <c r="E812" s="101" t="s">
        <v>15</v>
      </c>
      <c r="F812" s="102">
        <v>501.07</v>
      </c>
      <c r="G812" s="103"/>
      <c r="H812" s="103"/>
      <c r="I812" s="104"/>
      <c r="J812" s="11"/>
    </row>
    <row r="813" spans="2:10" s="79" customFormat="1" x14ac:dyDescent="0.25">
      <c r="B813" s="10"/>
      <c r="C813" s="31"/>
      <c r="D813" s="31" t="s">
        <v>19</v>
      </c>
      <c r="E813" s="32"/>
      <c r="F813" s="37"/>
      <c r="G813" s="75"/>
      <c r="H813" s="93"/>
      <c r="I813" s="105"/>
      <c r="J813" s="11"/>
    </row>
    <row r="814" spans="2:10" s="10" customFormat="1" x14ac:dyDescent="0.25">
      <c r="C814" s="117" t="s">
        <v>932</v>
      </c>
      <c r="D814" s="118" t="s">
        <v>933</v>
      </c>
      <c r="E814" s="119"/>
      <c r="F814" s="119"/>
      <c r="G814" s="119"/>
      <c r="H814" s="119"/>
      <c r="I814" s="119"/>
      <c r="J814" s="11"/>
    </row>
    <row r="815" spans="2:10" s="79" customFormat="1" ht="24" customHeight="1" x14ac:dyDescent="0.2">
      <c r="C815" s="80">
        <v>3002001</v>
      </c>
      <c r="D815" s="100" t="s">
        <v>158</v>
      </c>
      <c r="E815" s="101" t="s">
        <v>9</v>
      </c>
      <c r="F815" s="102">
        <v>33.53</v>
      </c>
      <c r="G815" s="103"/>
      <c r="H815" s="103"/>
      <c r="I815" s="104"/>
      <c r="J815" s="11"/>
    </row>
    <row r="816" spans="2:10" s="79" customFormat="1" ht="24.6" customHeight="1" x14ac:dyDescent="0.2">
      <c r="C816" s="80">
        <v>3002000</v>
      </c>
      <c r="D816" s="100" t="s">
        <v>262</v>
      </c>
      <c r="E816" s="101" t="s">
        <v>9</v>
      </c>
      <c r="F816" s="102">
        <v>14.37</v>
      </c>
      <c r="G816" s="103"/>
      <c r="H816" s="103"/>
      <c r="I816" s="104"/>
      <c r="J816" s="11"/>
    </row>
    <row r="817" spans="2:10" s="79" customFormat="1" ht="34.200000000000003" customHeight="1" x14ac:dyDescent="0.2">
      <c r="C817" s="80">
        <v>3002002</v>
      </c>
      <c r="D817" s="100" t="s">
        <v>159</v>
      </c>
      <c r="E817" s="101" t="s">
        <v>9</v>
      </c>
      <c r="F817" s="102">
        <v>47.9</v>
      </c>
      <c r="G817" s="103"/>
      <c r="H817" s="103"/>
      <c r="I817" s="104"/>
      <c r="J817" s="11"/>
    </row>
    <row r="818" spans="2:10" s="79" customFormat="1" ht="48" x14ac:dyDescent="0.2">
      <c r="C818" s="80" t="s">
        <v>263</v>
      </c>
      <c r="D818" s="100" t="s">
        <v>264</v>
      </c>
      <c r="E818" s="101" t="s">
        <v>9</v>
      </c>
      <c r="F818" s="102">
        <v>52.51</v>
      </c>
      <c r="G818" s="103"/>
      <c r="H818" s="103"/>
      <c r="I818" s="104"/>
      <c r="J818" s="11"/>
    </row>
    <row r="819" spans="2:10" s="79" customFormat="1" x14ac:dyDescent="0.25">
      <c r="B819" s="10"/>
      <c r="C819" s="31"/>
      <c r="D819" s="31" t="s">
        <v>19</v>
      </c>
      <c r="E819" s="32"/>
      <c r="F819" s="37"/>
      <c r="G819" s="75"/>
      <c r="H819" s="93"/>
      <c r="I819" s="105"/>
      <c r="J819" s="11"/>
    </row>
    <row r="820" spans="2:10" s="10" customFormat="1" x14ac:dyDescent="0.25">
      <c r="C820" s="106" t="s">
        <v>934</v>
      </c>
      <c r="D820" s="107" t="s">
        <v>935</v>
      </c>
      <c r="E820" s="108"/>
      <c r="F820" s="108"/>
      <c r="G820" s="108"/>
      <c r="H820" s="108"/>
      <c r="I820" s="108"/>
      <c r="J820" s="11"/>
    </row>
    <row r="821" spans="2:10" s="79" customFormat="1" ht="33" customHeight="1" x14ac:dyDescent="0.2">
      <c r="C821" s="80">
        <v>3002065</v>
      </c>
      <c r="D821" s="100" t="s">
        <v>936</v>
      </c>
      <c r="E821" s="101" t="s">
        <v>9</v>
      </c>
      <c r="F821" s="102">
        <v>1</v>
      </c>
      <c r="G821" s="103"/>
      <c r="H821" s="103"/>
      <c r="I821" s="104"/>
      <c r="J821" s="11"/>
    </row>
    <row r="822" spans="2:10" s="79" customFormat="1" x14ac:dyDescent="0.25">
      <c r="B822" s="10"/>
      <c r="C822" s="31"/>
      <c r="D822" s="31" t="s">
        <v>19</v>
      </c>
      <c r="E822" s="32"/>
      <c r="F822" s="37"/>
      <c r="G822" s="75"/>
      <c r="H822" s="93"/>
      <c r="I822" s="105"/>
      <c r="J822" s="11"/>
    </row>
    <row r="823" spans="2:10" s="10" customFormat="1" x14ac:dyDescent="0.25">
      <c r="C823" s="106" t="s">
        <v>937</v>
      </c>
      <c r="D823" s="107" t="s">
        <v>939</v>
      </c>
      <c r="E823" s="108"/>
      <c r="F823" s="108"/>
      <c r="G823" s="108"/>
      <c r="H823" s="108"/>
      <c r="I823" s="108"/>
      <c r="J823" s="11"/>
    </row>
    <row r="824" spans="2:10" s="10" customFormat="1" x14ac:dyDescent="0.25">
      <c r="C824" s="117" t="s">
        <v>938</v>
      </c>
      <c r="D824" s="118" t="s">
        <v>145</v>
      </c>
      <c r="E824" s="119"/>
      <c r="F824" s="119"/>
      <c r="G824" s="119"/>
      <c r="H824" s="119"/>
      <c r="I824" s="119"/>
      <c r="J824" s="11"/>
    </row>
    <row r="825" spans="2:10" s="79" customFormat="1" ht="52.2" customHeight="1" x14ac:dyDescent="0.2">
      <c r="C825" s="80">
        <v>4001051</v>
      </c>
      <c r="D825" s="100" t="s">
        <v>261</v>
      </c>
      <c r="E825" s="101" t="s">
        <v>15</v>
      </c>
      <c r="F825" s="102">
        <v>177</v>
      </c>
      <c r="G825" s="103"/>
      <c r="H825" s="103"/>
      <c r="I825" s="104"/>
      <c r="J825" s="11"/>
    </row>
    <row r="826" spans="2:10" s="79" customFormat="1" x14ac:dyDescent="0.25">
      <c r="B826" s="10"/>
      <c r="C826" s="31"/>
      <c r="D826" s="31" t="s">
        <v>19</v>
      </c>
      <c r="E826" s="32"/>
      <c r="F826" s="37"/>
      <c r="G826" s="75"/>
      <c r="H826" s="93"/>
      <c r="I826" s="105"/>
      <c r="J826" s="11"/>
    </row>
    <row r="827" spans="2:10" s="10" customFormat="1" x14ac:dyDescent="0.25">
      <c r="C827" s="117" t="s">
        <v>940</v>
      </c>
      <c r="D827" s="118" t="s">
        <v>169</v>
      </c>
      <c r="E827" s="119"/>
      <c r="F827" s="119"/>
      <c r="G827" s="119"/>
      <c r="H827" s="119"/>
      <c r="I827" s="119"/>
      <c r="J827" s="11"/>
    </row>
    <row r="828" spans="2:10" s="79" customFormat="1" ht="38.4" x14ac:dyDescent="0.2">
      <c r="C828" s="80">
        <v>3002052</v>
      </c>
      <c r="D828" s="100" t="s">
        <v>170</v>
      </c>
      <c r="E828" s="101" t="s">
        <v>9</v>
      </c>
      <c r="F828" s="102">
        <v>21.91</v>
      </c>
      <c r="G828" s="103"/>
      <c r="H828" s="103"/>
      <c r="I828" s="104"/>
      <c r="J828" s="11"/>
    </row>
    <row r="829" spans="2:10" s="79" customFormat="1" ht="38.4" x14ac:dyDescent="0.2">
      <c r="C829" s="80">
        <v>4002003</v>
      </c>
      <c r="D829" s="100" t="s">
        <v>171</v>
      </c>
      <c r="E829" s="101" t="s">
        <v>15</v>
      </c>
      <c r="F829" s="102">
        <v>96.91</v>
      </c>
      <c r="G829" s="103"/>
      <c r="H829" s="103"/>
      <c r="I829" s="104"/>
      <c r="J829" s="11"/>
    </row>
    <row r="830" spans="2:10" s="79" customFormat="1" ht="38.4" x14ac:dyDescent="0.2">
      <c r="C830" s="80">
        <v>4002020</v>
      </c>
      <c r="D830" s="100" t="s">
        <v>913</v>
      </c>
      <c r="E830" s="101" t="s">
        <v>24</v>
      </c>
      <c r="F830" s="102">
        <v>701.69</v>
      </c>
      <c r="G830" s="103"/>
      <c r="H830" s="103"/>
      <c r="I830" s="104"/>
      <c r="J830" s="11"/>
    </row>
    <row r="831" spans="2:10" s="79" customFormat="1" ht="38.4" x14ac:dyDescent="0.2">
      <c r="C831" s="80" t="s">
        <v>941</v>
      </c>
      <c r="D831" s="100" t="s">
        <v>942</v>
      </c>
      <c r="E831" s="101" t="s">
        <v>15</v>
      </c>
      <c r="F831" s="102">
        <v>96.91</v>
      </c>
      <c r="G831" s="103"/>
      <c r="H831" s="103"/>
      <c r="I831" s="104"/>
      <c r="J831" s="11"/>
    </row>
    <row r="832" spans="2:10" s="79" customFormat="1" ht="48" x14ac:dyDescent="0.2">
      <c r="C832" s="80" t="s">
        <v>943</v>
      </c>
      <c r="D832" s="100" t="s">
        <v>944</v>
      </c>
      <c r="E832" s="101" t="s">
        <v>16</v>
      </c>
      <c r="F832" s="102">
        <v>56.46</v>
      </c>
      <c r="G832" s="103"/>
      <c r="H832" s="103"/>
      <c r="I832" s="104"/>
      <c r="J832" s="11"/>
    </row>
    <row r="833" spans="2:10" s="79" customFormat="1" ht="57.6" x14ac:dyDescent="0.2">
      <c r="C833" s="80">
        <v>4002036</v>
      </c>
      <c r="D833" s="100" t="s">
        <v>179</v>
      </c>
      <c r="E833" s="101" t="s">
        <v>9</v>
      </c>
      <c r="F833" s="102">
        <v>34.700000000000003</v>
      </c>
      <c r="G833" s="103"/>
      <c r="H833" s="103"/>
      <c r="I833" s="104"/>
      <c r="J833" s="11"/>
    </row>
    <row r="834" spans="2:10" s="79" customFormat="1" ht="38.4" x14ac:dyDescent="0.2">
      <c r="C834" s="80">
        <v>3009204</v>
      </c>
      <c r="D834" s="100" t="s">
        <v>945</v>
      </c>
      <c r="E834" s="101" t="s">
        <v>9</v>
      </c>
      <c r="F834" s="102">
        <v>5.55</v>
      </c>
      <c r="G834" s="103"/>
      <c r="H834" s="103"/>
      <c r="I834" s="104"/>
      <c r="J834" s="11"/>
    </row>
    <row r="835" spans="2:10" s="79" customFormat="1" x14ac:dyDescent="0.25">
      <c r="B835" s="10"/>
      <c r="C835" s="31"/>
      <c r="D835" s="31" t="s">
        <v>19</v>
      </c>
      <c r="E835" s="32"/>
      <c r="F835" s="37"/>
      <c r="G835" s="75"/>
      <c r="H835" s="93"/>
      <c r="I835" s="105"/>
      <c r="J835" s="11"/>
    </row>
    <row r="836" spans="2:10" s="10" customFormat="1" x14ac:dyDescent="0.25">
      <c r="C836" s="117" t="s">
        <v>946</v>
      </c>
      <c r="D836" s="118" t="s">
        <v>269</v>
      </c>
      <c r="E836" s="119"/>
      <c r="F836" s="119"/>
      <c r="G836" s="119"/>
      <c r="H836" s="119"/>
      <c r="I836" s="119"/>
      <c r="J836" s="11"/>
    </row>
    <row r="837" spans="2:10" s="79" customFormat="1" ht="48" x14ac:dyDescent="0.2">
      <c r="C837" s="80" t="s">
        <v>947</v>
      </c>
      <c r="D837" s="100" t="s">
        <v>948</v>
      </c>
      <c r="E837" s="101" t="s">
        <v>16</v>
      </c>
      <c r="F837" s="102">
        <v>100.25</v>
      </c>
      <c r="G837" s="103"/>
      <c r="H837" s="103"/>
      <c r="I837" s="104"/>
      <c r="J837" s="11"/>
    </row>
    <row r="838" spans="2:10" s="79" customFormat="1" ht="54" customHeight="1" x14ac:dyDescent="0.2">
      <c r="C838" s="80">
        <v>4002167</v>
      </c>
      <c r="D838" s="100" t="s">
        <v>949</v>
      </c>
      <c r="E838" s="101" t="s">
        <v>16</v>
      </c>
      <c r="F838" s="102">
        <v>55.66</v>
      </c>
      <c r="G838" s="103"/>
      <c r="H838" s="103"/>
      <c r="I838" s="104"/>
      <c r="J838" s="11"/>
    </row>
    <row r="839" spans="2:10" s="79" customFormat="1" x14ac:dyDescent="0.25">
      <c r="B839" s="10"/>
      <c r="C839" s="31"/>
      <c r="D839" s="31" t="s">
        <v>19</v>
      </c>
      <c r="E839" s="32"/>
      <c r="F839" s="37"/>
      <c r="G839" s="75"/>
      <c r="H839" s="93"/>
      <c r="I839" s="105"/>
      <c r="J839" s="11"/>
    </row>
    <row r="840" spans="2:10" s="10" customFormat="1" x14ac:dyDescent="0.25">
      <c r="C840" s="117" t="s">
        <v>950</v>
      </c>
      <c r="D840" s="118" t="s">
        <v>198</v>
      </c>
      <c r="E840" s="119"/>
      <c r="F840" s="119"/>
      <c r="G840" s="119"/>
      <c r="H840" s="119"/>
      <c r="I840" s="119"/>
      <c r="J840" s="11"/>
    </row>
    <row r="841" spans="2:10" s="79" customFormat="1" ht="57.6" x14ac:dyDescent="0.2">
      <c r="C841" s="80">
        <v>4004065</v>
      </c>
      <c r="D841" s="100" t="s">
        <v>253</v>
      </c>
      <c r="E841" s="101" t="s">
        <v>15</v>
      </c>
      <c r="F841" s="102">
        <v>186.13</v>
      </c>
      <c r="G841" s="103"/>
      <c r="H841" s="103"/>
      <c r="I841" s="104"/>
      <c r="J841" s="11"/>
    </row>
    <row r="842" spans="2:10" s="79" customFormat="1" ht="48" x14ac:dyDescent="0.2">
      <c r="C842" s="80" t="s">
        <v>951</v>
      </c>
      <c r="D842" s="100" t="s">
        <v>952</v>
      </c>
      <c r="E842" s="101" t="s">
        <v>15</v>
      </c>
      <c r="F842" s="102">
        <v>49.43</v>
      </c>
      <c r="G842" s="103"/>
      <c r="H842" s="103"/>
      <c r="I842" s="104"/>
      <c r="J842" s="11"/>
    </row>
    <row r="843" spans="2:10" s="79" customFormat="1" ht="54.6" customHeight="1" x14ac:dyDescent="0.2">
      <c r="C843" s="80" t="s">
        <v>953</v>
      </c>
      <c r="D843" s="100" t="s">
        <v>954</v>
      </c>
      <c r="E843" s="101"/>
      <c r="F843" s="102">
        <v>65.11</v>
      </c>
      <c r="G843" s="103"/>
      <c r="H843" s="103"/>
      <c r="I843" s="104"/>
      <c r="J843" s="11"/>
    </row>
    <row r="844" spans="2:10" s="79" customFormat="1" x14ac:dyDescent="0.25">
      <c r="B844" s="10"/>
      <c r="C844" s="31"/>
      <c r="D844" s="31" t="s">
        <v>19</v>
      </c>
      <c r="E844" s="32"/>
      <c r="F844" s="37"/>
      <c r="G844" s="75"/>
      <c r="H844" s="93"/>
      <c r="I844" s="105"/>
      <c r="J844" s="11"/>
    </row>
    <row r="845" spans="2:10" s="10" customFormat="1" x14ac:dyDescent="0.25">
      <c r="C845" s="117" t="s">
        <v>955</v>
      </c>
      <c r="D845" s="118" t="s">
        <v>693</v>
      </c>
      <c r="E845" s="119"/>
      <c r="F845" s="119"/>
      <c r="G845" s="119"/>
      <c r="H845" s="119"/>
      <c r="I845" s="119"/>
      <c r="J845" s="11"/>
    </row>
    <row r="846" spans="2:10" s="79" customFormat="1" ht="41.4" customHeight="1" x14ac:dyDescent="0.2">
      <c r="C846" s="80">
        <v>4005002</v>
      </c>
      <c r="D846" s="100" t="s">
        <v>254</v>
      </c>
      <c r="E846" s="101" t="s">
        <v>15</v>
      </c>
      <c r="F846" s="102">
        <v>145.29</v>
      </c>
      <c r="G846" s="103"/>
      <c r="H846" s="103"/>
      <c r="I846" s="104"/>
      <c r="J846" s="11"/>
    </row>
    <row r="847" spans="2:10" s="79" customFormat="1" ht="57.6" x14ac:dyDescent="0.2">
      <c r="C847" s="80">
        <v>4005050</v>
      </c>
      <c r="D847" s="100" t="s">
        <v>255</v>
      </c>
      <c r="E847" s="101" t="s">
        <v>15</v>
      </c>
      <c r="F847" s="102">
        <v>154.18</v>
      </c>
      <c r="G847" s="103"/>
      <c r="H847" s="103"/>
      <c r="I847" s="104"/>
      <c r="J847" s="11"/>
    </row>
    <row r="848" spans="2:10" s="79" customFormat="1" ht="67.2" x14ac:dyDescent="0.2">
      <c r="C848" s="80">
        <v>4897571</v>
      </c>
      <c r="D848" s="100" t="s">
        <v>956</v>
      </c>
      <c r="E848" s="101" t="s">
        <v>15</v>
      </c>
      <c r="F848" s="102">
        <v>63.24</v>
      </c>
      <c r="G848" s="103"/>
      <c r="H848" s="103"/>
      <c r="I848" s="104"/>
      <c r="J848" s="11"/>
    </row>
    <row r="849" spans="2:10" s="79" customFormat="1" x14ac:dyDescent="0.25">
      <c r="B849" s="10"/>
      <c r="C849" s="31"/>
      <c r="D849" s="31" t="s">
        <v>19</v>
      </c>
      <c r="E849" s="32"/>
      <c r="F849" s="37"/>
      <c r="G849" s="75"/>
      <c r="H849" s="93"/>
      <c r="I849" s="105"/>
      <c r="J849" s="11"/>
    </row>
    <row r="850" spans="2:10" s="10" customFormat="1" x14ac:dyDescent="0.25">
      <c r="C850" s="117" t="s">
        <v>957</v>
      </c>
      <c r="D850" s="118" t="s">
        <v>238</v>
      </c>
      <c r="E850" s="119"/>
      <c r="F850" s="119"/>
      <c r="G850" s="119"/>
      <c r="H850" s="119"/>
      <c r="I850" s="119"/>
      <c r="J850" s="11"/>
    </row>
    <row r="851" spans="2:10" s="79" customFormat="1" ht="52.2" customHeight="1" x14ac:dyDescent="0.2">
      <c r="C851" s="80">
        <v>3009209</v>
      </c>
      <c r="D851" s="100" t="s">
        <v>958</v>
      </c>
      <c r="E851" s="101" t="s">
        <v>15</v>
      </c>
      <c r="F851" s="102">
        <v>22.24</v>
      </c>
      <c r="G851" s="103"/>
      <c r="H851" s="103"/>
      <c r="I851" s="104"/>
      <c r="J851" s="11"/>
    </row>
    <row r="852" spans="2:10" s="79" customFormat="1" ht="51" customHeight="1" x14ac:dyDescent="0.2">
      <c r="C852" s="80">
        <v>4897512</v>
      </c>
      <c r="D852" s="100" t="s">
        <v>959</v>
      </c>
      <c r="E852" s="101" t="s">
        <v>15</v>
      </c>
      <c r="F852" s="102">
        <v>21.2</v>
      </c>
      <c r="G852" s="103"/>
      <c r="H852" s="103"/>
      <c r="I852" s="104"/>
      <c r="J852" s="11"/>
    </row>
    <row r="853" spans="2:10" s="79" customFormat="1" x14ac:dyDescent="0.25">
      <c r="B853" s="10"/>
      <c r="C853" s="31"/>
      <c r="D853" s="31" t="s">
        <v>19</v>
      </c>
      <c r="E853" s="32"/>
      <c r="F853" s="37"/>
      <c r="G853" s="75"/>
      <c r="H853" s="93"/>
      <c r="I853" s="105"/>
      <c r="J853" s="11"/>
    </row>
    <row r="854" spans="2:10" s="10" customFormat="1" x14ac:dyDescent="0.25">
      <c r="C854" s="106" t="s">
        <v>960</v>
      </c>
      <c r="D854" s="107" t="s">
        <v>961</v>
      </c>
      <c r="E854" s="108"/>
      <c r="F854" s="108"/>
      <c r="G854" s="108"/>
      <c r="H854" s="108"/>
      <c r="I854" s="108"/>
      <c r="J854" s="11"/>
    </row>
    <row r="855" spans="2:10" s="10" customFormat="1" x14ac:dyDescent="0.25">
      <c r="C855" s="117" t="s">
        <v>962</v>
      </c>
      <c r="D855" s="118" t="s">
        <v>145</v>
      </c>
      <c r="E855" s="119"/>
      <c r="F855" s="119"/>
      <c r="G855" s="119"/>
      <c r="H855" s="119"/>
      <c r="I855" s="119"/>
      <c r="J855" s="11"/>
    </row>
    <row r="856" spans="2:10" s="79" customFormat="1" ht="38.4" x14ac:dyDescent="0.2">
      <c r="C856" s="80">
        <v>3001001</v>
      </c>
      <c r="D856" s="100" t="s">
        <v>156</v>
      </c>
      <c r="E856" s="101" t="s">
        <v>15</v>
      </c>
      <c r="F856" s="102">
        <v>5.29</v>
      </c>
      <c r="G856" s="103"/>
      <c r="H856" s="103"/>
      <c r="I856" s="104"/>
      <c r="J856" s="11"/>
    </row>
    <row r="857" spans="2:10" s="79" customFormat="1" x14ac:dyDescent="0.25">
      <c r="B857" s="10"/>
      <c r="C857" s="31"/>
      <c r="D857" s="31" t="s">
        <v>19</v>
      </c>
      <c r="E857" s="32"/>
      <c r="F857" s="37"/>
      <c r="G857" s="75"/>
      <c r="H857" s="93"/>
      <c r="I857" s="105"/>
      <c r="J857" s="11"/>
    </row>
    <row r="858" spans="2:10" s="10" customFormat="1" x14ac:dyDescent="0.25">
      <c r="C858" s="117" t="s">
        <v>963</v>
      </c>
      <c r="D858" s="118" t="s">
        <v>169</v>
      </c>
      <c r="E858" s="119"/>
      <c r="F858" s="119"/>
      <c r="G858" s="119"/>
      <c r="H858" s="119"/>
      <c r="I858" s="119"/>
      <c r="J858" s="11"/>
    </row>
    <row r="859" spans="2:10" s="79" customFormat="1" ht="22.2" customHeight="1" x14ac:dyDescent="0.2">
      <c r="C859" s="80">
        <v>3002001</v>
      </c>
      <c r="D859" s="100" t="s">
        <v>158</v>
      </c>
      <c r="E859" s="101" t="s">
        <v>9</v>
      </c>
      <c r="F859" s="102">
        <v>1.59</v>
      </c>
      <c r="G859" s="103"/>
      <c r="H859" s="103"/>
      <c r="I859" s="104"/>
      <c r="J859" s="11"/>
    </row>
    <row r="860" spans="2:10" s="79" customFormat="1" ht="38.4" x14ac:dyDescent="0.2">
      <c r="C860" s="80">
        <v>4002003</v>
      </c>
      <c r="D860" s="100" t="s">
        <v>171</v>
      </c>
      <c r="E860" s="101" t="s">
        <v>15</v>
      </c>
      <c r="F860" s="102">
        <v>5.29</v>
      </c>
      <c r="G860" s="103"/>
      <c r="H860" s="103"/>
      <c r="I860" s="104"/>
      <c r="J860" s="11"/>
    </row>
    <row r="861" spans="2:10" s="79" customFormat="1" ht="54.6" customHeight="1" x14ac:dyDescent="0.2">
      <c r="C861" s="80">
        <v>8725643</v>
      </c>
      <c r="D861" s="100" t="s">
        <v>964</v>
      </c>
      <c r="E861" s="101" t="s">
        <v>15</v>
      </c>
      <c r="F861" s="102">
        <v>5.29</v>
      </c>
      <c r="G861" s="103"/>
      <c r="H861" s="103"/>
      <c r="I861" s="104"/>
      <c r="J861" s="11"/>
    </row>
    <row r="862" spans="2:10" s="79" customFormat="1" x14ac:dyDescent="0.25">
      <c r="B862" s="10"/>
      <c r="C862" s="31"/>
      <c r="D862" s="31" t="s">
        <v>19</v>
      </c>
      <c r="E862" s="32"/>
      <c r="F862" s="37"/>
      <c r="G862" s="75"/>
      <c r="H862" s="93"/>
      <c r="I862" s="105"/>
      <c r="J862" s="11"/>
    </row>
    <row r="863" spans="2:10" s="10" customFormat="1" x14ac:dyDescent="0.25">
      <c r="C863" s="117" t="s">
        <v>965</v>
      </c>
      <c r="D863" s="118" t="s">
        <v>269</v>
      </c>
      <c r="E863" s="119"/>
      <c r="F863" s="119"/>
      <c r="G863" s="119"/>
      <c r="H863" s="119"/>
      <c r="I863" s="119"/>
      <c r="J863" s="11"/>
    </row>
    <row r="864" spans="2:10" s="79" customFormat="1" ht="48" x14ac:dyDescent="0.2">
      <c r="C864" s="80" t="s">
        <v>947</v>
      </c>
      <c r="D864" s="100" t="s">
        <v>948</v>
      </c>
      <c r="E864" s="101" t="s">
        <v>16</v>
      </c>
      <c r="F864" s="102">
        <v>22.8</v>
      </c>
      <c r="G864" s="103"/>
      <c r="H864" s="103"/>
      <c r="I864" s="104"/>
      <c r="J864" s="11"/>
    </row>
    <row r="865" spans="2:10" s="79" customFormat="1" ht="57.6" x14ac:dyDescent="0.2">
      <c r="C865" s="80">
        <v>4004351</v>
      </c>
      <c r="D865" s="100" t="s">
        <v>270</v>
      </c>
      <c r="E865" s="101" t="s">
        <v>10</v>
      </c>
      <c r="F865" s="102">
        <v>0</v>
      </c>
      <c r="G865" s="103"/>
      <c r="H865" s="103"/>
      <c r="I865" s="104"/>
      <c r="J865" s="11"/>
    </row>
    <row r="866" spans="2:10" s="79" customFormat="1" x14ac:dyDescent="0.25">
      <c r="B866" s="10"/>
      <c r="C866" s="31"/>
      <c r="D866" s="31" t="s">
        <v>19</v>
      </c>
      <c r="E866" s="32"/>
      <c r="F866" s="37"/>
      <c r="G866" s="75"/>
      <c r="H866" s="93"/>
      <c r="I866" s="105"/>
      <c r="J866" s="11"/>
    </row>
    <row r="867" spans="2:10" s="10" customFormat="1" x14ac:dyDescent="0.25">
      <c r="C867" s="117" t="s">
        <v>967</v>
      </c>
      <c r="D867" s="118" t="s">
        <v>198</v>
      </c>
      <c r="E867" s="119"/>
      <c r="F867" s="119"/>
      <c r="G867" s="119"/>
      <c r="H867" s="119"/>
      <c r="I867" s="119"/>
      <c r="J867" s="11"/>
    </row>
    <row r="868" spans="2:10" s="79" customFormat="1" ht="63.6" customHeight="1" x14ac:dyDescent="0.2">
      <c r="C868" s="80">
        <v>4004067</v>
      </c>
      <c r="D868" s="100" t="s">
        <v>199</v>
      </c>
      <c r="E868" s="101" t="s">
        <v>15</v>
      </c>
      <c r="F868" s="102">
        <v>33.85</v>
      </c>
      <c r="G868" s="103"/>
      <c r="H868" s="103"/>
      <c r="I868" s="104"/>
      <c r="J868" s="11"/>
    </row>
    <row r="869" spans="2:10" s="79" customFormat="1" ht="54" customHeight="1" x14ac:dyDescent="0.2">
      <c r="C869" s="80">
        <v>9991081</v>
      </c>
      <c r="D869" s="100" t="s">
        <v>966</v>
      </c>
      <c r="E869" s="101" t="s">
        <v>15</v>
      </c>
      <c r="F869" s="102">
        <v>24</v>
      </c>
      <c r="G869" s="103"/>
      <c r="H869" s="103"/>
      <c r="I869" s="104"/>
      <c r="J869" s="11"/>
    </row>
    <row r="870" spans="2:10" s="79" customFormat="1" x14ac:dyDescent="0.25">
      <c r="B870" s="10"/>
      <c r="C870" s="31"/>
      <c r="D870" s="31" t="s">
        <v>19</v>
      </c>
      <c r="E870" s="32"/>
      <c r="F870" s="37"/>
      <c r="G870" s="75"/>
      <c r="H870" s="93"/>
      <c r="I870" s="105"/>
      <c r="J870" s="11"/>
    </row>
    <row r="871" spans="2:10" s="10" customFormat="1" x14ac:dyDescent="0.25">
      <c r="C871" s="117" t="s">
        <v>968</v>
      </c>
      <c r="D871" s="118" t="s">
        <v>969</v>
      </c>
      <c r="E871" s="119"/>
      <c r="F871" s="119"/>
      <c r="G871" s="119"/>
      <c r="H871" s="119"/>
      <c r="I871" s="119"/>
      <c r="J871" s="11"/>
    </row>
    <row r="872" spans="2:10" s="79" customFormat="1" ht="86.4" x14ac:dyDescent="0.2">
      <c r="C872" s="80">
        <v>9991060</v>
      </c>
      <c r="D872" s="100" t="s">
        <v>271</v>
      </c>
      <c r="E872" s="101" t="s">
        <v>15</v>
      </c>
      <c r="F872" s="102">
        <v>4</v>
      </c>
      <c r="G872" s="103"/>
      <c r="H872" s="103"/>
      <c r="I872" s="104"/>
      <c r="J872" s="11"/>
    </row>
    <row r="873" spans="2:10" s="79" customFormat="1" x14ac:dyDescent="0.25">
      <c r="B873" s="10"/>
      <c r="C873" s="31"/>
      <c r="D873" s="31" t="s">
        <v>19</v>
      </c>
      <c r="E873" s="32"/>
      <c r="F873" s="37"/>
      <c r="G873" s="75"/>
      <c r="H873" s="93"/>
      <c r="I873" s="105"/>
      <c r="J873" s="11"/>
    </row>
    <row r="874" spans="2:10" s="10" customFormat="1" x14ac:dyDescent="0.25">
      <c r="C874" s="117" t="s">
        <v>970</v>
      </c>
      <c r="D874" s="118" t="s">
        <v>971</v>
      </c>
      <c r="E874" s="119"/>
      <c r="F874" s="119"/>
      <c r="G874" s="119"/>
      <c r="H874" s="119"/>
      <c r="I874" s="119"/>
      <c r="J874" s="11"/>
    </row>
    <row r="875" spans="2:10" s="79" customFormat="1" ht="48" x14ac:dyDescent="0.2">
      <c r="C875" s="80">
        <v>7894356</v>
      </c>
      <c r="D875" s="100" t="s">
        <v>972</v>
      </c>
      <c r="E875" s="101" t="s">
        <v>16</v>
      </c>
      <c r="F875" s="102">
        <v>5.5</v>
      </c>
      <c r="G875" s="103"/>
      <c r="H875" s="103"/>
      <c r="I875" s="104"/>
      <c r="J875" s="11"/>
    </row>
    <row r="876" spans="2:10" s="79" customFormat="1" ht="86.4" x14ac:dyDescent="0.2">
      <c r="C876" s="80">
        <v>4004087</v>
      </c>
      <c r="D876" s="100" t="s">
        <v>201</v>
      </c>
      <c r="E876" s="101" t="s">
        <v>15</v>
      </c>
      <c r="F876" s="102">
        <v>10.8</v>
      </c>
      <c r="G876" s="103"/>
      <c r="H876" s="103"/>
      <c r="I876" s="104"/>
      <c r="J876" s="11"/>
    </row>
    <row r="877" spans="2:10" s="79" customFormat="1" x14ac:dyDescent="0.25">
      <c r="B877" s="10"/>
      <c r="C877" s="31"/>
      <c r="D877" s="31" t="s">
        <v>19</v>
      </c>
      <c r="E877" s="32"/>
      <c r="F877" s="37"/>
      <c r="G877" s="75"/>
      <c r="H877" s="93"/>
      <c r="I877" s="105"/>
      <c r="J877" s="11"/>
    </row>
    <row r="878" spans="2:10" s="10" customFormat="1" x14ac:dyDescent="0.25">
      <c r="C878" s="117" t="s">
        <v>973</v>
      </c>
      <c r="D878" s="118" t="s">
        <v>693</v>
      </c>
      <c r="E878" s="119"/>
      <c r="F878" s="119"/>
      <c r="G878" s="119"/>
      <c r="H878" s="119"/>
      <c r="I878" s="119"/>
      <c r="J878" s="11"/>
    </row>
    <row r="879" spans="2:10" s="79" customFormat="1" ht="42" customHeight="1" x14ac:dyDescent="0.2">
      <c r="C879" s="80">
        <v>4005002</v>
      </c>
      <c r="D879" s="100" t="s">
        <v>254</v>
      </c>
      <c r="E879" s="101" t="s">
        <v>15</v>
      </c>
      <c r="F879" s="102">
        <v>91.68</v>
      </c>
      <c r="G879" s="103"/>
      <c r="H879" s="103"/>
      <c r="I879" s="104"/>
      <c r="J879" s="11"/>
    </row>
    <row r="880" spans="2:10" s="79" customFormat="1" ht="57.6" x14ac:dyDescent="0.2">
      <c r="C880" s="80">
        <v>4005050</v>
      </c>
      <c r="D880" s="100" t="s">
        <v>255</v>
      </c>
      <c r="E880" s="101" t="s">
        <v>15</v>
      </c>
      <c r="F880" s="102">
        <v>49.84</v>
      </c>
      <c r="G880" s="103"/>
      <c r="H880" s="103"/>
      <c r="I880" s="104"/>
      <c r="J880" s="11"/>
    </row>
    <row r="881" spans="2:11" s="79" customFormat="1" ht="57.6" x14ac:dyDescent="0.2">
      <c r="C881" s="80" t="s">
        <v>705</v>
      </c>
      <c r="D881" s="100" t="s">
        <v>974</v>
      </c>
      <c r="E881" s="101" t="s">
        <v>15</v>
      </c>
      <c r="F881" s="102">
        <v>41.84</v>
      </c>
      <c r="G881" s="103"/>
      <c r="H881" s="103"/>
      <c r="I881" s="104"/>
      <c r="J881" s="11"/>
    </row>
    <row r="882" spans="2:11" s="79" customFormat="1" ht="57.6" x14ac:dyDescent="0.2">
      <c r="C882" s="80">
        <v>9991119</v>
      </c>
      <c r="D882" s="100" t="s">
        <v>975</v>
      </c>
      <c r="E882" s="101" t="s">
        <v>15</v>
      </c>
      <c r="F882" s="102">
        <v>41.84</v>
      </c>
      <c r="G882" s="103"/>
      <c r="H882" s="103"/>
      <c r="I882" s="104"/>
      <c r="J882" s="11"/>
    </row>
    <row r="883" spans="2:11" s="79" customFormat="1" ht="57.6" x14ac:dyDescent="0.2">
      <c r="C883" s="80">
        <v>4006185</v>
      </c>
      <c r="D883" s="100" t="s">
        <v>976</v>
      </c>
      <c r="E883" s="101" t="s">
        <v>15</v>
      </c>
      <c r="F883" s="102">
        <v>8</v>
      </c>
      <c r="G883" s="103"/>
      <c r="H883" s="103"/>
      <c r="I883" s="104"/>
      <c r="J883" s="11"/>
    </row>
    <row r="884" spans="2:11" s="79" customFormat="1" ht="55.8" customHeight="1" x14ac:dyDescent="0.2">
      <c r="C884" s="80">
        <v>4006194</v>
      </c>
      <c r="D884" s="100" t="s">
        <v>977</v>
      </c>
      <c r="E884" s="101" t="s">
        <v>16</v>
      </c>
      <c r="F884" s="102">
        <v>11.8</v>
      </c>
      <c r="G884" s="103"/>
      <c r="H884" s="103"/>
      <c r="I884" s="104"/>
      <c r="J884" s="11"/>
    </row>
    <row r="885" spans="2:11" s="79" customFormat="1" x14ac:dyDescent="0.25">
      <c r="B885" s="10"/>
      <c r="C885" s="31"/>
      <c r="D885" s="31" t="s">
        <v>19</v>
      </c>
      <c r="E885" s="32"/>
      <c r="F885" s="37"/>
      <c r="G885" s="75"/>
      <c r="H885" s="93"/>
      <c r="I885" s="105"/>
      <c r="J885" s="11"/>
    </row>
    <row r="886" spans="2:11" s="10" customFormat="1" x14ac:dyDescent="0.25">
      <c r="C886" s="117" t="s">
        <v>978</v>
      </c>
      <c r="D886" s="118" t="s">
        <v>979</v>
      </c>
      <c r="E886" s="119"/>
      <c r="F886" s="119"/>
      <c r="G886" s="119"/>
      <c r="H886" s="119"/>
      <c r="I886" s="119"/>
      <c r="J886" s="11"/>
    </row>
    <row r="887" spans="2:11" s="79" customFormat="1" ht="86.4" x14ac:dyDescent="0.2">
      <c r="C887" s="80">
        <v>7265894</v>
      </c>
      <c r="D887" s="100" t="s">
        <v>980</v>
      </c>
      <c r="E887" s="101" t="s">
        <v>10</v>
      </c>
      <c r="F887" s="102">
        <v>1</v>
      </c>
      <c r="G887" s="103"/>
      <c r="H887" s="103"/>
      <c r="I887" s="104"/>
      <c r="J887" s="11"/>
    </row>
    <row r="888" spans="2:11" s="79" customFormat="1" x14ac:dyDescent="0.25">
      <c r="B888" s="10"/>
      <c r="C888" s="31"/>
      <c r="D888" s="31" t="s">
        <v>19</v>
      </c>
      <c r="E888" s="32"/>
      <c r="F888" s="37"/>
      <c r="G888" s="75"/>
      <c r="H888" s="93"/>
      <c r="I888" s="105"/>
      <c r="J888" s="11"/>
    </row>
    <row r="889" spans="2:11" s="10" customFormat="1" x14ac:dyDescent="0.25">
      <c r="C889" s="117" t="s">
        <v>981</v>
      </c>
      <c r="D889" s="118" t="s">
        <v>982</v>
      </c>
      <c r="E889" s="119"/>
      <c r="F889" s="119"/>
      <c r="G889" s="119"/>
      <c r="H889" s="119"/>
      <c r="I889" s="119"/>
      <c r="J889" s="11"/>
    </row>
    <row r="890" spans="2:11" s="79" customFormat="1" ht="48" x14ac:dyDescent="0.2">
      <c r="C890" s="80">
        <v>4006265</v>
      </c>
      <c r="D890" s="100" t="s">
        <v>983</v>
      </c>
      <c r="E890" s="101" t="s">
        <v>10</v>
      </c>
      <c r="F890" s="102">
        <v>1</v>
      </c>
      <c r="G890" s="103"/>
      <c r="H890" s="103"/>
      <c r="I890" s="104"/>
      <c r="J890" s="11"/>
    </row>
    <row r="891" spans="2:11" s="79" customFormat="1" x14ac:dyDescent="0.25">
      <c r="B891" s="10"/>
      <c r="C891" s="31"/>
      <c r="D891" s="31" t="s">
        <v>19</v>
      </c>
      <c r="E891" s="32"/>
      <c r="F891" s="37"/>
      <c r="G891" s="75"/>
      <c r="H891" s="93"/>
      <c r="I891" s="105"/>
      <c r="J891" s="11"/>
    </row>
    <row r="892" spans="2:11" s="10" customFormat="1" x14ac:dyDescent="0.25">
      <c r="C892" s="117" t="s">
        <v>984</v>
      </c>
      <c r="D892" s="118" t="s">
        <v>985</v>
      </c>
      <c r="E892" s="119"/>
      <c r="F892" s="119"/>
      <c r="G892" s="119"/>
      <c r="H892" s="119"/>
      <c r="I892" s="119"/>
      <c r="J892" s="11"/>
    </row>
    <row r="893" spans="2:11" s="79" customFormat="1" ht="57.6" x14ac:dyDescent="0.2">
      <c r="C893" s="80">
        <v>5845413</v>
      </c>
      <c r="D893" s="100" t="s">
        <v>986</v>
      </c>
      <c r="E893" s="101" t="s">
        <v>10</v>
      </c>
      <c r="F893" s="102">
        <v>1</v>
      </c>
      <c r="G893" s="103"/>
      <c r="H893" s="103"/>
      <c r="I893" s="104"/>
      <c r="J893" s="11"/>
    </row>
    <row r="894" spans="2:11" s="79" customFormat="1" ht="10.199999999999999" x14ac:dyDescent="0.2">
      <c r="B894" s="20"/>
      <c r="C894" s="17"/>
      <c r="D894" s="35"/>
      <c r="E894" s="32"/>
      <c r="F894" s="77"/>
      <c r="G894" s="75"/>
      <c r="H894" s="93"/>
      <c r="I894" s="109"/>
      <c r="J894" s="11"/>
    </row>
    <row r="895" spans="2:11" s="20" customFormat="1" ht="7.5" customHeight="1" x14ac:dyDescent="0.25">
      <c r="C895" s="25"/>
      <c r="D895" s="96"/>
      <c r="E895" s="29"/>
      <c r="F895" s="30"/>
      <c r="G895" s="29"/>
      <c r="H895" s="29"/>
      <c r="I895" s="69"/>
      <c r="J895" s="21"/>
      <c r="K895"/>
    </row>
    <row r="896" spans="2:11" s="25" customFormat="1" ht="12.75" customHeight="1" x14ac:dyDescent="0.25">
      <c r="F896" s="26"/>
      <c r="G896" s="27" t="s">
        <v>11</v>
      </c>
      <c r="H896" s="27"/>
      <c r="I896" s="97"/>
      <c r="J896" s="27"/>
      <c r="K896"/>
    </row>
    <row r="897" spans="3:11" s="25" customFormat="1" ht="12.75" customHeight="1" x14ac:dyDescent="0.25">
      <c r="F897" s="26"/>
      <c r="G897" s="27" t="s">
        <v>12</v>
      </c>
      <c r="H897" s="27"/>
      <c r="I897" s="97"/>
      <c r="J897" s="27"/>
    </row>
    <row r="898" spans="3:11" s="25" customFormat="1" ht="12.75" customHeight="1" x14ac:dyDescent="0.2">
      <c r="D898" s="98"/>
      <c r="E898" s="29"/>
      <c r="F898" s="30"/>
      <c r="G898" s="26" t="s">
        <v>13</v>
      </c>
      <c r="H898" s="26"/>
      <c r="I898" s="97"/>
      <c r="J898" s="27"/>
      <c r="K898" s="99"/>
    </row>
    <row r="899" spans="3:11" s="23" customFormat="1" ht="12.75" customHeight="1" x14ac:dyDescent="0.2">
      <c r="D899" s="98"/>
      <c r="E899" s="29"/>
      <c r="F899" s="30"/>
      <c r="G899" s="29"/>
      <c r="H899" s="29"/>
      <c r="I899" s="97"/>
    </row>
    <row r="900" spans="3:11" s="23" customFormat="1" ht="9.6" x14ac:dyDescent="0.2">
      <c r="C900" s="23" t="s">
        <v>1012</v>
      </c>
      <c r="E900" s="23" t="s">
        <v>1013</v>
      </c>
      <c r="F900" s="24"/>
      <c r="I900" s="138" t="s">
        <v>1014</v>
      </c>
      <c r="J900" s="29"/>
    </row>
  </sheetData>
  <mergeCells count="6">
    <mergeCell ref="C1:I1"/>
    <mergeCell ref="C2:I2"/>
    <mergeCell ref="C3:I3"/>
    <mergeCell ref="C9:I9"/>
    <mergeCell ref="C6:C8"/>
    <mergeCell ref="D6:G8"/>
  </mergeCells>
  <printOptions horizontalCentered="1"/>
  <pageMargins left="0.5" right="0" top="0.196850393700787" bottom="0.39370078740157499" header="0" footer="0.196850393700787"/>
  <pageSetup scale="88" orientation="portrait" r:id="rId1"/>
  <headerFooter alignWithMargins="0">
    <oddFooter>&amp;RHoja &amp;P de &amp;N</oddFooter>
  </headerFooter>
  <rowBreaks count="4" manualBreakCount="4">
    <brk id="63" min="2" max="8" man="1"/>
    <brk id="270" min="2" max="8" man="1"/>
    <brk id="701" min="2" max="8" man="1"/>
    <brk id="894"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CAT-CALLE </vt:lpstr>
      <vt:lpstr>'CAT-CALLE '!Área_de_impresión</vt:lpstr>
      <vt:lpstr>FACTIBILIDAD!Área_de_impresión</vt:lpstr>
      <vt:lpstr>'CAT-CALLE '!Títulos_a_imprimir</vt:lpstr>
      <vt:lpstr>FACTIBILIDAD!Títulos_a_imprimir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2023-05-18T17:22:32Z</cp:lastPrinted>
  <dcterms:created xsi:type="dcterms:W3CDTF">2014-06-26T15:10:42Z</dcterms:created>
  <dcterms:modified xsi:type="dcterms:W3CDTF">2023-05-18T17:54:08Z</dcterms:modified>
</cp:coreProperties>
</file>