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C:\Users\Ruben\Desktop\2023\Bases de Licitacion\Estatales\046_PH Peatonal Hidalgo\"/>
    </mc:Choice>
  </mc:AlternateContent>
  <xr:revisionPtr revIDLastSave="0" documentId="13_ncr:1_{72BA5B7C-44F2-4B95-B707-9E96BB9DACD5}" xr6:coauthVersionLast="47" xr6:coauthVersionMax="47" xr10:uidLastSave="{00000000-0000-0000-0000-000000000000}"/>
  <bookViews>
    <workbookView xWindow="-108" yWindow="-108" windowWidth="23256" windowHeight="12576" firstSheet="1" activeTab="1" xr2:uid="{00000000-000D-0000-FFFF-FFFF00000000}"/>
  </bookViews>
  <sheets>
    <sheet name="FACTIBILIDAD" sheetId="36" state="hidden" r:id="rId1"/>
    <sheet name="CAT-CALLE " sheetId="32" r:id="rId2"/>
  </sheets>
  <definedNames>
    <definedName name="_xlnm.Print_Area" localSheetId="1">'CAT-CALLE '!$C$1:$I$140</definedName>
    <definedName name="_xlnm.Print_Area" localSheetId="0">FACTIBILIDAD!$B$1:$G$96</definedName>
    <definedName name="_xlnm.Print_Titles" localSheetId="1">'CAT-CALLE '!$1:$11</definedName>
    <definedName name="_xlnm.Print_Titles" localSheetId="0">FACTIBILIDAD!$1:$9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36" l="1"/>
  <c r="G15" i="36"/>
  <c r="G16" i="36"/>
  <c r="G19" i="36"/>
  <c r="G20" i="36"/>
  <c r="G21" i="36"/>
  <c r="G22" i="36"/>
  <c r="G23" i="36"/>
  <c r="G24" i="36"/>
  <c r="G25" i="36"/>
  <c r="G26" i="36"/>
  <c r="G27"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9" i="36"/>
  <c r="G60" i="36"/>
  <c r="G61" i="36"/>
  <c r="G62" i="36"/>
  <c r="G63" i="36"/>
  <c r="G64" i="36"/>
  <c r="G65" i="36"/>
  <c r="G66" i="36"/>
  <c r="G68" i="36"/>
  <c r="G69" i="36"/>
  <c r="G70" i="36"/>
  <c r="G71" i="36"/>
  <c r="G72" i="36"/>
  <c r="G73" i="36"/>
  <c r="G74" i="36"/>
  <c r="G75" i="36"/>
  <c r="G76" i="36"/>
  <c r="G77" i="36"/>
  <c r="G78" i="36"/>
  <c r="G67" i="36" l="1"/>
  <c r="G58" i="36"/>
  <c r="G28" i="36"/>
  <c r="G18" i="36"/>
  <c r="G17" i="36"/>
  <c r="G14" i="36"/>
  <c r="G87" i="36" l="1"/>
  <c r="G86" i="36"/>
  <c r="G85" i="36"/>
  <c r="G84" i="36"/>
  <c r="G83" i="36"/>
  <c r="G82" i="36"/>
  <c r="G81" i="36"/>
  <c r="G88" i="36" l="1"/>
  <c r="G12" i="36" l="1"/>
  <c r="G79" i="36" l="1"/>
  <c r="G90" i="36"/>
  <c r="G91" i="36" s="1"/>
  <c r="G92" i="36" s="1"/>
</calcChain>
</file>

<file path=xl/sharedStrings.xml><?xml version="1.0" encoding="utf-8"?>
<sst xmlns="http://schemas.openxmlformats.org/spreadsheetml/2006/main" count="488" uniqueCount="311">
  <si>
    <t>R. AYUNTAMIENTO, CD. REYNOSA, TAM.</t>
  </si>
  <si>
    <t>SECRETARIA DE OBRAS PUBLICAS</t>
  </si>
  <si>
    <t>CATALOGO DE CONCEPTOS INTERNO</t>
  </si>
  <si>
    <t>Clave</t>
  </si>
  <si>
    <t>D  e  s  c  r  i  p  c  i  ó  n</t>
  </si>
  <si>
    <t>Unidad</t>
  </si>
  <si>
    <t>Cantidad</t>
  </si>
  <si>
    <t>P. Unitario</t>
  </si>
  <si>
    <t>Importe</t>
  </si>
  <si>
    <t xml:space="preserve">   PRELIMINARES</t>
  </si>
  <si>
    <t>TOMA</t>
  </si>
  <si>
    <t xml:space="preserve">   TERRACERIAS</t>
  </si>
  <si>
    <t>M3</t>
  </si>
  <si>
    <t xml:space="preserve">      CARGA MECÁNICA Y ACARREO EN CAMIÓN DEL MATERIAL PRODUCTO DE CORTE A TIRO LIBRE FUERA DE LA OBRA, VOLUMEN MEDIDO COMPACTO, INCLUYE: EQUIPO, HERRAMIENTA Y MANO DE OBRA.</t>
  </si>
  <si>
    <t xml:space="preserve">   INSTALACIONES</t>
  </si>
  <si>
    <t>PZA</t>
  </si>
  <si>
    <t>SUBTOTAL</t>
  </si>
  <si>
    <t>IVA 16%</t>
  </si>
  <si>
    <t>TOTAL</t>
  </si>
  <si>
    <t>M</t>
  </si>
  <si>
    <t>M2</t>
  </si>
  <si>
    <t>ML</t>
  </si>
  <si>
    <t>CAJA</t>
  </si>
  <si>
    <t xml:space="preserve">   ALUMBRADO</t>
  </si>
  <si>
    <t xml:space="preserve">   SEÑALIZACION VERTICAL</t>
  </si>
  <si>
    <t>POZO</t>
  </si>
  <si>
    <t xml:space="preserve"> </t>
  </si>
  <si>
    <t>LIMPIEZA</t>
  </si>
  <si>
    <t xml:space="preserve">      RENIVELACION DE CAJA DE VALVULAS DE TIPO 1 ( DE 0.98 X 0.98 X 0.87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</si>
  <si>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CAJA DE VALVULAS DE TIPO 2 ( DE 1.28 X 1.18 X 1.27 M. DE PROFUNDIDAD ) CON TABIQUE DE BARRO RECOCIDO DE 7 X 14 X 28 CM., ASENTADO Y JUNTEADO CON MORTERO CEMENTO-ARENA PROP. 1:4, TAPA DE CONCRETO HIDRAULICO MR = 42 KG/CM2, ARMADA CON VARILLA No. 3 @ EN AMBOS SENTIDOS @ 15 CM., REUTILIZANDO MARCO, CONTRAMARCO Y TAPA DE FOFO EXISTENTES, INCLUYE: DEMOLICION, CARGA Y RETIRO DEL MATERIAL PRODUCTO DE LA DEMOLICION, RELLENO, APLANADO INTERIOR ACABADO PULIDO, MATERIALES,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</si>
  <si>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</si>
  <si>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SEVE-SII-6</t>
  </si>
  <si>
    <t>SEVE-SR-6</t>
  </si>
  <si>
    <t>SEVE-SP-32</t>
  </si>
  <si>
    <t xml:space="preserve">      CANALIZACION SUBTERRANEA CON TUBERIA POLIDUCTO PVC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</si>
  <si>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DESARROLLO URBANO Y MEDIO AMBIENTE</t>
  </si>
  <si>
    <t xml:space="preserve">      TRAZO Y NIVELACION TOPOGRAFICA PARA OBRAS DE PAVIMENTACION, TERRACERIAS Y VIALIDADES, ESTABLECIENDO PUNTOS DE REFERENCIA, INCLUYE: ESTACAS, BANCO DE NIVEL, EQUIPO, HERRAMIENTA Y MANO DE OBRA.</t>
  </si>
  <si>
    <t>KG</t>
  </si>
  <si>
    <t>I-10</t>
  </si>
  <si>
    <t>1005-01</t>
  </si>
  <si>
    <t>1130-01</t>
  </si>
  <si>
    <t>EXT-02</t>
  </si>
  <si>
    <t>1131-06</t>
  </si>
  <si>
    <t>1131-05</t>
  </si>
  <si>
    <t>3110-08</t>
  </si>
  <si>
    <t>JGO</t>
  </si>
  <si>
    <t>1140-02</t>
  </si>
  <si>
    <t>HR</t>
  </si>
  <si>
    <t>3111-38</t>
  </si>
  <si>
    <t>1000-28</t>
  </si>
  <si>
    <t>9000-05</t>
  </si>
  <si>
    <t>9002-05</t>
  </si>
  <si>
    <t>M3-KM</t>
  </si>
  <si>
    <t>INT-02</t>
  </si>
  <si>
    <t>INTER</t>
  </si>
  <si>
    <t>1000-20</t>
  </si>
  <si>
    <t>1000-04</t>
  </si>
  <si>
    <t>1040-02</t>
  </si>
  <si>
    <t>1103-02</t>
  </si>
  <si>
    <t>1130-02</t>
  </si>
  <si>
    <t>A3</t>
  </si>
  <si>
    <t>9060 04</t>
  </si>
  <si>
    <t>3111-39</t>
  </si>
  <si>
    <t>8037 03</t>
  </si>
  <si>
    <t>9060 09</t>
  </si>
  <si>
    <t>1150 01B</t>
  </si>
  <si>
    <t>PV16-01</t>
  </si>
  <si>
    <t>INT-06</t>
  </si>
  <si>
    <t>8037 08C</t>
  </si>
  <si>
    <t>1104-02</t>
  </si>
  <si>
    <t>MOVILIDAD, DESARROLLO URBANO Y MEDIO AMBIENTE</t>
  </si>
  <si>
    <t>OBRA CIVIL</t>
  </si>
  <si>
    <t xml:space="preserve">TRAZO Y NIVELACION DEL AREA DE TRABAJO </t>
  </si>
  <si>
    <t xml:space="preserve">TRAZO Y CORTE CON CORTADORA DE DISCO EN PAVIMENTO DE CONCRETO </t>
  </si>
  <si>
    <t>1000-05</t>
  </si>
  <si>
    <t xml:space="preserve">RUPTURA Y DEMOLICION DE PAVIMENTO CONCRETO </t>
  </si>
  <si>
    <t xml:space="preserve">EXCAVACION A MANO PARA ZANJAS EN MATERIAL COMUN EN SECO HASTA 2.00 M DE PROFUNDIDAD </t>
  </si>
  <si>
    <t xml:space="preserve">EXCAVACION  CON EQUIPO PARA ZANJAS EN MATERIAL COMUN EN SECO EN ZONA B DE 0.00 A 2.00 M DE PROFUNDIDAD </t>
  </si>
  <si>
    <t xml:space="preserve">EXCAVACION A MANO PARA ZANJAS EN MATERIAL COMUN EN AGUA  HASTA 2.00 M DE PROFUNDIDAD </t>
  </si>
  <si>
    <t xml:space="preserve">EXCAVACION CON EQUIPO  PARA ZANJAS EN MATERIAL COMUN EN AGUA EN ZONA B DE 0.00 A 2.00 M DE PROFUNDIDAD </t>
  </si>
  <si>
    <t>PLANTILLA EN ZANJAS PARA INSTALAR TUBERIA DE PILANCON</t>
  </si>
  <si>
    <t xml:space="preserve">EXTRACCION DE TUBERIA DE CONCRETO DAÑADA DE 20 CM DE DIAMETRO </t>
  </si>
  <si>
    <t>EXT-06</t>
  </si>
  <si>
    <t xml:space="preserve">EXTRACCION DE TUBERIA DE CONCRETO DAÑADA DE 45 CM DE DIAMETRO </t>
  </si>
  <si>
    <t>INSTALACION DE TUBERIA PVC SANITARIO SERIE METRICA (SERIE-20) DE 8"</t>
  </si>
  <si>
    <t>ACARREO DE TUBERIA DE PVC SANITARIO SERIE METRICA (SERIE-20) DE 8"</t>
  </si>
  <si>
    <t>INSTALACION DE TUBERIA PVC SANITARIO NOVAFORT 18" DE DIAMETRO</t>
  </si>
  <si>
    <t>A8-B</t>
  </si>
  <si>
    <t xml:space="preserve">ACARREO DE TUBERIA DE PVC NOVAFORT DE 18" DIAMETRO </t>
  </si>
  <si>
    <t xml:space="preserve">RELLENO EN ZANJAS COMPACTADO AL 90 % DE PROCTOR CON MATERIAL PRODUCTO DE BANCO </t>
  </si>
  <si>
    <t>RELLENO EN ZANJAS COMPACTADO AL 90 % DE PROCTOR CON MATERIAL PRODUCTO DE EXCAVACION</t>
  </si>
  <si>
    <t xml:space="preserve">REPOSICION DE TOMA DOMICILIARIA DE 1/2" DE DIAMETRO </t>
  </si>
  <si>
    <t>REP</t>
  </si>
  <si>
    <t>DESCARGA DOMICILIARIA DE 6" DE DIAMETRO (6.00 M DE "B") SUM-MO (PVC)</t>
  </si>
  <si>
    <t>DES</t>
  </si>
  <si>
    <t>RENIVELACION DE POZO DE VISITA, INCLUYE EXCAVACION, RELLENO, CIMBRA, TABIQUE, CONCRETO, ETC.</t>
  </si>
  <si>
    <t xml:space="preserve">SUMINISTRO E INSTALACION DE BROCAL Y TAPA DE POLIETILENO SANITARIO (PESADO) PARA POZO DE VISITA </t>
  </si>
  <si>
    <t>1001-11</t>
  </si>
  <si>
    <t xml:space="preserve">REPOSICION DE PAVIMENTO DE CONCREO F'C=200 KG/CM 2 DE 15 CM DE ESPESOR </t>
  </si>
  <si>
    <t>ADEME METALICO DESLIZANTE</t>
  </si>
  <si>
    <t>BOMBEO Y ACHIQUE CON BOMBA AUTOCEBANTE PROPIEDAD DEL CONTRATISTA DE 3" DE DIAMETRO Y 6 H.P.</t>
  </si>
  <si>
    <t>LIMPIEZA Y BARRIDO DEL AREA</t>
  </si>
  <si>
    <t>DESAZOLVE Y LIMPIEZA, RETIRO DE  MATERIAL DENTRO DEL POZO DE VISITA DE 4.00 M DE PROFUNDIDAD Y 18 " A 24" DIAMETRO</t>
  </si>
  <si>
    <t xml:space="preserve">SEÑALAMIENTO, DESVIOS, BANDEREROS Y LUCES NECESARIAS </t>
  </si>
  <si>
    <t>ACARREO PRIMER KILOMETRO PRODUCTO DE EXCAVACION EN CAMION INCLUYE CARGA MECANICA</t>
  </si>
  <si>
    <t xml:space="preserve">ACARREO KILOMETROS SUBSECUENTES AL  PRIMER KILOMETRO PRODUCTO DE EXCAVACION EN CAMION </t>
  </si>
  <si>
    <t>INTERCONEXION EN TUIBERIA DE 45 CM DE DIAMETRO A LOS POZOS DE VISITA</t>
  </si>
  <si>
    <t>INTERCONEXION EN TUIBERIA DE 20 CM DE  DIAMETRO A LOS POZOS DE VISITA</t>
  </si>
  <si>
    <t>TUBO PVC SANITARIO NOVAFORT DE 18" DE DIAMETRO (SUMINISTRO)</t>
  </si>
  <si>
    <t>TUBO PVC SANITARIO SERIE METRICA (SERIE-20) DE 8" DE DIAMETRO</t>
  </si>
  <si>
    <t xml:space="preserve">EXCAVACION A MANO PARA ZANJA EN MATERIAL "C" EN SECO HASTA ZONA B DE 0.00 A  A 2.00 M DE PROFUNDIDAD </t>
  </si>
  <si>
    <t xml:space="preserve">PLANTILLA APISONADA AL 85 % PROCTOR EN ZANJAS CON MATERIAL PRODUCTO DE BANCO </t>
  </si>
  <si>
    <t>INSTALACION DE TUBERIA PVC SANITARIO SERIE METRICA (SERIE-20)  DE 12 "</t>
  </si>
  <si>
    <t>ACARREO DE TUBERIA PVC SANITARIO SERIE METRICA (SERE-20) DE 12"</t>
  </si>
  <si>
    <t>1131 05</t>
  </si>
  <si>
    <t xml:space="preserve">POZO DE VISITA TIPO COMUN HASTA 1.25 M DE PROFUNDIDAD INCLUYE BROCAL Y TAPA Fo. Fo. </t>
  </si>
  <si>
    <t xml:space="preserve">POZO DE VISITA TIPO COMUN HASTA 2.00 M DE PROFUNDIDAD INCLUYE BROCAL Y TAPA Fo. Fo. </t>
  </si>
  <si>
    <t xml:space="preserve">POZO DE VISITA TIPO COMUN HASTA 2.75 M DE PROFUNDIDAD INCLUYE BROCAL Y TAPA Fo. Fo. </t>
  </si>
  <si>
    <t xml:space="preserve">POZO DE VISITA TIPO COMUN HASTA 3.50 M DE PROFUNDIDAD INCLUYE BROCAL Y TAPA Fo. Fo. </t>
  </si>
  <si>
    <t xml:space="preserve">POZO DE VISITA TIPO COMUN HASTA 4.00 M DE PROFUNDIDAD INCLUYE BROCAL Y TAPA Fo. Fo. </t>
  </si>
  <si>
    <t xml:space="preserve">POZO DE VISITA TIPO COMUN HASTA 4.25 M DE PROFUNDIDAD INCLUYE BROCAL Y TAPA Fo. Fo. </t>
  </si>
  <si>
    <t xml:space="preserve">POZO DE VISITA TIPO COMUN HASTA 4.75 M DE PROFUNDIDAD INCLUYE BROCAL Y TAPA Fo. Fo. </t>
  </si>
  <si>
    <t>DESAZOLVE, LIMPIEZA, RETIRO DE MATERIAL DENTRO DEL POZO DE VISITA DE 2.00 M DE PROFUNDIDAD  Y 8" A 12"</t>
  </si>
  <si>
    <t>INT-04</t>
  </si>
  <si>
    <t>INTERCONEXION EN TUBERIA DE 30 CM DE DIAM A LOS POZOS DE VISITA</t>
  </si>
  <si>
    <t>8007-5D</t>
  </si>
  <si>
    <t>TUBO PVC SANITARIO SERIE METRICA (SERIE-20) DE 12" DE DIAMETRO</t>
  </si>
  <si>
    <t xml:space="preserve">TRAZO Y CORTE CON CORTADORA DE DISCO EN PAVIMENTO ASFALTICO </t>
  </si>
  <si>
    <t xml:space="preserve">RUPTURA Y DEMOLICION DE PAVIMENTO ASFALTICO </t>
  </si>
  <si>
    <t>1102-02</t>
  </si>
  <si>
    <t xml:space="preserve">EXCAVACION CON EQUIPO PARA ZANJA EN MATERIAL COMUN EN SECO EN ZONA B DE 0.00 A 2.00 M  DE PROFUNDIDAD </t>
  </si>
  <si>
    <t xml:space="preserve">EXCAVACION CON EQUIPO PARA ZANJA EN MATERIAL COMUN ENAGUA  EN ZONA B DE 0.00 A 2.00 M  DE PROFUNDIDAD </t>
  </si>
  <si>
    <t>ACARREO DE TUBERIA PVC SANITARIO SERIE METRICA (SERIE-20) DE 8"</t>
  </si>
  <si>
    <t>RELLENO EN ZANJAS COMPACTADOAL 90 % DE PROCTOR CON MATERIAL PRODUCTO DE EXCAVACION</t>
  </si>
  <si>
    <t>3060-05</t>
  </si>
  <si>
    <t xml:space="preserve">POZO DE VISITA TIPO COMUN HASTA 2.00M DE PROFUNDIDAD INCLUYE BROCAL Y TAPA DE Fo. Fo. </t>
  </si>
  <si>
    <t>3060-07</t>
  </si>
  <si>
    <t xml:space="preserve">POZO DE VISITA TIPO COMUN HASTA 2.50M DE PROFUNDIDAD INCLUYE BROCAL Y TAPA DE Fo. Fo. </t>
  </si>
  <si>
    <t>2302 01</t>
  </si>
  <si>
    <t>REPOSICION DE TOMA DOMICILIARIA DE 1/2" DE DIAMETRO</t>
  </si>
  <si>
    <t>1001-06</t>
  </si>
  <si>
    <t>REPOSICION DE PAVIMENTO ASFALTICO CON CARPETA DE 7.5 CM DE ESPESOR</t>
  </si>
  <si>
    <t>1005 03</t>
  </si>
  <si>
    <t xml:space="preserve">LIMPIEZA Y BARRIDO DEL AREA </t>
  </si>
  <si>
    <t>DESAZOLVE, LIMPIEZA, RETIRO DE MATERIAL DENTRO DEL POZO DE VISITA DE 2.00 M DE PROFUNDIDAD Y 8" A 12 " DIAMETRO</t>
  </si>
  <si>
    <t>2000 28</t>
  </si>
  <si>
    <t>SEÑALAMIENTO, DESVIOS, BANDEREROS Y LUCES NECESARIAS</t>
  </si>
  <si>
    <t>1000 21</t>
  </si>
  <si>
    <t>TRAZO Y CORTE CON CORTADORA DE DISCO EN PAVIMENTO DE CONCRETO</t>
  </si>
  <si>
    <t>1010-02</t>
  </si>
  <si>
    <t xml:space="preserve">EXCAVACION A MANO PARA ZANJAS EN MATERIAL COMUN EN SECO HASTA 2.00  M DE PROFUNDIDAD </t>
  </si>
  <si>
    <t xml:space="preserve">EXCAVACION A MANO PARA ZANJA EN MATERIAL COMUN EN AGUA HASTA 2.00 M DE PROFUNDIDAD </t>
  </si>
  <si>
    <t>1130 05</t>
  </si>
  <si>
    <t xml:space="preserve">      FORMACION DE BASE HIDRAULICA EN CUALQUIER ESPESOR CON MATERIAL QUE CUMPLA CON LAS ESPECIFICACIONES DE LA SCT, ACAMELLONADO, HUMEDECIDO, HOMOGENIZADO, TENDIDO, CONFORMADO Y COMPACTADO AL 100 % DE SU PVRM DE LA PRUEBA AASHTO, INCLUYE: SUMINISTRO, ACARREOS, EQUIPO, HERRAMIENTA Y MANO DE OBRA.</t>
  </si>
  <si>
    <t xml:space="preserve">      OBRA CIVIL</t>
  </si>
  <si>
    <t>INT-01</t>
  </si>
  <si>
    <t xml:space="preserve">      LIMPIEZA GENERAL DE LA OBRA, RETIRO DE MATERIAL SOBRANTE, BARRIDO EN BANQUETA Y CALLE, INCLUYE: EQUIPO, MATERIAL, HERRAMIENTA Y MANO DE OBRA.</t>
  </si>
  <si>
    <t xml:space="preserve">      TRATAMIENTO DE TERRACERIAS A NIVEL DE SUB RASANTE DE 15 CM. DE ESPESOR, ESCARIFICADO, ACAMELLONADO, HUMEDECIDO, HOMOGENIZADO, TENDIDO, CONFORMADO Y COMPACTADO AL 90% PROCTOR COMO MINIMO, INCLUYE: EQUIPO, HERRAMIENTA Y MANO DE OBRA</t>
  </si>
  <si>
    <t>3007015-B</t>
  </si>
  <si>
    <t xml:space="preserve">      DEMOLICION DE GUARNICION DE CONCRETO TIPO PECHO DE PALOMA, CONCRETO SIMPLE A TIRO LIBRE FUERA DE LA OBRA, INCLUYE: APILADO, CARGA, ACARREO, EQUIPO, HERRAMIENTA Y MANO DE OBRA.</t>
  </si>
  <si>
    <t xml:space="preserve">      EXCAVACION PARA APERTURA DE CAJA, EN MATERIAL TIPO A y/o B, INCLUYE: EQUIPO, HERRAMIENTA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</si>
  <si>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</si>
  <si>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 xml:space="preserve">      SUMINISTRO E INSTALACIÓN DE SEÑALAMIENTO VERTICAL (SII-6 SEÑAL INFORMATIVA DE IDENTIFICACION) DOBLE PARA NOMENCLATURA EN COLONIAS A BASE DE LÁMINA GALVANIZADA CALIBRE 16 DE 0.90 X 0.20 M CON POSTE PTR GALVANIZADO 2" X 2" Y FONDO DE PAPEL REFLEJANTE GRADO INGENIERIA INCLUYE: HERRAJES, JUEGOS DE TORNILLERIA Y TODO LO NECESARIO PARA SU CORRECTA COLOCACION.</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</si>
  <si>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</si>
  <si>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</si>
  <si>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3006010-B</t>
  </si>
  <si>
    <t>SEHO-M-6-A-B</t>
  </si>
  <si>
    <t>SEHO-M-7.1-A-B</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</si>
  <si>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</si>
  <si>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</si>
  <si>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 xml:space="preserve">      DESAZOLVE, LIMPIEZA Y RETIRO DE MATERIAL DENTRO DEL POZO DE VISITA HASTA 4.00 M. DE PROFUNDIDAD  INCLUYE: MATERIALES, EQUIPO, HERRAMIENTA Y MANO DE OBRA NECESARIA PARA SU CORRECTA EJECUCION.</t>
  </si>
  <si>
    <t xml:space="preserve">      SUMINISTRO Y APLICACION DE LINEA M-6-A, DE ALTO, LONGITUD VARIABLE CON UN ANCHO DE 0.40 M, A 1.00 M. SEPARADA PERPENDICULARMENTE DEL CRUCE DE PEATONES, CON PINTURA PARA TRAFICO DESARROLLADA A PARTIR DE RESINAS DE HULE CLORADO Y ALQUIDALICA, EXENTA DE BREA, EN COLOR BLANCO, CON MICROESFERAS DE VIDRIO, MARCA SHERWIN WILLIAMS O SIMILAR, INCLUYE: TRAZO, APLICACION, MATERIALES, LIMPIEZA DE SUPERFICIE, MANO DE OBRA, EQUIPO Y HERRAMIENTA.</t>
  </si>
  <si>
    <t xml:space="preserve">      SUMINISTRO Y APLICACION DE LINEA M-7.1-A, PARA CRUCE DE PEATONES (VIALIDADES PRIMARIAS), CON UN ANCHO DE 0.40 M, Y UNA SEPARACION DE 0.40 M, ENTRE SÍ, CON PINTURA PARA TRAFICO DESARROLLADA A PARTIR DE RESINAS DE HULE CLORADO Y ALQUIDALICA, EXENTA DE BREA, EN COLOR AMARILLO, CON MICROESFERAS DE VIDRIO, MARCA SHERWIN WILLIAMS O SIMILAR, INCLUYE: TRAZO, APLICACION, MATERIALES, LIMPIEZA DE SUPERFICIE, MANO DE OBRA, EQUIPO Y HERRAMIENTA.</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</si>
  <si>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</si>
  <si>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PLANTILLA APISONADA EN ZANJAS CON ARENA DEL No. 4, SIN CONTROL DE LABORATORIO, INCLUYE: MATERIALES, EQUIPO, HERRAMIENTA Y MANO DE OBRA.</t>
  </si>
  <si>
    <t>JARDINERIA</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</si>
  <si>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</si>
  <si>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</si>
  <si>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2241-02-A</t>
  </si>
  <si>
    <t>MOBILIARIO</t>
  </si>
  <si>
    <t xml:space="preserve">      MURO DE ENRASE EN CIMENTACIÓN DE BLOCK HUECO DE CONCRETO DE 15X20X40 CM DE 15 CM DE ESPESOR, RELLENO CON CONCRETO F'C=100 KG/CM2. ASENTADO CON MORTERO CEM.-ARENA 1:5 . INCLUYE: MATERIALES, MANO DE OBRA, ACARREOS, DESPERDICIOS, HERRAMIENTA, LIMPIEZAS Y RETIRO DE SOBRANTES FUERA DE LA OBRA. A CUALQUIER ALTURA, HERRAMIENTA, MATERIALES, EQUIPO, MANO DE OBRA Y TODO LO NECESARIO PARA SU CORRECTA EJECUCION.</t>
  </si>
  <si>
    <t>ESCALERA</t>
  </si>
  <si>
    <t>3006001-B</t>
  </si>
  <si>
    <t xml:space="preserve">      DESCARGA SANITARIA DE 7.50 MTS DE LONGITUD, A BASE DE TUBO DE PVC S-20 DE 6" DE Ø, INCLUYE: EXCAVACION EN CUALQUIER TIPO DE MATERIAL, RELLENO, MATERIALES, PIEZAS ESPECIALES, HERRAMIENTA Y MANO DE OBRA</t>
  </si>
  <si>
    <t xml:space="preserve">      RETIRO DE ARBOLES EXISTENTES DE 3.00 A 6.00 M DE ALTURA, INCUYE. RETIRO FUERA DE LA OBRA, MANO DE OBRA HERRAMIENTA Y EQUIPO NECESARIO PARA LA CORRECTA EJECUCION DE LOS TRABAJOS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</si>
  <si>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</si>
  <si>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</si>
  <si>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MUNICIPIO DE REYNOSA, TAMAULIPAS</t>
  </si>
  <si>
    <t>I</t>
  </si>
  <si>
    <t>9999008-A</t>
  </si>
  <si>
    <t>I-3</t>
  </si>
  <si>
    <t>4002037-A</t>
  </si>
  <si>
    <t xml:space="preserve">      RELLENO COMPACTADO DE ZANJAS PARA ESCALERA CON MATERIAL DE BANCO (INERTE) COMPACTADO AL 95% PROCTOR EN CAPAS NO MAYORES DE 20 CM. INCLUYE: MATERIAL, MANIOBRAS, ACARREOS, MANO DE OBRA, HERRAMIENTA, EQUIPO Y TODO LO NECESARIO PARA SU CORRECTA EJECUCION.</t>
  </si>
  <si>
    <t>3004001-A</t>
  </si>
  <si>
    <t xml:space="preserve">      SUMINISTRO Y COLOC. DE POLIETILENO HULE NEGRO CALIBRE 400, EN ESCALERA, PREVIO BARRIDO, INCLUYE: TRASLAPES, PLIEGUES, CORTES, HERRAMIENTA Y MANO DE OBRA.</t>
  </si>
  <si>
    <t>4004008-H</t>
  </si>
  <si>
    <t xml:space="preserve">      CONSTRUCCION DE FIRME DE 8 CM DE ESPESOR, EN ESCALERA A BASE DE CONCRETO PREMEZCLADO F´c=200 KG/CM2, ARMADO CON MALLA ELECTROSOLDADA 6-6,10/10, INCLUYE: CIMBRA DESCIMBRA, CONFORMACION DEL TERRENO, CURADO, MATERIALES, EQUIPO, HERRAMIENTA, MANO DE OBRA Y TODO LO NECESARIO PARA SU CORRECTA EJECUCION</t>
  </si>
  <si>
    <t>I-1</t>
  </si>
  <si>
    <t>I-2</t>
  </si>
  <si>
    <t>I-4</t>
  </si>
  <si>
    <t>I-5</t>
  </si>
  <si>
    <t xml:space="preserve">      CAJA DE OPERACIÓN DE VALVULA TIPO 2 DE 1.00 x 0.90 M. SIN TAPA, CON TABIQUE DE BARRO COCIDO DE 7 X 14 X 28 CM., ASENTADO Y JUNTEADO CON MORTERO CEMENTO-ARENA PROP. 1:4, LOSA DE CONCRETO F'C = 250 KG/CM2, ARMADA CON VARILLA NO. 3 EN AMBOS SENTIDOS @ 15 CM., MARCO, CONTRAMARCO Y TAPA DE POLIETILENO, INCLUYE: EXCAVACION , RELLENO, APLANADO INTERIOR ACABADO PULIDO, MATERIALES, HERRAMIENTA Y MANO DE OBRA.</t>
  </si>
  <si>
    <t>3006030-A</t>
  </si>
  <si>
    <t xml:space="preserve">      RENIVELACION DE REGISTRO PARA LLAVE DE CUADRO EN TOMA DOMICILIARIA A BASE DE TUBO DE PVC DE 4", COPLE DE PVC DE 4" Y TAPA DE PVC DE 4" Y VALVULA DE CUADRO  INCLUYE EXCAVACIONES RELLENOS TODOS LOS MATERIALES EQUIPO MANO DE OBRA  Y HERRAMIENTA NECESARIA PARA LA CORRECTA EJECUCION DE LOS TRABAJOS</t>
  </si>
  <si>
    <t>I-6</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</si>
  <si>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</si>
  <si>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</si>
  <si>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I-7</t>
  </si>
  <si>
    <t xml:space="preserve">   SEÑALAMIENTO HORIZONTAL</t>
  </si>
  <si>
    <t xml:space="preserve">      SUMINISTRO Y COLOCACIÓN DE PISO PODOTACTIL PARA INVIDENTES, (GUIA CERAMICA BOTONES COLOR AMARILLO), CODIGO DE ALERTA DE 30CM X 30CM X 1.50 CM, COLOR AMARILLO, MARCA UNIMAT TRAFIC O SIMILAR, ASENTADO CON MORTERO CEMENTO ARENA PROP. 1:4,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SUMINISTRO Y COLOCACIÓN, MATERIAL, HERRAMIENTA, EQUIPO, MANO DE OBRA, CORTES, DESPERDICIOS, ACARREOS DENTRO Y FUERA DE LA OBRA, LIMPIEZA Y TODO LO NECESARIO PARA SU CORRECTA EJECUCION.</t>
  </si>
  <si>
    <t xml:space="preserve">      SUMINISTRO Y COLOCACIÓN DE PISO PODOTACTIL PARA INVIDENTES, (GUIA CERAMICA LINEAS COLOR AMARILLO), CODIGO DE AVANCE DE 30CM X 30CM X 1.50CM, COLOR AMARILLO, MARCA UNIMAT TRAFIC O SIMILAR, ASENTADO CON MORTERO CEMENTO ARENA PROP. 1:4,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SUMINISTRO Y COLOCACIÓN, MATERIAL, HERRAMIENTA, EQUIPO, MANO DE OBRA, CORTES, DESPERDICIOS, ACARREOS DENTRO Y FUERA DE LA OBRA, LIMPIEZA Y TODO LO NECESARIO PARA SU CORRECTA EJECUCION.</t>
  </si>
  <si>
    <t>I-8</t>
  </si>
  <si>
    <t xml:space="preserve">      SUMINISTRO E INSTALACION DE LUMINARIA LED ABATIBLE PARA VIALIDAD  MODELO LPPF-100 WATTS, MARCA-ECO ENERGY, 12,000 LUMUNES, CERTIFICADO DE CALIDAD CON NORMA OFICIAL MEXICANA No. NTC21.0641.I BAJO LA NORMA NOM-031-ERER-2019, CON FOTOCELDA O SIMILAR EN CALIDAD Y PRECIO, INCLUYE: CABLE, ARBOTANTE CONICO CIRCULAR DE 9.00 M DE ALTURA, 1 PERCHA / PUNTA DE POSTE, FONDEADO Y ACABADO CON PINTURA ESMALTE, BRAZO PARA ARBOTANTE DE 2.40 M X 2" DE Ø, FONDEADO Y ACABADO CON PINTURA ESMALTE, HERRAMIENTA, EQUIPO, MATERIALES, MANO DE OBRA Y TODO LO NECESARIO PARA SU CORRECTO FUNCIONAMIENTO.</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</si>
  <si>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</si>
  <si>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ACOMETIDA ELECTRICA AEREA EN BAJA TENSION, AREA URBANA, CON CABLE DE COBRE 2+1 CAL. No. 6, EN CASO DE CONTAR CON MAS DE 6 LUMINARIAS, CONECTORES COBRE-ALUMINIO, AISLADOR CARRETE PARA NEUTRO, ATERRIZADO CON VARILLA 5/8" COBRERIZADA Y CONECTOR, INCLUYE: EQUIPO, MATERIALES, HERRAMIENTA, MANO DE OBRA Y TODO LO NECESARIO PARA SU CORRECTO FUNCIONAMIENTO.</t>
  </si>
  <si>
    <t>I-9</t>
  </si>
  <si>
    <t>I.11</t>
  </si>
  <si>
    <t xml:space="preserve">      SUMINISTRO Y SEMBRADO DE ARBOLES TIPO ENCINO ROBLE DE 6.00 M. DE ALTURA TRONCO 4" DE DIAMETRO PARA JARDINERIA, FERTILIZANTE, ABONO Y RIEGO DIARIO DURANTE SU ADAPTACION, INCLUYE: MATERIAL, HERRAMIENTA Y MANO DE OBRA.</t>
  </si>
  <si>
    <t xml:space="preserve">      SUMINISTRO Y SEMBRADO DE PLANTA TIPO LIRIO PERSA, PARA JARDINERÍA, INCLUYE: FERTILIZANTE, ABONO, RIEGO DIARIO DURANTE SU ADAPTACIÓN, MATERIAL, HERRAMIENTA Y MANO DE OBRA.</t>
  </si>
  <si>
    <t xml:space="preserve">      RELLENO CON TIERRA NEGRA VEGETAL, PARA JARDINERAS Y PLANTACION DE ARBOLES CON ESPESOR PROMEDIO DE 0.10 MTS. INCLUYE: SUMINISTRO, ACARREO, HUMEDECIDO, EQUIPO, HERRAMIENTA Y MANO DE OBRA</t>
  </si>
  <si>
    <t>MOB-01</t>
  </si>
  <si>
    <t xml:space="preserve">      SUMINISTRO Y COLOCACION DE BOTES DE BASURA PARA EXTERIOR MARCA: MUPA, MODELO URBANI 23 O SIMILARES, DE 1.40 M X 0.48 M X 1.00 M DE ALTURA, VACIADO ABATIBLE, CON CAPACIDAD DE 61 L. POR BOTE, 122 L. EN TOTAL. INCLUYE: FIJACION, HERRAMIENTA, EQUIPO, MANO DE OBRA Y TODO LO NECESARIO PARA SU CORRECTA EJECUCION.</t>
  </si>
  <si>
    <t>MOB-02</t>
  </si>
  <si>
    <t xml:space="preserve">      SUMINISTRO Y COLOCACION DE BOLARDO DE SEGURIDAD VIAL TIPO LUCIERNAGA MODELO CLL-001, FABRICADOA BASE DE POSTE DE FIBRA DE VIDRIO REFORZADA DE 4" Ø Y 1.00 M DE ALTURASOBRE SUPERFICIE, ILUMINACION LED DE 5V, CON BASE Y TAPA DE ACERO INOXIDABLE, INCLUYE: EMPOTRADO DE BASE, JUEGO DE TORNILLERIA, MATERIALES, HERRAMIENTA, EQUIPO, MANO DE OBRA Y TODO LO NECESARIO PARA SU CORRECTA EJECUCION.</t>
  </si>
  <si>
    <t>MOB-03</t>
  </si>
  <si>
    <t xml:space="preserve">      SUMINISTRO Y COLOCACION DE BANCAS DE CONCRETO PREFABRICADO TIPO GRAPA, MARCA OPTICRETOS MODELO KAMPIA-A DE 1.60 M X 0.45 M X 0.34 M DE ALTURA, INCLUYE: HERRAMIENTA, EQUIPO, MANO DE OBRA Y TODO LO NECESARIO PARA SU CORRECTA EJECUCION.</t>
  </si>
  <si>
    <t>II</t>
  </si>
  <si>
    <t>INSTALACIONES ELECTRICAS</t>
  </si>
  <si>
    <t>II.1</t>
  </si>
  <si>
    <t>IEOCBTS-01</t>
  </si>
  <si>
    <t xml:space="preserve">      SUMINISTRO E INSTALACION DE REGISTRO DE BAJA TENSION EN BANQUETA TIPO RBTB2, INCLUYE, CARGA Y DESCARGA EN PUNTO DE TRABAJO, TRAZO, CORTE, DEMOLICION, EXCAVACION, RETIRO DE MATERIAL EXCEDENTE PRODUCTO DE LA EXCAVACION, NIVELACION, IDENTIFICACION DE No DE REGISTRO, GRAVA EN CARCAMO, RESANADO Y TODO LO NECESARIO PARA SU CORRECTA INSTALACION.</t>
  </si>
  <si>
    <t>IEOCBTS-02</t>
  </si>
  <si>
    <t xml:space="preserve">      BANCO DE DUCTOS SECUNDARIO DE 2 VIAS CON DUCTO TIPO PADC DE 3" EN ARROYO S2A-3", INCLUYE, TRAZO, CORTE, DEMOLICION, EXCAVACION, NIVELACION, COLOCACION DE CINTA DE PRECAUCION, RELLENO, COMPACTADO, GUIADO, SELLADO, RETIRO DE MATERIAL EXCEDENTE PRODUCTO DE LA EXCAVACION Y TODO LO NECESARIO PARA SU CORRECTA INSTALACION.</t>
  </si>
  <si>
    <t>IEOCBTS-03</t>
  </si>
  <si>
    <t xml:space="preserve">      BANCO DE DUCTOS SECUNDARIO DE 1 VIA CON DUCTO TIPO PADC DE 3" EN BANQUETA S1B-3", INCLUYE, TRAZO, CORTE, DEMOLICION, EXCAVACION, NIVELACION, COLOCACION DE CINTA DE PRECAUCION, RELLENO, COMPACTADO, GUIADO, SELLADO, RETIRO DE MATERIAL EXCEDENTE PRODUCTO DE LA EXCAVACION Y TODO LO NECESARIO PARA SU CORRECTA INSTALACION.</t>
  </si>
  <si>
    <t>IEOCBTS-04</t>
  </si>
  <si>
    <t xml:space="preserve">      SUMINISTRO E INSTALACION DE BAJADA PARA TRANSICION DE BAJA TENSION CON TUBO CONDUIT DE 3"  DE PARED GRUESA PARA SERVICIO PARTICULAR, INCLUYE, TRAZO, EXCAVACION, NIVELACION, RELLENO, COMPACTADO, GUIADO, SELLADO, RETIRO DE MATERIAL EXCEDENTE PRODUCTO DE LA EXCAVACION, CODO CONDUIT DE 3", FIJACION A PARED DE EDIFICIO, BOTA TERMOCONTRACTIL DE 1 SALIDA  Y TODO LO NECESARIO PARA SU CORRECTA INSTALACION.</t>
  </si>
  <si>
    <t>IEOCBTS-05</t>
  </si>
  <si>
    <t xml:space="preserve">      ACOMETIDA DE 1 VIA CON DUCTO TIPO PADC DE 1-1/2" EN BANQUETA, INCLUYE, CODO, TUBO DE 1 1-2"" CONDUIT, TRAZO, CORTE, DEMOLICION, EXCAVACION, NIVELACION, COLOCACION DE CINTA DE PRECAUCION, RELLENO, COMPACTADO, GUIADO, SELLADO, RETIRO DE MATERIAL EXCEDENTE PRODUCTO DE LA EXCAVACION Y TODO LO NECESARIO PARA SU CORRECTA INSTALACION.</t>
  </si>
  <si>
    <t>IEOCBTS-06</t>
  </si>
  <si>
    <t xml:space="preserve">      ACOMETIDA DE 1 VIA CON DUCTO TIPO PADC DE 2" EN BANQUETA, INCLUYE, CODO, TUBO DE 2" CONDUIT, TRAZO, CORTE, DEMOLICION, EXCAVACION, NIVELACION, COLOCACION DE CINTA DE PRECAUCION, RELLENO, COMPACTADO, GUIADO, SELLADO, RETIRO DE MATERIAL EXCEDENTE PRODUCTO DE LA EXCAVACION Y TODO LO NECESARIO PARA SU CORRECTA INSTALACION.</t>
  </si>
  <si>
    <t>III</t>
  </si>
  <si>
    <t xml:space="preserve">   OBRA CIVIL</t>
  </si>
  <si>
    <t xml:space="preserve">      TRAZO Y NIVELACION EN OBRAS DE DRENAJE SANITARIO Y AGUA POTABLE, ESTABLECIENDO PUNTOS DE REFERENCIA, INCLUYE: ESTACAS, BANCO DE NIVEL, EQUIPO, HERRAMIENTA Y MANO DE OBRA.</t>
  </si>
  <si>
    <t xml:space="preserve">      EXCAVACION CON EQUIPO PARA ZANJAS EN CUALQUIER TIPO DE MATERIAL Y A CUALQUIER PROFUNDIDAD, INCLUYE: EQUIPO, HERRAMIENTA Y MANO DE OBRA NECESARIA PARA LA CORRECTA EJECUCION DE LOS TRABAJOS.</t>
  </si>
  <si>
    <t xml:space="preserve">      RELLENO EN ZANJAS COMPACTADO AL 90% DE LA PRUEBA PROCTOR CON MATERIAL PRODUCTO DE EXCAVACION, INCLUYE: MATERIAL PUESTO EN OBRA, HERRAMIENTA, MANO DE OBRA Y EQUIPO NECESARIO PARA SU CORRECTA EJECUCION.</t>
  </si>
  <si>
    <t xml:space="preserve">      INTERCONEXION EN TUBERIA DE 20 CM DE DIAMETRO A LOS POZOS DE VISITA, INCLUYE: MATERIALES, HERRAMIENTA, EQUIPO Y MANO DE OBRA NECESARIA PARA SU CORRECTA EJECUCION</t>
  </si>
  <si>
    <t xml:space="preserve">      BOMBEO DE ACHIQUE CON BOMBA AUTOCEBANTE PROPIEDAD DEL CONTRATISTA DE 3" DE DIAMETRO Y 6 H.P., INCLUYE: EQUIPO, HERRAMIENTA Y MANO DE OBRA NECESARIA PARA SU CORRECTA EJECUCION.</t>
  </si>
  <si>
    <t>3006105-B</t>
  </si>
  <si>
    <t xml:space="preserve">      POZO DE VISITA TIPO COMUN HASTA 1.25 M DE PROFUNDIDAD, INCLUYE: EXCAVACION, RELLENO, BROCAL Y TAPA DE CONCRETO HIDRAULICO PREFABRICADOS, MATERIALES, EQUIPO, HERRAMIENTA Y MANO DE OBRA</t>
  </si>
  <si>
    <t>3006106-B</t>
  </si>
  <si>
    <t xml:space="preserve">      POZO DE VISITA TIPO COMUN HASTA 1.50 M DE PROFUNDIDAD, INCLUYE: EXCAVACION, RELLENO, BROCAL Y TAPA DE CONCRETO HIDRAULICO PREFABRICADOS, MATERIALES, EQUIPO, HERRAMIENTA Y MANO DE OBRA</t>
  </si>
  <si>
    <t>IV</t>
  </si>
  <si>
    <t xml:space="preserve">   RED DE DRENAJE SANITARIO DE PVC DE 8" Ø</t>
  </si>
  <si>
    <t>RED DE AGUA POTABLE DE PVC DE 3" Ø</t>
  </si>
  <si>
    <t>IV-1</t>
  </si>
  <si>
    <t>III-1</t>
  </si>
  <si>
    <t>2000-22</t>
  </si>
  <si>
    <t xml:space="preserve">      ATRAQUE DE CONCRETO F´c = 200 KG/CM2, INCLUYE: CIMBRA, DESCIMBRA, MATERIALES, HERRAMIENTA, EQUIPO Y MANO DE OBRA NECESARIA PARA SU CORRECTA EJECUCION</t>
  </si>
  <si>
    <t xml:space="preserve">      SUMINISTRO E INSTALACION DE TUBERIA PVC HIDRAULICA SISTEMA INGLES RD-26 DE 3" DE Ø, INCLUYE: FLETE, MATERIAL, EQUIPO, HERRAMIENTA Y MANO DE OBRA NECESARIA PARA SU CORRECTA EJECUCION</t>
  </si>
  <si>
    <t xml:space="preserve">      SUMINISTRO E INSTALACION DE TEE DE FoFo DE 4" X 3" DE Ø, INCLUYE: FLETE, MATERIAL, EQUIPO, HERRAMIENTA Y MANO DE OBRA NECESARIA PARA SU CORRECTA EJECUCION</t>
  </si>
  <si>
    <t xml:space="preserve">      SUMINISTRO E INSTALACION DE VALVULA DE COMPUERTA VASTAGO FIJO DE 3" Ø, INCLUYE: FLETE, MATERIAL, EQUIPO, HERRAMIENTA Y MANO DE OBRA NECESARIA PARA SU CORRECTA EJECUCION</t>
  </si>
  <si>
    <t xml:space="preserve">      SUMINISTRO E INSTALACION DE EXTREMIDAD CAMPANA DE PVC DE 3" DE  Ø, INCLUYE: FLETE, MATERIAL, EQUIPO, HERRAMIENTA Y MANO DE OBRA NECESARIA PARA SU CORRECTA EJECUCION</t>
  </si>
  <si>
    <t xml:space="preserve">      SUMINISTRO E INSTALACION DE EXTREMIDAD CAMPANA DE PVC DE 4" DE  Ø, INCLUYE: FLETE, MATERIAL, EQUIPO, HERRAMIENTA Y MANO DE OBRA NECESARIA PARA SU CORRECTA EJECUCION</t>
  </si>
  <si>
    <t>HIDRA-A423</t>
  </si>
  <si>
    <t xml:space="preserve">      INSTALACION DE HIDRANTE CONTRA INCENDIO TIPO POSTE DE BARRIL SECO AWWA C502 CON DOS SALIDAS DE 2 1/2" Y UNA DE 4 1/2" ROSCA NACIONAL STANDARD, APERTURA DE VALVULA PRINCIPAL DE 5 1/2", CONEXIÓN PARA JUNTA MECANICA, COLOR AMARILLO, MARCA MUELLER MODELO A-423 O SIMILAR, INCLUYE: MATERIALES, EQUIPO, HERRAMIENTA Y TODO LO NECESARIO PARA SU CORRECTA EJECUCION</t>
  </si>
  <si>
    <t>3005177-A</t>
  </si>
  <si>
    <t xml:space="preserve">      TEE DE FoFo DE 4" X 3" DE Ø, NOMINAL, INCLUYE: FLETE, MATERIAL, EQUIPO, HERRAMIENTA Y MANO DE OBRA NECESARIA PARA SU CORRECTA EJECUCION</t>
  </si>
  <si>
    <t>VALVSECC3</t>
  </si>
  <si>
    <t xml:space="preserve">      SUMINISTRO E INSTALACION DE VALVULA DE SECCIONAMIENTO DE FoFo CON BRIDA DE 76.2 MM (3") Ø  PARA UNA PRESION MAXIMA DE TRABAJO DE 10.5 KG/CM2 (150 PSI) EN AGUA, INCLUYE: FLETE, MATERIAL, EQUIPO, HERRAMIENTA Y MANO DE OBRA NECESARIA PARA SU CORRECTA EJECUCION</t>
  </si>
  <si>
    <t>3006445-A</t>
  </si>
  <si>
    <t xml:space="preserve">      SUMINISTRO E INSTALACION DE EXTREMIDAD DE CAMPANA BRIDADA DE PVC CLASE  100(RD-25) DE 3" NOMINAL, INCLUYE: FLETE, MATERIAL, EQUIPO, HERRAMIENTA Y MANO DE OBRA NECESARIA PARA SU CORRECTA EJECUCION</t>
  </si>
  <si>
    <t>3005841-A</t>
  </si>
  <si>
    <t xml:space="preserve">      SUMINISTRO E INSTALACION DE TUBERIA PVC HIDRAULICA SISTEMA INGLES RD-25 DE 3" DE Ø, INCLUYE: FLETE, MATERIAL, EQUIPO, HERRAMIENTA Y MANO DE OBRA NECESARIA PARA SU CORRECTA EJECUCION</t>
  </si>
  <si>
    <t xml:space="preserve">      SUMINISTRO E INSTALACION DE EMPAQUE DE NEOPRENO DE 3", INCLUYE: FLETE, MATERIAL, EQUIPO, HERRAMIENTA Y MANO DE OBRA NECESARIA PARA SU CORRECTA EJECUCION</t>
  </si>
  <si>
    <t xml:space="preserve">      SUMINISTRO E INSTALACION DE CODO DE FoFo DE 3" DE Ø X 22° 30", INCLUYE: FLETE, MATERIAL, EQUIPO, HERRAMIENTA Y MANO DE OBRA NECESARIA PARA SU CORRECTA EJECUCION</t>
  </si>
  <si>
    <t>CARR-ACB3</t>
  </si>
  <si>
    <t xml:space="preserve">      SUMINISTRO E INSTALACION DE CARRETE DE ACERO AL CARBON CON TUBERIA DE 3" Ø, BRIDADO EN SUS EXTREMOS, INCLUYE: MATERIALES, EQUIPO, HERRAMIENTA, MANO DE OBRA Y TODO LO NECESATIO PARA SU CORRECTA EJECUCION</t>
  </si>
  <si>
    <t xml:space="preserve">      SUMINISTRO E INSTALACION DE TORNILLO DE CABEZA Y TUERCA HEXAGONAL, DE 5/8" DE Ø X 3" DE LONGITUD, INCLUYE: FLETE, MATERIAL, EQUIPO, HERRAMIENTA Y MANO DE OBRA NECESARIA PARA SU CORRECTA EJECUCION</t>
  </si>
  <si>
    <t xml:space="preserve">      RETIRO DE JARDINERAS METALICAS CON RECUPERACION DE 9.50 X 2.00 M. INCLUYE: APILADO, CARGA, ACARREO, EQUIPO, HERRAMIENTA, MANO DE OBRA Y TODO LO NECESARIO PARA SU CORRECTO FUNCIONAMIENTO.</t>
  </si>
  <si>
    <t xml:space="preserve">      DEMOLICIÓN DE RAMPA DE CONCRETO EN ESPESOR VARIABLE CON ROTOMARTILLO, INCLUYE: ACARREO , EQUIPO, HERRAMIENTA, MANO DE OBRA Y TODO LO NECESARIO PARA SU CORRECTO FUNCIONAMIENTO.</t>
  </si>
  <si>
    <t xml:space="preserve">      RETIRO DE CASETAS TELEFONICAS, INCLUYE:  MATERIALES, EQUIPO, HERRAMIENTA, MANO DE OBRA Y TODO LO NECESARIO PARA SU CORRECTO FUNCIONAMIENTO.</t>
  </si>
  <si>
    <t xml:space="preserve">      RETIRO DE  BOLARDOS DE TUBO METALICO INCLUYE: MATERIAL, EQUIPO, HERRAMIENTA, MANO DE OBRA Y TODO LO NECESARIO PARA SU CORRECTO FUNCIONAMIENTO.</t>
  </si>
  <si>
    <t xml:space="preserve">      DESMANTELAMIENTO  Y RETIRO DE LUMINARIA EXISTENTE, EXTRACCION DE CABLEADO, LUMINARIA  COMPLETA (ARBOTANTE, BRAZO Y LAMPARA) QUE SE ENTREGARA A SERVICIOS PRIMARIOS , INCLUYE: MATERIAL, HERRAMIENTA, EQUIPO, MANO DE OBRA Y TODO LO NECESARIO PARA SU CORRECTO FUNCIONAMIENTO.</t>
  </si>
  <si>
    <t xml:space="preserve">      RETIRO DE BANCA MUNICIPAL CON RESPALDO O SIMILAR, EN ACERO AL CARBON DENSIDAD MEDIA QUE SE ENTREGARA A SERVICIOS PRIMARIOS , INCLUYE: HERRAMIENTA, EQUIPO, MANO DE OBRA Y TODO LO NECESARIO PARA SU CORRECTO FUNCIONAMIENTO.</t>
  </si>
  <si>
    <t xml:space="preserve">      OBRA CIVIL DE BAJA TENSION SUBTERRANEA</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</si>
  <si>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</si>
  <si>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</si>
  <si>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</si>
  <si>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</si>
  <si>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EXCAVACION, DEMOLICION, RELLENO, APLANADO INTERIOR, MATERIALES, HERRAMIENTA, MANO DE OBRA Y TODO LO NECESARIO PARA SU BUEN FUNCIONAMIENTO.</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</si>
  <si>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</si>
  <si>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</si>
  <si>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 xml:space="preserve"> PZA </t>
  </si>
  <si>
    <t xml:space="preserve">   PAVIMENTO CON ADOQUIN DE 20 X 20 CM, TIPO PORFIDIO</t>
  </si>
  <si>
    <t xml:space="preserve">      SUMINISTRO Y COLOCACION DE ADOQUIN MODELO PORFIDIO DE 20 X 20 CMS, Y 5 CMS DE ESPESOR, INSTALADO SOBRE UN FIRME DE MORTERO CEMENTO-ARENA PROPORCION 1:4 DE 3.0 CMS DE ESPESOR, INCLUYE: MANIOBRAS, LIMPIEZA, TRAZO, MATERIALES, HERRAMIENTA, EQUIPO, MANO DE OBRA Y TODO LO NECESARIO PARA SU CORRECTO FUNCIONAMIENTO.</t>
  </si>
  <si>
    <t xml:space="preserve">      RETIRO DE ADOQUIN CON RECUPERACION POR MEDIOS MANUALES, INCLUYE: RETIRO DE CAMA DE ARENA DE HASTA 2O CM DE ESPESORES, INLCUYE CARGA, ACARREO, HERRAMIENTA, MANO DE OBRA Y TODO LO NECESARIO PARA SU CORRECTO FUNCIONAMIENTO.</t>
  </si>
  <si>
    <t xml:space="preserve">      PISO DE CONCRETO F'c = 150 KG/CM2, DE 10 CMS DE ESPESOR,  ACABADO PULIDO O RALLADO CON BROCHA DE PELO, ACABADO CON VOLTEADOR, INCLUYE, CIMBRA, HERRAMIENTA, MATERIALES, EQUIPO, MANO DE OBRA Y TODO LO NESARARIO PARA SU CORRECTA EJECUCION.</t>
  </si>
  <si>
    <t>PAVIMENTACIÓN A BASE DE ADOQUIN DE PIEDRA NATURAL PORFIDO INCLUYENDO  DRENAJE SANITARIO EN CALLE HIDALGO ENTRE CALLE FERROCARRIL Y CALLE FRANCISCO I. MADERO  EN LA ZONA CENTRO, DEL MUNICIPIO DE REYNOSA, TAMAULIPAS.</t>
  </si>
  <si>
    <t xml:space="preserve">LICITACION PÚBLICA: </t>
  </si>
  <si>
    <t>AE-15</t>
  </si>
  <si>
    <t xml:space="preserve">DESCRIPCION DE LA OBRA: </t>
  </si>
  <si>
    <t>INICIO</t>
  </si>
  <si>
    <t>TERMINACION</t>
  </si>
  <si>
    <t>PLAZO DE EJECUCION</t>
  </si>
  <si>
    <t>P.U. Con Letra</t>
  </si>
  <si>
    <t>RAZON SOCIAL DEL LICITANTE</t>
  </si>
  <si>
    <t>NOMBRE Y FIRMA DEL LICITANTE</t>
  </si>
  <si>
    <t>N° DE HOJAS</t>
  </si>
  <si>
    <t>57057002-046-2023</t>
  </si>
  <si>
    <t>Pavimentación a Base de Adoquin de Piedra Natural Porfido incluyendo Drenaje Sanitario en calle Hidalgo entre calle Ferrocarril y calle Francisco I. Madero  en la Zona Centro, del Municipio de Reynosa,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</si>
</sst>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3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1"/>
      <name val="Tahoma"/>
      <family val="2"/>
    </font>
    <font>
      <sz val="10"/>
      <name val="Arial"/>
      <family val="2"/>
    </font>
    <font>
      <sz val="8"/>
      <name val="Swis721 Lt BT"/>
      <family val="2"/>
    </font>
    <font>
      <sz val="7"/>
      <name val="Arial"/>
      <family val="2"/>
    </font>
    <font>
      <b/>
      <sz val="8"/>
      <name val="Swis721 Lt BT"/>
      <family val="2"/>
    </font>
    <font>
      <b/>
      <sz val="7"/>
      <name val="Arial"/>
      <family val="2"/>
    </font>
    <font>
      <b/>
      <sz val="8"/>
      <name val="Tahoma"/>
      <family val="2"/>
    </font>
    <font>
      <sz val="10"/>
      <color theme="0"/>
      <name val="Arial"/>
      <family val="2"/>
    </font>
    <font>
      <b/>
      <sz val="10"/>
      <color theme="0"/>
      <name val="Arial"/>
      <family val="2"/>
    </font>
    <font>
      <b/>
      <sz val="8"/>
      <color theme="0"/>
      <name val="Arial"/>
      <family val="2"/>
    </font>
    <font>
      <sz val="8"/>
      <color theme="0"/>
      <name val="Arial"/>
      <family val="2"/>
    </font>
    <font>
      <sz val="8"/>
      <color rgb="FFFF0000"/>
      <name val="Swis721 Lt BT"/>
      <family val="2"/>
    </font>
    <font>
      <sz val="8"/>
      <color rgb="FFFF0000"/>
      <name val="Arial"/>
      <family val="2"/>
    </font>
    <font>
      <sz val="7"/>
      <name val="Swis721 Lt BT"/>
      <family val="2"/>
    </font>
    <font>
      <sz val="8"/>
      <color theme="1"/>
      <name val="Arial"/>
      <family val="2"/>
    </font>
    <font>
      <b/>
      <sz val="7"/>
      <color rgb="FFFF0000"/>
      <name val="Arial"/>
      <family val="2"/>
    </font>
    <font>
      <b/>
      <sz val="8"/>
      <color rgb="FFFF0000"/>
      <name val="Arial"/>
      <family val="2"/>
    </font>
    <font>
      <sz val="7"/>
      <name val="Helvetica"/>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C000"/>
        <bgColor indexed="64"/>
      </patternFill>
    </fill>
  </fills>
  <borders count="15">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right/>
      <top/>
      <bottom style="double">
        <color indexed="9"/>
      </bottom>
      <diagonal/>
    </border>
    <border>
      <left style="thin">
        <color indexed="9"/>
      </left>
      <right/>
      <top style="thin">
        <color indexed="9"/>
      </top>
      <bottom style="double">
        <color indexed="9"/>
      </bottom>
      <diagonal/>
    </border>
    <border>
      <left style="thin">
        <color indexed="9"/>
      </left>
      <right/>
      <top style="double">
        <color indexed="9"/>
      </top>
      <bottom style="thin">
        <color indexed="9"/>
      </bottom>
      <diagonal/>
    </border>
  </borders>
  <cellStyleXfs count="164">
    <xf numFmtId="0" fontId="0" fillId="0" borderId="0"/>
    <xf numFmtId="9" fontId="10" fillId="0" borderId="0" applyFont="0" applyFill="0" applyBorder="0" applyAlignment="0" applyProtection="0"/>
    <xf numFmtId="0" fontId="10" fillId="0" borderId="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7" fontId="10" fillId="0" borderId="0" applyFont="0" applyFill="0" applyBorder="0" applyAlignment="0" applyProtection="0"/>
    <xf numFmtId="164"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65" fontId="10" fillId="0" borderId="0" applyFont="0" applyFill="0" applyBorder="0" applyAlignment="0" applyProtection="0"/>
    <xf numFmtId="0" fontId="17" fillId="0" borderId="0"/>
    <xf numFmtId="0" fontId="9" fillId="0" borderId="0"/>
    <xf numFmtId="0" fontId="10" fillId="0" borderId="0"/>
    <xf numFmtId="0" fontId="8" fillId="0" borderId="0"/>
    <xf numFmtId="0" fontId="10" fillId="0" borderId="0"/>
    <xf numFmtId="167"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7" fillId="0" borderId="0"/>
    <xf numFmtId="0" fontId="7" fillId="0" borderId="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7" fillId="0" borderId="0"/>
    <xf numFmtId="0" fontId="7"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6" fillId="0" borderId="0"/>
    <xf numFmtId="0" fontId="6"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5" fillId="0" borderId="0"/>
    <xf numFmtId="0" fontId="5" fillId="0" borderId="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5" fillId="0" borderId="0"/>
    <xf numFmtId="0" fontId="5"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4" fillId="0" borderId="0"/>
    <xf numFmtId="0" fontId="4" fillId="0" borderId="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4" fillId="0" borderId="0"/>
    <xf numFmtId="0" fontId="4"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3" fillId="0" borderId="0"/>
    <xf numFmtId="0" fontId="3" fillId="0" borderId="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3" fillId="0" borderId="0"/>
    <xf numFmtId="0" fontId="3" fillId="0" borderId="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2" fillId="0" borderId="0"/>
    <xf numFmtId="0" fontId="2" fillId="0" borderId="0"/>
    <xf numFmtId="164"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2" fillId="0" borderId="0"/>
    <xf numFmtId="0" fontId="2" fillId="0" borderId="0"/>
    <xf numFmtId="164" fontId="10" fillId="0" borderId="0" applyFont="0" applyFill="0" applyBorder="0" applyAlignment="0" applyProtection="0"/>
    <xf numFmtId="0" fontId="10" fillId="0" borderId="0"/>
    <xf numFmtId="0" fontId="10" fillId="0" borderId="0"/>
    <xf numFmtId="0" fontId="10" fillId="0" borderId="0"/>
    <xf numFmtId="164" fontId="1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4">
    <xf numFmtId="0" fontId="0" fillId="0" borderId="0" xfId="0"/>
    <xf numFmtId="0" fontId="12" fillId="0" borderId="0" xfId="0" applyFont="1" applyAlignment="1">
      <alignment horizontal="center"/>
    </xf>
    <xf numFmtId="0" fontId="12" fillId="2" borderId="0" xfId="0" applyFont="1" applyFill="1" applyAlignment="1">
      <alignment horizontal="center" vertical="center" wrapText="1"/>
    </xf>
    <xf numFmtId="0" fontId="15" fillId="0" borderId="0" xfId="0" applyFont="1" applyAlignment="1">
      <alignment horizontal="center" vertical="center"/>
    </xf>
    <xf numFmtId="0" fontId="15" fillId="0" borderId="0" xfId="0" applyFont="1" applyAlignment="1">
      <alignment horizontal="center"/>
    </xf>
    <xf numFmtId="4" fontId="12" fillId="0" borderId="0" xfId="0" applyNumberFormat="1" applyFont="1" applyAlignment="1">
      <alignment horizontal="center"/>
    </xf>
    <xf numFmtId="0" fontId="15" fillId="0" borderId="0" xfId="0" applyFont="1" applyAlignment="1">
      <alignment horizontal="fill" vertical="top"/>
    </xf>
    <xf numFmtId="0" fontId="12" fillId="0" borderId="0" xfId="0" applyFont="1" applyAlignment="1">
      <alignment horizontal="justify"/>
    </xf>
    <xf numFmtId="2" fontId="15" fillId="0" borderId="0" xfId="0" applyNumberFormat="1" applyFont="1" applyAlignment="1">
      <alignment horizontal="center"/>
    </xf>
    <xf numFmtId="166" fontId="12" fillId="0" borderId="7" xfId="0" applyNumberFormat="1" applyFont="1" applyBorder="1" applyAlignment="1">
      <alignment vertical="center"/>
    </xf>
    <xf numFmtId="0" fontId="13" fillId="0" borderId="0" xfId="0" applyFont="1"/>
    <xf numFmtId="164" fontId="12" fillId="0" borderId="0" xfId="0" applyNumberFormat="1" applyFont="1" applyAlignment="1">
      <alignment horizontal="center"/>
    </xf>
    <xf numFmtId="15" fontId="14" fillId="2" borderId="0" xfId="0" applyNumberFormat="1" applyFont="1" applyFill="1"/>
    <xf numFmtId="0" fontId="21" fillId="4" borderId="8" xfId="0" applyFont="1" applyFill="1" applyBorder="1" applyAlignment="1">
      <alignment horizontal="center" vertical="center"/>
    </xf>
    <xf numFmtId="2" fontId="21" fillId="4" borderId="8" xfId="0" applyNumberFormat="1" applyFont="1" applyFill="1" applyBorder="1" applyAlignment="1">
      <alignment horizontal="center" vertical="center"/>
    </xf>
    <xf numFmtId="166" fontId="21" fillId="4" borderId="8" xfId="0" applyNumberFormat="1" applyFont="1" applyFill="1" applyBorder="1" applyAlignment="1">
      <alignment vertical="center"/>
    </xf>
    <xf numFmtId="0" fontId="19" fillId="0" borderId="8" xfId="0" applyFont="1" applyBorder="1" applyAlignment="1">
      <alignment horizontal="center" vertical="center"/>
    </xf>
    <xf numFmtId="0" fontId="21" fillId="0" borderId="8" xfId="0" applyFont="1" applyBorder="1" applyAlignment="1">
      <alignment horizontal="center" vertical="center"/>
    </xf>
    <xf numFmtId="166" fontId="19" fillId="0" borderId="8" xfId="0" applyNumberFormat="1" applyFont="1" applyBorder="1" applyAlignment="1">
      <alignment vertical="center"/>
    </xf>
    <xf numFmtId="0" fontId="21" fillId="0" borderId="0" xfId="0" applyFont="1"/>
    <xf numFmtId="4" fontId="21" fillId="0" borderId="0" xfId="0" applyNumberFormat="1" applyFont="1"/>
    <xf numFmtId="2" fontId="21" fillId="2" borderId="8" xfId="0" applyNumberFormat="1" applyFont="1" applyFill="1" applyBorder="1" applyAlignment="1">
      <alignment horizontal="center" vertical="center"/>
    </xf>
    <xf numFmtId="0" fontId="19" fillId="0" borderId="0" xfId="0" applyFont="1"/>
    <xf numFmtId="4" fontId="19" fillId="0" borderId="0" xfId="0" applyNumberFormat="1" applyFont="1"/>
    <xf numFmtId="0" fontId="19" fillId="0" borderId="0" xfId="0" applyFont="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164" fontId="21" fillId="0" borderId="0" xfId="3" applyFont="1" applyFill="1" applyBorder="1" applyAlignment="1">
      <alignment horizontal="center" vertical="center"/>
    </xf>
    <xf numFmtId="0" fontId="19" fillId="0" borderId="0" xfId="0" applyFont="1" applyAlignment="1">
      <alignment horizontal="center"/>
    </xf>
    <xf numFmtId="4" fontId="19" fillId="0" borderId="0" xfId="0" applyNumberFormat="1" applyFont="1" applyAlignment="1">
      <alignment horizontal="center"/>
    </xf>
    <xf numFmtId="0" fontId="12" fillId="0" borderId="8" xfId="0" applyFont="1" applyBorder="1" applyAlignment="1">
      <alignment horizontal="justify" vertical="center" wrapText="1"/>
    </xf>
    <xf numFmtId="0" fontId="15" fillId="0" borderId="8" xfId="0" applyFont="1" applyBorder="1" applyAlignment="1">
      <alignment horizontal="center" vertical="center"/>
    </xf>
    <xf numFmtId="166" fontId="12" fillId="2" borderId="8" xfId="0" applyNumberFormat="1" applyFont="1" applyFill="1" applyBorder="1" applyAlignment="1">
      <alignment vertical="center"/>
    </xf>
    <xf numFmtId="0" fontId="15" fillId="4" borderId="8" xfId="0" applyFont="1" applyFill="1" applyBorder="1" applyAlignment="1">
      <alignment horizontal="justify" vertical="top" wrapText="1"/>
    </xf>
    <xf numFmtId="0" fontId="12" fillId="0" borderId="8" xfId="0" applyFont="1" applyBorder="1" applyAlignment="1">
      <alignment horizontal="justify" vertical="top" wrapText="1"/>
    </xf>
    <xf numFmtId="166" fontId="12" fillId="0" borderId="8" xfId="0" applyNumberFormat="1" applyFont="1" applyBorder="1" applyAlignment="1">
      <alignment vertical="center"/>
    </xf>
    <xf numFmtId="165" fontId="15" fillId="2" borderId="8" xfId="13" applyFont="1" applyFill="1" applyBorder="1" applyAlignment="1">
      <alignment horizontal="center" vertical="center"/>
    </xf>
    <xf numFmtId="165" fontId="15" fillId="0" borderId="8" xfId="13" applyFont="1" applyFill="1" applyBorder="1" applyAlignment="1">
      <alignment horizontal="center" vertical="center"/>
    </xf>
    <xf numFmtId="0" fontId="0" fillId="2" borderId="0" xfId="0" applyFill="1"/>
    <xf numFmtId="0" fontId="0" fillId="0" borderId="0" xfId="0" applyAlignment="1">
      <alignment vertical="center"/>
    </xf>
    <xf numFmtId="0" fontId="0" fillId="2" borderId="0" xfId="0" applyFill="1" applyAlignment="1">
      <alignment vertical="center"/>
    </xf>
    <xf numFmtId="0" fontId="22" fillId="0" borderId="0" xfId="0" applyFont="1" applyAlignment="1">
      <alignment horizontal="center"/>
    </xf>
    <xf numFmtId="4" fontId="0" fillId="0" borderId="0" xfId="0" applyNumberFormat="1"/>
    <xf numFmtId="0" fontId="0" fillId="0" borderId="7" xfId="0" applyBorder="1"/>
    <xf numFmtId="4" fontId="0" fillId="0" borderId="7" xfId="0" applyNumberFormat="1" applyBorder="1"/>
    <xf numFmtId="0" fontId="23" fillId="0" borderId="0" xfId="0" applyFont="1"/>
    <xf numFmtId="2" fontId="25" fillId="0" borderId="0" xfId="0" applyNumberFormat="1" applyFont="1" applyAlignment="1">
      <alignment horizontal="center"/>
    </xf>
    <xf numFmtId="0" fontId="25" fillId="2" borderId="0" xfId="0" applyFont="1" applyFill="1" applyAlignment="1">
      <alignment horizontal="center" vertical="center" wrapText="1"/>
    </xf>
    <xf numFmtId="0" fontId="25" fillId="3" borderId="4" xfId="0" applyFont="1" applyFill="1" applyBorder="1" applyAlignment="1">
      <alignment horizontal="center" vertical="top"/>
    </xf>
    <xf numFmtId="0" fontId="26" fillId="3" borderId="5" xfId="0" applyFont="1" applyFill="1" applyBorder="1" applyAlignment="1">
      <alignment horizontal="center"/>
    </xf>
    <xf numFmtId="0" fontId="25" fillId="3" borderId="5" xfId="0" applyFont="1" applyFill="1" applyBorder="1" applyAlignment="1">
      <alignment horizontal="center"/>
    </xf>
    <xf numFmtId="4" fontId="25" fillId="3" borderId="5" xfId="0" applyNumberFormat="1" applyFont="1" applyFill="1" applyBorder="1" applyAlignment="1">
      <alignment horizontal="center"/>
    </xf>
    <xf numFmtId="0" fontId="25" fillId="3" borderId="6" xfId="0" applyFont="1" applyFill="1" applyBorder="1" applyAlignment="1">
      <alignment horizontal="center"/>
    </xf>
    <xf numFmtId="10" fontId="25" fillId="2" borderId="0" xfId="1" applyNumberFormat="1" applyFont="1" applyFill="1" applyBorder="1" applyAlignment="1">
      <alignment horizontal="center" vertical="center"/>
    </xf>
    <xf numFmtId="0" fontId="0" fillId="0" borderId="0" xfId="0" applyAlignment="1">
      <alignment vertical="top" wrapText="1"/>
    </xf>
    <xf numFmtId="0" fontId="20" fillId="0" borderId="0" xfId="0" applyFont="1"/>
    <xf numFmtId="0" fontId="18" fillId="0" borderId="8" xfId="0" applyFont="1" applyBorder="1" applyAlignment="1">
      <alignment horizontal="justify" vertical="top" wrapText="1"/>
    </xf>
    <xf numFmtId="0" fontId="20" fillId="0" borderId="8" xfId="0" applyFont="1" applyBorder="1" applyAlignment="1">
      <alignment horizontal="center" vertical="center"/>
    </xf>
    <xf numFmtId="165" fontId="20" fillId="2" borderId="8" xfId="13" applyFont="1" applyFill="1" applyBorder="1" applyAlignment="1">
      <alignment horizontal="center" vertical="center"/>
    </xf>
    <xf numFmtId="0" fontId="12" fillId="0" borderId="0" xfId="0" applyFont="1"/>
    <xf numFmtId="0" fontId="12" fillId="0" borderId="0" xfId="0" applyFont="1" applyAlignment="1">
      <alignment horizontal="center" vertical="center"/>
    </xf>
    <xf numFmtId="0" fontId="12" fillId="0" borderId="0" xfId="0" applyFont="1" applyAlignment="1">
      <alignment vertical="top" wrapText="1"/>
    </xf>
    <xf numFmtId="166" fontId="21" fillId="2" borderId="8" xfId="0" applyNumberFormat="1" applyFont="1" applyFill="1" applyBorder="1" applyAlignment="1">
      <alignment vertical="center"/>
    </xf>
    <xf numFmtId="0" fontId="12" fillId="2" borderId="8" xfId="0" applyFont="1" applyFill="1" applyBorder="1" applyAlignment="1">
      <alignment horizontal="justify" vertical="center" wrapText="1"/>
    </xf>
    <xf numFmtId="166" fontId="21" fillId="0" borderId="8" xfId="0" applyNumberFormat="1" applyFont="1" applyBorder="1" applyAlignment="1">
      <alignment vertical="center"/>
    </xf>
    <xf numFmtId="0" fontId="15" fillId="4" borderId="8" xfId="0" applyFont="1" applyFill="1" applyBorder="1" applyAlignment="1">
      <alignment horizontal="justify" vertical="center" wrapText="1"/>
    </xf>
    <xf numFmtId="0" fontId="14" fillId="0" borderId="0" xfId="0" applyFont="1" applyAlignment="1">
      <alignment horizontal="center" vertical="center"/>
    </xf>
    <xf numFmtId="2" fontId="21" fillId="0" borderId="8" xfId="0" applyNumberFormat="1" applyFont="1" applyBorder="1" applyAlignment="1">
      <alignment horizontal="center" vertical="center"/>
    </xf>
    <xf numFmtId="4" fontId="19" fillId="0" borderId="0" xfId="3" applyNumberFormat="1" applyFont="1" applyBorder="1"/>
    <xf numFmtId="0" fontId="30" fillId="0" borderId="8" xfId="0" applyFont="1" applyBorder="1" applyAlignment="1">
      <alignment horizontal="justify" vertical="center" wrapText="1"/>
    </xf>
    <xf numFmtId="0" fontId="19" fillId="0" borderId="0" xfId="0" applyFont="1" applyAlignment="1">
      <alignment horizontal="fill" vertical="top"/>
    </xf>
    <xf numFmtId="0" fontId="12" fillId="0" borderId="0" xfId="0" applyFont="1" applyAlignment="1">
      <alignment horizontal="justify" vertical="justify"/>
    </xf>
    <xf numFmtId="164" fontId="0" fillId="0" borderId="0" xfId="0" applyNumberFormat="1"/>
    <xf numFmtId="164" fontId="31" fillId="0" borderId="9" xfId="3" applyFont="1" applyFill="1" applyBorder="1" applyAlignment="1">
      <alignment horizontal="center" vertical="center"/>
    </xf>
    <xf numFmtId="166" fontId="28" fillId="0" borderId="8" xfId="0" applyNumberFormat="1" applyFont="1" applyBorder="1" applyAlignment="1">
      <alignment vertical="center"/>
    </xf>
    <xf numFmtId="0" fontId="29" fillId="0" borderId="8" xfId="0" applyFont="1" applyBorder="1" applyAlignment="1">
      <alignment horizontal="center" vertical="center"/>
    </xf>
    <xf numFmtId="0" fontId="15" fillId="4" borderId="8" xfId="0" applyFont="1" applyFill="1" applyBorder="1" applyAlignment="1">
      <alignment horizontal="center" vertical="center"/>
    </xf>
    <xf numFmtId="2" fontId="15" fillId="4" borderId="8" xfId="0" applyNumberFormat="1" applyFont="1" applyFill="1" applyBorder="1" applyAlignment="1">
      <alignment horizontal="center" vertical="center"/>
    </xf>
    <xf numFmtId="166" fontId="15" fillId="4" borderId="8" xfId="0" applyNumberFormat="1" applyFont="1" applyFill="1" applyBorder="1" applyAlignment="1">
      <alignment vertical="center"/>
    </xf>
    <xf numFmtId="165" fontId="12" fillId="2" borderId="8" xfId="13" applyFont="1" applyFill="1" applyBorder="1" applyAlignment="1">
      <alignment horizontal="center" vertical="center"/>
    </xf>
    <xf numFmtId="2" fontId="15" fillId="2" borderId="8" xfId="0" applyNumberFormat="1" applyFont="1" applyFill="1" applyBorder="1" applyAlignment="1">
      <alignment horizontal="center" vertical="center"/>
    </xf>
    <xf numFmtId="0" fontId="15" fillId="5" borderId="10" xfId="0" applyFont="1" applyFill="1" applyBorder="1" applyAlignment="1">
      <alignment horizontal="center" vertical="center"/>
    </xf>
    <xf numFmtId="0" fontId="14" fillId="5" borderId="10" xfId="0" applyFont="1" applyFill="1" applyBorder="1" applyAlignment="1">
      <alignment horizontal="justify" vertical="center" wrapText="1"/>
    </xf>
    <xf numFmtId="0" fontId="0" fillId="5" borderId="10" xfId="0" applyFill="1" applyBorder="1"/>
    <xf numFmtId="4" fontId="0" fillId="5" borderId="10" xfId="0" applyNumberFormat="1" applyFill="1" applyBorder="1"/>
    <xf numFmtId="166" fontId="12" fillId="5" borderId="10" xfId="0" applyNumberFormat="1" applyFont="1" applyFill="1" applyBorder="1" applyAlignment="1">
      <alignment vertical="center"/>
    </xf>
    <xf numFmtId="168" fontId="15" fillId="4" borderId="8" xfId="0" applyNumberFormat="1" applyFont="1" applyFill="1" applyBorder="1" applyAlignment="1">
      <alignment horizontal="center" vertical="center"/>
    </xf>
    <xf numFmtId="166" fontId="32" fillId="4" borderId="8" xfId="0" applyNumberFormat="1" applyFont="1" applyFill="1" applyBorder="1" applyAlignment="1">
      <alignment vertical="center"/>
    </xf>
    <xf numFmtId="166" fontId="27" fillId="0" borderId="8" xfId="0" applyNumberFormat="1" applyFont="1" applyBorder="1" applyAlignment="1">
      <alignment vertical="center"/>
    </xf>
    <xf numFmtId="166" fontId="28" fillId="5" borderId="10" xfId="0" applyNumberFormat="1" applyFont="1" applyFill="1" applyBorder="1" applyAlignment="1">
      <alignment vertical="center"/>
    </xf>
    <xf numFmtId="166" fontId="31" fillId="4" borderId="8" xfId="0" applyNumberFormat="1" applyFont="1" applyFill="1" applyBorder="1" applyAlignment="1">
      <alignment vertical="center"/>
    </xf>
    <xf numFmtId="0" fontId="15" fillId="0" borderId="0" xfId="0" applyFont="1"/>
    <xf numFmtId="0" fontId="19" fillId="0" borderId="11" xfId="0" applyFont="1" applyBorder="1" applyAlignment="1">
      <alignment horizontal="center" vertical="center"/>
    </xf>
    <xf numFmtId="0" fontId="15" fillId="0" borderId="11" xfId="0" applyFont="1" applyBorder="1" applyAlignment="1">
      <alignment horizontal="center" vertical="center"/>
    </xf>
    <xf numFmtId="166" fontId="12" fillId="0" borderId="11" xfId="0" applyNumberFormat="1" applyFont="1" applyBorder="1" applyAlignment="1">
      <alignment vertical="center"/>
    </xf>
    <xf numFmtId="0" fontId="19" fillId="0" borderId="10" xfId="0" applyFont="1" applyBorder="1" applyAlignment="1">
      <alignment horizontal="center" vertical="center"/>
    </xf>
    <xf numFmtId="0" fontId="12" fillId="2" borderId="10" xfId="0" applyFont="1" applyFill="1" applyBorder="1" applyAlignment="1">
      <alignment horizontal="justify" vertical="center" wrapText="1"/>
    </xf>
    <xf numFmtId="0" fontId="15" fillId="0" borderId="10" xfId="0" applyFont="1" applyBorder="1" applyAlignment="1">
      <alignment horizontal="center" vertical="center"/>
    </xf>
    <xf numFmtId="165" fontId="15" fillId="2" borderId="10" xfId="13" applyFont="1" applyFill="1" applyBorder="1" applyAlignment="1">
      <alignment horizontal="center" vertical="center"/>
    </xf>
    <xf numFmtId="166" fontId="28" fillId="0" borderId="10" xfId="0" applyNumberFormat="1" applyFont="1" applyBorder="1" applyAlignment="1">
      <alignment vertical="center"/>
    </xf>
    <xf numFmtId="0" fontId="19" fillId="2" borderId="11" xfId="0" applyFont="1" applyFill="1" applyBorder="1" applyAlignment="1">
      <alignment horizontal="center" vertical="center"/>
    </xf>
    <xf numFmtId="0" fontId="12" fillId="0" borderId="11" xfId="0" applyFont="1" applyBorder="1" applyAlignment="1">
      <alignment horizontal="justify" vertical="top" wrapText="1"/>
    </xf>
    <xf numFmtId="166" fontId="28" fillId="0" borderId="11" xfId="0" applyNumberFormat="1" applyFont="1" applyBorder="1" applyAlignment="1">
      <alignment vertical="center"/>
    </xf>
    <xf numFmtId="0" fontId="14" fillId="5" borderId="7" xfId="0" applyFont="1" applyFill="1" applyBorder="1" applyAlignment="1">
      <alignment horizontal="justify" vertical="center" wrapText="1"/>
    </xf>
    <xf numFmtId="0" fontId="15" fillId="0" borderId="7" xfId="0" applyFont="1" applyBorder="1" applyAlignment="1">
      <alignment horizontal="center" vertical="center"/>
    </xf>
    <xf numFmtId="0" fontId="19" fillId="0" borderId="0" xfId="0" applyFont="1" applyAlignment="1">
      <alignment horizontal="justify" vertical="top" wrapText="1"/>
    </xf>
    <xf numFmtId="164" fontId="21" fillId="0" borderId="0" xfId="20" applyFont="1" applyFill="1" applyBorder="1" applyAlignment="1">
      <alignment horizontal="center" vertical="center"/>
    </xf>
    <xf numFmtId="0" fontId="19" fillId="0" borderId="0" xfId="0" applyFont="1" applyAlignment="1">
      <alignment horizontal="justify"/>
    </xf>
    <xf numFmtId="164" fontId="21" fillId="0" borderId="0" xfId="20" applyFont="1" applyAlignment="1">
      <alignment horizontal="center"/>
    </xf>
    <xf numFmtId="0" fontId="0" fillId="0" borderId="0" xfId="0" applyAlignment="1">
      <alignment horizontal="center"/>
    </xf>
    <xf numFmtId="0" fontId="33" fillId="2" borderId="11" xfId="2" applyFont="1" applyFill="1" applyBorder="1" applyAlignment="1">
      <alignment horizontal="justify" vertical="top"/>
    </xf>
    <xf numFmtId="164" fontId="19" fillId="0" borderId="11" xfId="20" applyFont="1" applyFill="1" applyBorder="1" applyAlignment="1">
      <alignment horizontal="center" vertical="center"/>
    </xf>
    <xf numFmtId="4" fontId="33" fillId="0" borderId="11" xfId="2" applyNumberFormat="1" applyFont="1" applyBorder="1" applyAlignment="1">
      <alignment horizontal="center" vertical="center"/>
    </xf>
    <xf numFmtId="164" fontId="19" fillId="0" borderId="11" xfId="20" applyFont="1" applyFill="1" applyBorder="1" applyAlignment="1">
      <alignment vertical="center"/>
    </xf>
    <xf numFmtId="164" fontId="19" fillId="0" borderId="11" xfId="20" applyFont="1" applyBorder="1" applyAlignment="1">
      <alignment vertical="center"/>
    </xf>
    <xf numFmtId="164" fontId="21" fillId="6" borderId="11" xfId="20" applyFont="1" applyFill="1" applyBorder="1" applyAlignment="1">
      <alignment vertical="center"/>
    </xf>
    <xf numFmtId="168" fontId="21" fillId="4" borderId="11" xfId="0" applyNumberFormat="1" applyFont="1" applyFill="1" applyBorder="1" applyAlignment="1">
      <alignment horizontal="center" vertical="center"/>
    </xf>
    <xf numFmtId="0" fontId="21" fillId="4" borderId="11" xfId="2" applyFont="1" applyFill="1" applyBorder="1" applyAlignment="1">
      <alignment horizontal="justify" vertical="center" wrapText="1"/>
    </xf>
    <xf numFmtId="166" fontId="21" fillId="4" borderId="11" xfId="0" applyNumberFormat="1" applyFont="1" applyFill="1" applyBorder="1" applyAlignment="1">
      <alignment vertical="center"/>
    </xf>
    <xf numFmtId="166" fontId="21" fillId="6" borderId="8" xfId="0" applyNumberFormat="1" applyFont="1" applyFill="1" applyBorder="1" applyAlignment="1">
      <alignment vertical="center"/>
    </xf>
    <xf numFmtId="0" fontId="33" fillId="0" borderId="11" xfId="2" applyFont="1" applyBorder="1" applyAlignment="1">
      <alignment horizontal="justify" vertical="top"/>
    </xf>
    <xf numFmtId="164" fontId="15" fillId="0" borderId="0" xfId="0" applyNumberFormat="1" applyFont="1"/>
    <xf numFmtId="0" fontId="19" fillId="0" borderId="11" xfId="0" applyFont="1" applyBorder="1" applyAlignment="1">
      <alignment horizontal="justify" vertical="center" wrapText="1"/>
    </xf>
    <xf numFmtId="164" fontId="19" fillId="2" borderId="11" xfId="20" applyFont="1" applyFill="1" applyBorder="1" applyAlignment="1">
      <alignment vertical="center"/>
    </xf>
    <xf numFmtId="44" fontId="19" fillId="0" borderId="0" xfId="0" applyNumberFormat="1" applyFont="1" applyAlignment="1">
      <alignment horizontal="center" vertical="center"/>
    </xf>
    <xf numFmtId="164" fontId="19" fillId="2" borderId="11" xfId="20" applyFont="1" applyFill="1" applyBorder="1" applyAlignment="1">
      <alignment horizontal="center" vertical="center"/>
    </xf>
    <xf numFmtId="4" fontId="33" fillId="2" borderId="11" xfId="2" applyNumberFormat="1" applyFont="1" applyFill="1" applyBorder="1" applyAlignment="1">
      <alignment horizontal="center" vertical="center"/>
    </xf>
    <xf numFmtId="0" fontId="15" fillId="0" borderId="0" xfId="0" applyFont="1" applyAlignment="1">
      <alignment horizontal="center" vertical="center" wrapText="1"/>
    </xf>
    <xf numFmtId="0" fontId="11" fillId="0" borderId="0" xfId="0" applyFont="1" applyAlignment="1">
      <alignment horizontal="left" vertical="center"/>
    </xf>
    <xf numFmtId="0" fontId="34" fillId="0" borderId="0" xfId="0" applyFont="1" applyAlignment="1">
      <alignment horizontal="right" vertical="center"/>
    </xf>
    <xf numFmtId="0" fontId="35" fillId="0" borderId="0" xfId="0" applyFont="1" applyAlignment="1">
      <alignment vertical="distributed" wrapText="1"/>
    </xf>
    <xf numFmtId="0" fontId="14" fillId="0" borderId="0" xfId="0" applyFont="1" applyAlignment="1">
      <alignment horizontal="right" vertical="center"/>
    </xf>
    <xf numFmtId="0" fontId="25" fillId="3" borderId="13" xfId="0" applyFont="1" applyFill="1" applyBorder="1" applyAlignment="1">
      <alignment horizontal="center"/>
    </xf>
    <xf numFmtId="0" fontId="19" fillId="0" borderId="0" xfId="0" applyFont="1" applyAlignment="1">
      <alignment horizontal="right"/>
    </xf>
    <xf numFmtId="0" fontId="11" fillId="0" borderId="0" xfId="0" applyFont="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left"/>
    </xf>
    <xf numFmtId="0" fontId="24" fillId="3" borderId="1" xfId="0" applyFont="1" applyFill="1" applyBorder="1" applyAlignment="1">
      <alignment horizontal="center"/>
    </xf>
    <xf numFmtId="0" fontId="24" fillId="3" borderId="2" xfId="0" applyFont="1" applyFill="1" applyBorder="1" applyAlignment="1">
      <alignment horizontal="center"/>
    </xf>
    <xf numFmtId="0" fontId="24" fillId="3" borderId="3" xfId="0" applyFont="1" applyFill="1" applyBorder="1" applyAlignment="1">
      <alignment horizontal="center"/>
    </xf>
    <xf numFmtId="0" fontId="24" fillId="3" borderId="14" xfId="0" applyFont="1" applyFill="1" applyBorder="1" applyAlignment="1">
      <alignment horizontal="center"/>
    </xf>
    <xf numFmtId="0" fontId="19" fillId="0" borderId="0" xfId="0" applyFont="1" applyAlignment="1">
      <alignment horizontal="center"/>
    </xf>
    <xf numFmtId="0" fontId="0" fillId="0" borderId="0" xfId="0" applyAlignment="1">
      <alignment horizontal="center"/>
    </xf>
    <xf numFmtId="0" fontId="12" fillId="0" borderId="0" xfId="0" applyFont="1" applyAlignment="1">
      <alignment horizontal="center" vertical="center"/>
    </xf>
    <xf numFmtId="0" fontId="0" fillId="0" borderId="0" xfId="0" applyAlignment="1">
      <alignment horizontal="center" vertical="center"/>
    </xf>
    <xf numFmtId="0" fontId="11" fillId="0" borderId="0" xfId="0" applyFont="1" applyAlignment="1">
      <alignment horizontal="center"/>
    </xf>
    <xf numFmtId="0" fontId="15" fillId="0" borderId="0" xfId="0" applyFont="1" applyAlignment="1">
      <alignment horizontal="center" vertical="center" wrapText="1"/>
    </xf>
    <xf numFmtId="0" fontId="35" fillId="0" borderId="0" xfId="0" applyFont="1" applyAlignment="1">
      <alignment horizontal="justify" vertical="distributed" wrapText="1"/>
    </xf>
    <xf numFmtId="0" fontId="35" fillId="0" borderId="12" xfId="0" applyFont="1" applyBorder="1" applyAlignment="1">
      <alignment horizontal="justify" vertical="distributed" wrapText="1"/>
    </xf>
    <xf numFmtId="0" fontId="19" fillId="0" borderId="11" xfId="0" applyFont="1" applyFill="1" applyBorder="1" applyAlignment="1">
      <alignment horizontal="center" vertical="center"/>
    </xf>
    <xf numFmtId="0" fontId="33" fillId="0" borderId="11" xfId="2" applyFont="1" applyFill="1" applyBorder="1" applyAlignment="1">
      <alignment horizontal="justify" vertical="top"/>
    </xf>
    <xf numFmtId="4" fontId="33" fillId="0" borderId="11" xfId="2" applyNumberFormat="1" applyFont="1" applyFill="1" applyBorder="1" applyAlignment="1">
      <alignment horizontal="center" vertical="center"/>
    </xf>
    <xf numFmtId="0" fontId="15" fillId="0" borderId="11" xfId="0" applyFont="1" applyBorder="1"/>
  </cellXfs>
  <cellStyles count="164">
    <cellStyle name="Comma 2" xfId="4" xr:uid="{00000000-0005-0000-0000-000000000000}"/>
    <cellStyle name="Comma 2 2" xfId="31" xr:uid="{00000000-0005-0000-0000-000001000000}"/>
    <cellStyle name="Comma 2 2 2" xfId="50" xr:uid="{00000000-0005-0000-0000-000002000000}"/>
    <cellStyle name="Comma 2 2 3" xfId="69" xr:uid="{00000000-0005-0000-0000-000003000000}"/>
    <cellStyle name="Comma 2 2 4" xfId="88" xr:uid="{00000000-0005-0000-0000-000004000000}"/>
    <cellStyle name="Comma 2 2 5" xfId="107" xr:uid="{00000000-0005-0000-0000-000005000000}"/>
    <cellStyle name="Comma 2 2 6" xfId="125" xr:uid="{00000000-0005-0000-0000-000006000000}"/>
    <cellStyle name="Comma 2 3" xfId="22" xr:uid="{00000000-0005-0000-0000-000007000000}"/>
    <cellStyle name="Comma 2 4" xfId="41" xr:uid="{00000000-0005-0000-0000-000008000000}"/>
    <cellStyle name="Comma 2 5" xfId="60" xr:uid="{00000000-0005-0000-0000-000009000000}"/>
    <cellStyle name="Comma 2 6" xfId="79" xr:uid="{00000000-0005-0000-0000-00000A000000}"/>
    <cellStyle name="Comma 2 7" xfId="98" xr:uid="{00000000-0005-0000-0000-00000B000000}"/>
    <cellStyle name="Comma 2 8" xfId="117" xr:uid="{00000000-0005-0000-0000-00000C000000}"/>
    <cellStyle name="Comma 3" xfId="5" xr:uid="{00000000-0005-0000-0000-00000D000000}"/>
    <cellStyle name="Comma 3 2" xfId="32" xr:uid="{00000000-0005-0000-0000-00000E000000}"/>
    <cellStyle name="Comma 3 2 2" xfId="51" xr:uid="{00000000-0005-0000-0000-00000F000000}"/>
    <cellStyle name="Comma 3 2 3" xfId="70" xr:uid="{00000000-0005-0000-0000-000010000000}"/>
    <cellStyle name="Comma 3 2 4" xfId="89" xr:uid="{00000000-0005-0000-0000-000011000000}"/>
    <cellStyle name="Comma 3 2 5" xfId="108" xr:uid="{00000000-0005-0000-0000-000012000000}"/>
    <cellStyle name="Comma 3 2 6" xfId="126" xr:uid="{00000000-0005-0000-0000-000013000000}"/>
    <cellStyle name="Comma 3 3" xfId="23" xr:uid="{00000000-0005-0000-0000-000014000000}"/>
    <cellStyle name="Comma 3 4" xfId="42" xr:uid="{00000000-0005-0000-0000-000015000000}"/>
    <cellStyle name="Comma 3 5" xfId="61" xr:uid="{00000000-0005-0000-0000-000016000000}"/>
    <cellStyle name="Comma 3 6" xfId="80" xr:uid="{00000000-0005-0000-0000-000017000000}"/>
    <cellStyle name="Comma 3 7" xfId="99" xr:uid="{00000000-0005-0000-0000-000018000000}"/>
    <cellStyle name="Comma 3 8" xfId="118" xr:uid="{00000000-0005-0000-0000-000019000000}"/>
    <cellStyle name="Currency 2" xfId="3" xr:uid="{00000000-0005-0000-0000-00001A000000}"/>
    <cellStyle name="Currency 2 2" xfId="6" xr:uid="{00000000-0005-0000-0000-00001B000000}"/>
    <cellStyle name="Currency 2 2 2" xfId="33" xr:uid="{00000000-0005-0000-0000-00001C000000}"/>
    <cellStyle name="Currency 2 2 2 2" xfId="52" xr:uid="{00000000-0005-0000-0000-00001D000000}"/>
    <cellStyle name="Currency 2 2 2 3" xfId="71" xr:uid="{00000000-0005-0000-0000-00001E000000}"/>
    <cellStyle name="Currency 2 2 2 4" xfId="90" xr:uid="{00000000-0005-0000-0000-00001F000000}"/>
    <cellStyle name="Currency 2 2 2 5" xfId="109" xr:uid="{00000000-0005-0000-0000-000020000000}"/>
    <cellStyle name="Currency 2 2 2 6" xfId="127" xr:uid="{00000000-0005-0000-0000-000021000000}"/>
    <cellStyle name="Currency 2 2 3" xfId="24" xr:uid="{00000000-0005-0000-0000-000022000000}"/>
    <cellStyle name="Currency 2 2 4" xfId="43" xr:uid="{00000000-0005-0000-0000-000023000000}"/>
    <cellStyle name="Currency 2 2 5" xfId="62" xr:uid="{00000000-0005-0000-0000-000024000000}"/>
    <cellStyle name="Currency 2 2 6" xfId="81" xr:uid="{00000000-0005-0000-0000-000025000000}"/>
    <cellStyle name="Currency 2 2 7" xfId="100" xr:uid="{00000000-0005-0000-0000-000026000000}"/>
    <cellStyle name="Currency 2 2 8" xfId="119" xr:uid="{00000000-0005-0000-0000-000027000000}"/>
    <cellStyle name="Currency 2 3" xfId="30" xr:uid="{00000000-0005-0000-0000-000028000000}"/>
    <cellStyle name="Currency 2 3 2" xfId="49" xr:uid="{00000000-0005-0000-0000-000029000000}"/>
    <cellStyle name="Currency 2 3 3" xfId="68" xr:uid="{00000000-0005-0000-0000-00002A000000}"/>
    <cellStyle name="Currency 2 3 4" xfId="87" xr:uid="{00000000-0005-0000-0000-00002B000000}"/>
    <cellStyle name="Currency 2 3 5" xfId="106" xr:uid="{00000000-0005-0000-0000-00002C000000}"/>
    <cellStyle name="Currency 2 3 6" xfId="124" xr:uid="{00000000-0005-0000-0000-00002D000000}"/>
    <cellStyle name="Currency 2 4" xfId="21" xr:uid="{00000000-0005-0000-0000-00002E000000}"/>
    <cellStyle name="Currency 2 5" xfId="40" xr:uid="{00000000-0005-0000-0000-00002F000000}"/>
    <cellStyle name="Currency 2 6" xfId="59" xr:uid="{00000000-0005-0000-0000-000030000000}"/>
    <cellStyle name="Currency 2 7" xfId="78" xr:uid="{00000000-0005-0000-0000-000031000000}"/>
    <cellStyle name="Currency 2 8" xfId="97" xr:uid="{00000000-0005-0000-0000-000032000000}"/>
    <cellStyle name="Currency 2 9" xfId="116" xr:uid="{00000000-0005-0000-0000-000033000000}"/>
    <cellStyle name="Currency 3" xfId="7" xr:uid="{00000000-0005-0000-0000-000034000000}"/>
    <cellStyle name="Currency 3 2" xfId="34" xr:uid="{00000000-0005-0000-0000-000035000000}"/>
    <cellStyle name="Currency 3 2 2" xfId="53" xr:uid="{00000000-0005-0000-0000-000036000000}"/>
    <cellStyle name="Currency 3 2 3" xfId="72" xr:uid="{00000000-0005-0000-0000-000037000000}"/>
    <cellStyle name="Currency 3 2 4" xfId="91" xr:uid="{00000000-0005-0000-0000-000038000000}"/>
    <cellStyle name="Currency 3 2 5" xfId="110" xr:uid="{00000000-0005-0000-0000-000039000000}"/>
    <cellStyle name="Currency 3 2 6" xfId="128" xr:uid="{00000000-0005-0000-0000-00003A000000}"/>
    <cellStyle name="Currency 3 3" xfId="25" xr:uid="{00000000-0005-0000-0000-00003B000000}"/>
    <cellStyle name="Currency 3 4" xfId="44" xr:uid="{00000000-0005-0000-0000-00003C000000}"/>
    <cellStyle name="Currency 3 5" xfId="63" xr:uid="{00000000-0005-0000-0000-00003D000000}"/>
    <cellStyle name="Currency 3 6" xfId="82" xr:uid="{00000000-0005-0000-0000-00003E000000}"/>
    <cellStyle name="Currency 3 7" xfId="101" xr:uid="{00000000-0005-0000-0000-00003F000000}"/>
    <cellStyle name="Currency 3 8" xfId="120" xr:uid="{00000000-0005-0000-0000-000040000000}"/>
    <cellStyle name="Euro" xfId="8" xr:uid="{00000000-0005-0000-0000-000041000000}"/>
    <cellStyle name="Euro 2" xfId="19" xr:uid="{00000000-0005-0000-0000-000042000000}"/>
    <cellStyle name="Millares" xfId="13" builtinId="3"/>
    <cellStyle name="Millares 2" xfId="36" xr:uid="{00000000-0005-0000-0000-000044000000}"/>
    <cellStyle name="Millares 2 2" xfId="55" xr:uid="{00000000-0005-0000-0000-000045000000}"/>
    <cellStyle name="Millares 2 3" xfId="74" xr:uid="{00000000-0005-0000-0000-000046000000}"/>
    <cellStyle name="Millares 2 4" xfId="93" xr:uid="{00000000-0005-0000-0000-000047000000}"/>
    <cellStyle name="Millares 2 5" xfId="112" xr:uid="{00000000-0005-0000-0000-000048000000}"/>
    <cellStyle name="Millares 2 6" xfId="130" xr:uid="{00000000-0005-0000-0000-000049000000}"/>
    <cellStyle name="Millares 3" xfId="27" xr:uid="{00000000-0005-0000-0000-00004A000000}"/>
    <cellStyle name="Millares 4" xfId="46" xr:uid="{00000000-0005-0000-0000-00004B000000}"/>
    <cellStyle name="Millares 5" xfId="65" xr:uid="{00000000-0005-0000-0000-00004C000000}"/>
    <cellStyle name="Millares 6" xfId="84" xr:uid="{00000000-0005-0000-0000-00004D000000}"/>
    <cellStyle name="Millares 7" xfId="103" xr:uid="{00000000-0005-0000-0000-00004E000000}"/>
    <cellStyle name="Moneda" xfId="20" builtinId="4"/>
    <cellStyle name="Moneda 2" xfId="9" xr:uid="{00000000-0005-0000-0000-000050000000}"/>
    <cellStyle name="Moneda 2 2" xfId="35" xr:uid="{00000000-0005-0000-0000-000051000000}"/>
    <cellStyle name="Moneda 2 2 2" xfId="54" xr:uid="{00000000-0005-0000-0000-000052000000}"/>
    <cellStyle name="Moneda 2 2 3" xfId="73" xr:uid="{00000000-0005-0000-0000-000053000000}"/>
    <cellStyle name="Moneda 2 2 4" xfId="92" xr:uid="{00000000-0005-0000-0000-000054000000}"/>
    <cellStyle name="Moneda 2 2 5" xfId="111" xr:uid="{00000000-0005-0000-0000-000055000000}"/>
    <cellStyle name="Moneda 2 2 6" xfId="129" xr:uid="{00000000-0005-0000-0000-000056000000}"/>
    <cellStyle name="Moneda 2 3" xfId="26" xr:uid="{00000000-0005-0000-0000-000057000000}"/>
    <cellStyle name="Moneda 2 4" xfId="45" xr:uid="{00000000-0005-0000-0000-000058000000}"/>
    <cellStyle name="Moneda 2 5" xfId="64" xr:uid="{00000000-0005-0000-0000-000059000000}"/>
    <cellStyle name="Moneda 2 6" xfId="83" xr:uid="{00000000-0005-0000-0000-00005A000000}"/>
    <cellStyle name="Moneda 2 7" xfId="102" xr:uid="{00000000-0005-0000-0000-00005B000000}"/>
    <cellStyle name="Moneda 2 8" xfId="121" xr:uid="{00000000-0005-0000-0000-00005C000000}"/>
    <cellStyle name="Moneda 3" xfId="39" xr:uid="{00000000-0005-0000-0000-00005D000000}"/>
    <cellStyle name="Moneda 4" xfId="58" xr:uid="{00000000-0005-0000-0000-00005E000000}"/>
    <cellStyle name="Moneda 4 2" xfId="137" xr:uid="{00000000-0005-0000-0000-00005F000000}"/>
    <cellStyle name="Moneda 5" xfId="77" xr:uid="{00000000-0005-0000-0000-000060000000}"/>
    <cellStyle name="Moneda 6" xfId="96" xr:uid="{00000000-0005-0000-0000-000061000000}"/>
    <cellStyle name="Moneda 7" xfId="115" xr:uid="{00000000-0005-0000-0000-000062000000}"/>
    <cellStyle name="Moneda 8" xfId="133" xr:uid="{00000000-0005-0000-0000-000063000000}"/>
    <cellStyle name="Normal" xfId="0" builtinId="0"/>
    <cellStyle name="Normal 11" xfId="135" xr:uid="{00000000-0005-0000-0000-000065000000}"/>
    <cellStyle name="Normal 2" xfId="2" xr:uid="{00000000-0005-0000-0000-000066000000}"/>
    <cellStyle name="Normal 2 2" xfId="134" xr:uid="{00000000-0005-0000-0000-000067000000}"/>
    <cellStyle name="Normal 3" xfId="14" xr:uid="{00000000-0005-0000-0000-000068000000}"/>
    <cellStyle name="Normal 3 2" xfId="16" xr:uid="{00000000-0005-0000-0000-000069000000}"/>
    <cellStyle name="Normal 4" xfId="15" xr:uid="{00000000-0005-0000-0000-00006A000000}"/>
    <cellStyle name="Normal 4 10" xfId="138" xr:uid="{00000000-0005-0000-0000-00006B000000}"/>
    <cellStyle name="Normal 4 2" xfId="18" xr:uid="{00000000-0005-0000-0000-00006C000000}"/>
    <cellStyle name="Normal 4 3" xfId="37" xr:uid="{00000000-0005-0000-0000-00006D000000}"/>
    <cellStyle name="Normal 4 3 2" xfId="56" xr:uid="{00000000-0005-0000-0000-00006E000000}"/>
    <cellStyle name="Normal 4 3 2 2" xfId="146" xr:uid="{00000000-0005-0000-0000-00006F000000}"/>
    <cellStyle name="Normal 4 3 3" xfId="75" xr:uid="{00000000-0005-0000-0000-000070000000}"/>
    <cellStyle name="Normal 4 3 3 2" xfId="150" xr:uid="{00000000-0005-0000-0000-000071000000}"/>
    <cellStyle name="Normal 4 3 4" xfId="94" xr:uid="{00000000-0005-0000-0000-000072000000}"/>
    <cellStyle name="Normal 4 3 4 2" xfId="154" xr:uid="{00000000-0005-0000-0000-000073000000}"/>
    <cellStyle name="Normal 4 3 5" xfId="113" xr:uid="{00000000-0005-0000-0000-000074000000}"/>
    <cellStyle name="Normal 4 3 5 2" xfId="158" xr:uid="{00000000-0005-0000-0000-000075000000}"/>
    <cellStyle name="Normal 4 3 6" xfId="131" xr:uid="{00000000-0005-0000-0000-000076000000}"/>
    <cellStyle name="Normal 4 3 6 2" xfId="162" xr:uid="{00000000-0005-0000-0000-000077000000}"/>
    <cellStyle name="Normal 4 3 7" xfId="142" xr:uid="{00000000-0005-0000-0000-000078000000}"/>
    <cellStyle name="Normal 4 4" xfId="28" xr:uid="{00000000-0005-0000-0000-000079000000}"/>
    <cellStyle name="Normal 4 4 2" xfId="140" xr:uid="{00000000-0005-0000-0000-00007A000000}"/>
    <cellStyle name="Normal 4 5" xfId="47" xr:uid="{00000000-0005-0000-0000-00007B000000}"/>
    <cellStyle name="Normal 4 5 2" xfId="144" xr:uid="{00000000-0005-0000-0000-00007C000000}"/>
    <cellStyle name="Normal 4 6" xfId="66" xr:uid="{00000000-0005-0000-0000-00007D000000}"/>
    <cellStyle name="Normal 4 6 2" xfId="148" xr:uid="{00000000-0005-0000-0000-00007E000000}"/>
    <cellStyle name="Normal 4 7" xfId="85" xr:uid="{00000000-0005-0000-0000-00007F000000}"/>
    <cellStyle name="Normal 4 7 2" xfId="152" xr:uid="{00000000-0005-0000-0000-000080000000}"/>
    <cellStyle name="Normal 4 8" xfId="104" xr:uid="{00000000-0005-0000-0000-000081000000}"/>
    <cellStyle name="Normal 4 8 2" xfId="156" xr:uid="{00000000-0005-0000-0000-000082000000}"/>
    <cellStyle name="Normal 4 9" xfId="122" xr:uid="{00000000-0005-0000-0000-000083000000}"/>
    <cellStyle name="Normal 4 9 2" xfId="160" xr:uid="{00000000-0005-0000-0000-000084000000}"/>
    <cellStyle name="Normal 5" xfId="17" xr:uid="{00000000-0005-0000-0000-000085000000}"/>
    <cellStyle name="Normal 5 2" xfId="38" xr:uid="{00000000-0005-0000-0000-000086000000}"/>
    <cellStyle name="Normal 5 2 2" xfId="57" xr:uid="{00000000-0005-0000-0000-000087000000}"/>
    <cellStyle name="Normal 5 2 2 2" xfId="147" xr:uid="{00000000-0005-0000-0000-000088000000}"/>
    <cellStyle name="Normal 5 2 3" xfId="76" xr:uid="{00000000-0005-0000-0000-000089000000}"/>
    <cellStyle name="Normal 5 2 3 2" xfId="151" xr:uid="{00000000-0005-0000-0000-00008A000000}"/>
    <cellStyle name="Normal 5 2 4" xfId="95" xr:uid="{00000000-0005-0000-0000-00008B000000}"/>
    <cellStyle name="Normal 5 2 4 2" xfId="155" xr:uid="{00000000-0005-0000-0000-00008C000000}"/>
    <cellStyle name="Normal 5 2 5" xfId="114" xr:uid="{00000000-0005-0000-0000-00008D000000}"/>
    <cellStyle name="Normal 5 2 5 2" xfId="159" xr:uid="{00000000-0005-0000-0000-00008E000000}"/>
    <cellStyle name="Normal 5 2 6" xfId="132" xr:uid="{00000000-0005-0000-0000-00008F000000}"/>
    <cellStyle name="Normal 5 2 6 2" xfId="163" xr:uid="{00000000-0005-0000-0000-000090000000}"/>
    <cellStyle name="Normal 5 2 7" xfId="143" xr:uid="{00000000-0005-0000-0000-000091000000}"/>
    <cellStyle name="Normal 5 3" xfId="29" xr:uid="{00000000-0005-0000-0000-000092000000}"/>
    <cellStyle name="Normal 5 3 2" xfId="141" xr:uid="{00000000-0005-0000-0000-000093000000}"/>
    <cellStyle name="Normal 5 4" xfId="48" xr:uid="{00000000-0005-0000-0000-000094000000}"/>
    <cellStyle name="Normal 5 4 2" xfId="145" xr:uid="{00000000-0005-0000-0000-000095000000}"/>
    <cellStyle name="Normal 5 5" xfId="67" xr:uid="{00000000-0005-0000-0000-000096000000}"/>
    <cellStyle name="Normal 5 5 2" xfId="149" xr:uid="{00000000-0005-0000-0000-000097000000}"/>
    <cellStyle name="Normal 5 6" xfId="86" xr:uid="{00000000-0005-0000-0000-000098000000}"/>
    <cellStyle name="Normal 5 6 2" xfId="153" xr:uid="{00000000-0005-0000-0000-000099000000}"/>
    <cellStyle name="Normal 5 7" xfId="105" xr:uid="{00000000-0005-0000-0000-00009A000000}"/>
    <cellStyle name="Normal 5 7 2" xfId="157" xr:uid="{00000000-0005-0000-0000-00009B000000}"/>
    <cellStyle name="Normal 5 8" xfId="123" xr:uid="{00000000-0005-0000-0000-00009C000000}"/>
    <cellStyle name="Normal 5 8 2" xfId="161" xr:uid="{00000000-0005-0000-0000-00009D000000}"/>
    <cellStyle name="Normal 5 9" xfId="139" xr:uid="{00000000-0005-0000-0000-00009E000000}"/>
    <cellStyle name="Normal 8" xfId="136" xr:uid="{00000000-0005-0000-0000-00009F000000}"/>
    <cellStyle name="Percent 2" xfId="1" xr:uid="{00000000-0005-0000-0000-0000A0000000}"/>
    <cellStyle name="Percent 2 2" xfId="10" xr:uid="{00000000-0005-0000-0000-0000A1000000}"/>
    <cellStyle name="Percent 3" xfId="11" xr:uid="{00000000-0005-0000-0000-0000A2000000}"/>
    <cellStyle name="Porcentual 2" xfId="12" xr:uid="{00000000-0005-0000-0000-0000A3000000}"/>
  </cellStyles>
  <dxfs count="0"/>
  <tableStyles count="0" defaultTableStyle="TableStyleMedium9" defaultPivotStyle="PivotStyleLight16"/>
  <colors>
    <mruColors>
      <color rgb="FF2F9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14836</xdr:rowOff>
    </xdr:from>
    <xdr:ext cx="1682115" cy="602588"/>
    <xdr:pic>
      <xdr:nvPicPr>
        <xdr:cNvPr id="2" name="2 Image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4836"/>
          <a:ext cx="1682115" cy="6025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526761</xdr:colOff>
      <xdr:row>0</xdr:row>
      <xdr:rowOff>61461</xdr:rowOff>
    </xdr:from>
    <xdr:ext cx="1505985" cy="543592"/>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89311" y="61461"/>
          <a:ext cx="1505985" cy="54359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50987</xdr:colOff>
      <xdr:row>0</xdr:row>
      <xdr:rowOff>3549</xdr:rowOff>
    </xdr:from>
    <xdr:to>
      <xdr:col>3</xdr:col>
      <xdr:colOff>517712</xdr:colOff>
      <xdr:row>2</xdr:row>
      <xdr:rowOff>174223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9693" y="3549"/>
          <a:ext cx="1348254" cy="566615"/>
        </a:xfrm>
        <a:prstGeom prst="rect">
          <a:avLst/>
        </a:prstGeom>
      </xdr:spPr>
    </xdr:pic>
    <xdr:clientData/>
  </xdr:twoCellAnchor>
  <xdr:twoCellAnchor editAs="oneCell">
    <xdr:from>
      <xdr:col>5</xdr:col>
      <xdr:colOff>293370</xdr:colOff>
      <xdr:row>0</xdr:row>
      <xdr:rowOff>78105</xdr:rowOff>
    </xdr:from>
    <xdr:to>
      <xdr:col>7</xdr:col>
      <xdr:colOff>739544</xdr:colOff>
      <xdr:row>2</xdr:row>
      <xdr:rowOff>161884</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alphaModFix amt="99000"/>
        </a:blip>
        <a:stretch>
          <a:fillRect/>
        </a:stretch>
      </xdr:blipFill>
      <xdr:spPr>
        <a:xfrm>
          <a:off x="5200650" y="78105"/>
          <a:ext cx="1728275" cy="474640"/>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A104"/>
  <sheetViews>
    <sheetView topLeftCell="B1" workbookViewId="0"/>
  </sheetViews>
  <sheetFormatPr baseColWidth="10" defaultColWidth="9.109375" defaultRowHeight="13.2" x14ac:dyDescent="0.25"/>
  <cols>
    <col min="1" max="1" width="1.6640625" hidden="1" customWidth="1"/>
    <col min="2" max="2" width="9" style="1" customWidth="1"/>
    <col min="3" max="3" width="61.109375" style="7" customWidth="1"/>
    <col min="4" max="4" width="7.33203125" style="1" customWidth="1"/>
    <col min="5" max="5" width="11.6640625" style="5" customWidth="1"/>
    <col min="6" max="6" width="10.6640625" style="1" customWidth="1"/>
    <col min="7" max="7" width="17.44140625" style="1" customWidth="1"/>
    <col min="8" max="8" width="0.5546875" style="1" hidden="1" customWidth="1"/>
    <col min="9" max="9" width="4.44140625" customWidth="1"/>
    <col min="10" max="10" width="20.6640625" customWidth="1"/>
    <col min="11" max="11" width="8.33203125" customWidth="1"/>
    <col min="12" max="12" width="3.5546875" bestFit="1" customWidth="1"/>
    <col min="13" max="13" width="9.109375" customWidth="1"/>
    <col min="14" max="14" width="6.88671875" customWidth="1"/>
    <col min="15" max="15" width="7.88671875" bestFit="1" customWidth="1"/>
    <col min="16" max="16" width="6.6640625" bestFit="1" customWidth="1"/>
    <col min="17" max="17" width="7" bestFit="1" customWidth="1"/>
  </cols>
  <sheetData>
    <row r="1" spans="2:27" ht="24.9" customHeight="1" x14ac:dyDescent="0.25">
      <c r="B1" s="134" t="s">
        <v>0</v>
      </c>
      <c r="C1" s="134"/>
      <c r="D1" s="134"/>
      <c r="E1" s="134"/>
      <c r="F1" s="134"/>
      <c r="G1" s="134"/>
      <c r="I1" s="38"/>
      <c r="J1" s="2"/>
      <c r="K1" s="2"/>
      <c r="L1" s="38"/>
      <c r="M1" s="38"/>
    </row>
    <row r="2" spans="2:27" s="39" customFormat="1" ht="15" customHeight="1" x14ac:dyDescent="0.25">
      <c r="B2" s="135" t="s">
        <v>1</v>
      </c>
      <c r="C2" s="135"/>
      <c r="D2" s="135"/>
      <c r="E2" s="135"/>
      <c r="F2" s="135"/>
      <c r="G2" s="135"/>
      <c r="H2" s="66"/>
    </row>
    <row r="3" spans="2:27" s="39" customFormat="1" ht="12.75" customHeight="1" x14ac:dyDescent="0.25">
      <c r="B3" s="136" t="s">
        <v>70</v>
      </c>
      <c r="C3" s="136"/>
      <c r="D3" s="136"/>
      <c r="E3" s="136"/>
      <c r="F3" s="136"/>
      <c r="G3" s="136"/>
      <c r="H3" s="3"/>
      <c r="Y3" s="40"/>
      <c r="Z3" s="40"/>
      <c r="AA3" s="40"/>
    </row>
    <row r="4" spans="2:27" ht="12.75" hidden="1" customHeight="1" x14ac:dyDescent="0.25">
      <c r="B4" s="137"/>
      <c r="C4" s="137"/>
      <c r="D4" s="4"/>
      <c r="E4" s="41"/>
      <c r="F4" s="41"/>
      <c r="G4" s="41"/>
      <c r="H4" s="4"/>
      <c r="Y4" s="38"/>
      <c r="Z4" s="38"/>
      <c r="AA4" s="38"/>
    </row>
    <row r="5" spans="2:27" ht="17.25" customHeight="1" x14ac:dyDescent="0.25">
      <c r="C5" s="1"/>
      <c r="G5" s="12">
        <v>42857</v>
      </c>
      <c r="H5"/>
      <c r="Y5" s="38"/>
      <c r="Z5" s="38"/>
      <c r="AA5" s="38"/>
    </row>
    <row r="6" spans="2:27" ht="3.9" customHeight="1" thickBot="1" x14ac:dyDescent="0.3">
      <c r="B6" s="6"/>
      <c r="F6"/>
      <c r="G6"/>
      <c r="H6" s="8"/>
      <c r="Y6" s="38"/>
      <c r="Z6" s="38"/>
      <c r="AA6" s="38"/>
    </row>
    <row r="7" spans="2:27" s="45" customFormat="1" ht="13.8" thickTop="1" x14ac:dyDescent="0.25">
      <c r="B7" s="138" t="s">
        <v>2</v>
      </c>
      <c r="C7" s="139"/>
      <c r="D7" s="139"/>
      <c r="E7" s="139"/>
      <c r="F7" s="139"/>
      <c r="G7" s="140"/>
      <c r="H7" s="46"/>
      <c r="Y7" s="47"/>
      <c r="Z7" s="47"/>
      <c r="AA7" s="47"/>
    </row>
    <row r="8" spans="2:27" s="45" customFormat="1" ht="13.8" thickBot="1" x14ac:dyDescent="0.3">
      <c r="B8" s="48" t="s">
        <v>3</v>
      </c>
      <c r="C8" s="49" t="s">
        <v>4</v>
      </c>
      <c r="D8" s="50" t="s">
        <v>5</v>
      </c>
      <c r="E8" s="51" t="s">
        <v>6</v>
      </c>
      <c r="F8" s="50" t="s">
        <v>7</v>
      </c>
      <c r="G8" s="52" t="s">
        <v>8</v>
      </c>
      <c r="H8" s="46"/>
      <c r="Y8" s="47"/>
      <c r="Z8" s="53"/>
      <c r="AA8" s="53"/>
    </row>
    <row r="9" spans="2:27" ht="3.9" customHeight="1" thickTop="1" x14ac:dyDescent="0.25">
      <c r="B9"/>
      <c r="C9" s="59"/>
      <c r="D9"/>
      <c r="E9" s="42"/>
      <c r="F9"/>
      <c r="G9"/>
      <c r="H9" s="8"/>
      <c r="Y9" s="38"/>
      <c r="Z9" s="38"/>
      <c r="AA9" s="38"/>
    </row>
    <row r="10" spans="2:27" s="19" customFormat="1" ht="13.5" customHeight="1" x14ac:dyDescent="0.2">
      <c r="B10" s="13"/>
      <c r="C10" s="33" t="s">
        <v>71</v>
      </c>
      <c r="D10" s="13"/>
      <c r="E10" s="14"/>
      <c r="F10" s="15"/>
      <c r="G10" s="15"/>
      <c r="H10" s="20"/>
    </row>
    <row r="11" spans="2:27" s="19" customFormat="1" ht="12" customHeight="1" x14ac:dyDescent="0.2">
      <c r="B11" s="16" t="s">
        <v>39</v>
      </c>
      <c r="C11" s="30" t="s">
        <v>72</v>
      </c>
      <c r="D11" s="31" t="s">
        <v>19</v>
      </c>
      <c r="E11" s="37"/>
      <c r="F11" s="35">
        <v>7.5</v>
      </c>
      <c r="G11" s="18"/>
      <c r="H11" s="20"/>
    </row>
    <row r="12" spans="2:27" s="19" customFormat="1" ht="10.199999999999999" x14ac:dyDescent="0.2">
      <c r="B12" s="16">
        <v>3001021</v>
      </c>
      <c r="C12" s="30" t="s">
        <v>73</v>
      </c>
      <c r="D12" s="31" t="s">
        <v>19</v>
      </c>
      <c r="E12" s="37"/>
      <c r="F12" s="35">
        <v>25.81</v>
      </c>
      <c r="G12" s="18">
        <f t="shared" ref="G12:G78" si="0">F12*E12</f>
        <v>0</v>
      </c>
      <c r="H12" s="20"/>
    </row>
    <row r="13" spans="2:27" s="19" customFormat="1" ht="10.199999999999999" x14ac:dyDescent="0.2">
      <c r="B13" s="16" t="s">
        <v>55</v>
      </c>
      <c r="C13" s="30" t="s">
        <v>127</v>
      </c>
      <c r="D13" s="31" t="s">
        <v>19</v>
      </c>
      <c r="E13" s="37"/>
      <c r="F13" s="35">
        <v>20.67</v>
      </c>
      <c r="G13" s="18">
        <f t="shared" si="0"/>
        <v>0</v>
      </c>
      <c r="H13" s="20"/>
    </row>
    <row r="14" spans="2:27" s="19" customFormat="1" ht="10.199999999999999" x14ac:dyDescent="0.2">
      <c r="B14" s="16" t="s">
        <v>147</v>
      </c>
      <c r="C14" s="30" t="s">
        <v>148</v>
      </c>
      <c r="D14" s="31" t="s">
        <v>19</v>
      </c>
      <c r="E14" s="37"/>
      <c r="F14" s="35">
        <v>25.81</v>
      </c>
      <c r="G14" s="18">
        <f>E14*F14</f>
        <v>0</v>
      </c>
      <c r="H14" s="20"/>
    </row>
    <row r="15" spans="2:27" s="19" customFormat="1" ht="10.199999999999999" x14ac:dyDescent="0.2">
      <c r="B15" s="16" t="s">
        <v>74</v>
      </c>
      <c r="C15" s="30" t="s">
        <v>75</v>
      </c>
      <c r="D15" s="31" t="s">
        <v>12</v>
      </c>
      <c r="E15" s="37"/>
      <c r="F15" s="35">
        <v>253.58</v>
      </c>
      <c r="G15" s="18">
        <f t="shared" si="0"/>
        <v>0</v>
      </c>
      <c r="H15" s="20"/>
    </row>
    <row r="16" spans="2:27" s="19" customFormat="1" ht="10.199999999999999" x14ac:dyDescent="0.2">
      <c r="B16" s="16" t="s">
        <v>56</v>
      </c>
      <c r="C16" s="30" t="s">
        <v>128</v>
      </c>
      <c r="D16" s="31" t="s">
        <v>12</v>
      </c>
      <c r="E16" s="37"/>
      <c r="F16" s="35">
        <v>191.45</v>
      </c>
      <c r="G16" s="18">
        <f t="shared" si="0"/>
        <v>0</v>
      </c>
      <c r="H16" s="20"/>
    </row>
    <row r="17" spans="2:8" s="19" customFormat="1" ht="20.25" customHeight="1" x14ac:dyDescent="0.2">
      <c r="B17" s="16" t="s">
        <v>149</v>
      </c>
      <c r="C17" s="30" t="s">
        <v>150</v>
      </c>
      <c r="D17" s="31" t="s">
        <v>12</v>
      </c>
      <c r="E17" s="37"/>
      <c r="F17" s="35">
        <v>144.77000000000001</v>
      </c>
      <c r="G17" s="18">
        <f>E17*F17</f>
        <v>0</v>
      </c>
      <c r="H17" s="20"/>
    </row>
    <row r="18" spans="2:8" s="19" customFormat="1" ht="19.5" customHeight="1" x14ac:dyDescent="0.2">
      <c r="B18" s="16" t="s">
        <v>57</v>
      </c>
      <c r="C18" s="30" t="s">
        <v>151</v>
      </c>
      <c r="D18" s="31" t="s">
        <v>12</v>
      </c>
      <c r="E18" s="37"/>
      <c r="F18" s="35">
        <v>202.7</v>
      </c>
      <c r="G18" s="18">
        <f>E18*F18</f>
        <v>0</v>
      </c>
      <c r="H18" s="20"/>
    </row>
    <row r="19" spans="2:8" s="19" customFormat="1" ht="20.399999999999999" x14ac:dyDescent="0.2">
      <c r="B19" s="16" t="s">
        <v>129</v>
      </c>
      <c r="C19" s="30" t="s">
        <v>130</v>
      </c>
      <c r="D19" s="31" t="s">
        <v>12</v>
      </c>
      <c r="E19" s="37"/>
      <c r="F19" s="35">
        <v>54.19</v>
      </c>
      <c r="G19" s="18">
        <f t="shared" si="0"/>
        <v>0</v>
      </c>
      <c r="H19" s="20"/>
    </row>
    <row r="20" spans="2:8" s="19" customFormat="1" ht="20.399999999999999" x14ac:dyDescent="0.2">
      <c r="B20" s="16" t="s">
        <v>58</v>
      </c>
      <c r="C20" s="30" t="s">
        <v>131</v>
      </c>
      <c r="D20" s="31" t="s">
        <v>12</v>
      </c>
      <c r="E20" s="37"/>
      <c r="F20" s="35">
        <v>71.040000000000006</v>
      </c>
      <c r="G20" s="18">
        <f t="shared" si="0"/>
        <v>0</v>
      </c>
      <c r="H20" s="20"/>
    </row>
    <row r="21" spans="2:8" s="19" customFormat="1" ht="20.399999999999999" x14ac:dyDescent="0.2">
      <c r="B21" s="16" t="s">
        <v>69</v>
      </c>
      <c r="C21" s="30" t="s">
        <v>110</v>
      </c>
      <c r="D21" s="31" t="s">
        <v>12</v>
      </c>
      <c r="E21" s="37"/>
      <c r="F21" s="35">
        <v>273.25</v>
      </c>
      <c r="G21" s="18">
        <f t="shared" si="0"/>
        <v>0</v>
      </c>
      <c r="H21" s="20"/>
    </row>
    <row r="22" spans="2:8" s="19" customFormat="1" ht="20.399999999999999" x14ac:dyDescent="0.2">
      <c r="B22" s="16">
        <v>3002050</v>
      </c>
      <c r="C22" s="30" t="s">
        <v>76</v>
      </c>
      <c r="D22" s="31" t="s">
        <v>12</v>
      </c>
      <c r="E22" s="37"/>
      <c r="F22" s="35">
        <v>144.77000000000001</v>
      </c>
      <c r="G22" s="18">
        <f t="shared" si="0"/>
        <v>0</v>
      </c>
      <c r="H22" s="20"/>
    </row>
    <row r="23" spans="2:8" s="19" customFormat="1" ht="20.399999999999999" x14ac:dyDescent="0.2">
      <c r="B23" s="16">
        <v>3002052</v>
      </c>
      <c r="C23" s="30" t="s">
        <v>77</v>
      </c>
      <c r="D23" s="31" t="s">
        <v>12</v>
      </c>
      <c r="E23" s="37"/>
      <c r="F23" s="35">
        <v>54.19</v>
      </c>
      <c r="G23" s="18">
        <f t="shared" si="0"/>
        <v>0</v>
      </c>
      <c r="H23" s="20"/>
    </row>
    <row r="24" spans="2:8" s="19" customFormat="1" ht="20.399999999999999" x14ac:dyDescent="0.2">
      <c r="B24" s="16">
        <v>3002053</v>
      </c>
      <c r="C24" s="30" t="s">
        <v>78</v>
      </c>
      <c r="D24" s="31" t="s">
        <v>12</v>
      </c>
      <c r="E24" s="37"/>
      <c r="F24" s="35">
        <v>202.7</v>
      </c>
      <c r="G24" s="18">
        <f t="shared" si="0"/>
        <v>0</v>
      </c>
      <c r="H24" s="20"/>
    </row>
    <row r="25" spans="2:8" s="19" customFormat="1" ht="20.399999999999999" x14ac:dyDescent="0.2">
      <c r="B25" s="16">
        <v>3002058</v>
      </c>
      <c r="C25" s="30" t="s">
        <v>79</v>
      </c>
      <c r="D25" s="31" t="s">
        <v>12</v>
      </c>
      <c r="E25" s="37"/>
      <c r="F25" s="35">
        <v>71.040000000000006</v>
      </c>
      <c r="G25" s="18">
        <f t="shared" si="0"/>
        <v>0</v>
      </c>
      <c r="H25" s="20"/>
    </row>
    <row r="26" spans="2:8" s="19" customFormat="1" ht="10.199999999999999" x14ac:dyDescent="0.2">
      <c r="B26" s="16" t="s">
        <v>40</v>
      </c>
      <c r="C26" s="30" t="s">
        <v>80</v>
      </c>
      <c r="D26" s="31" t="s">
        <v>12</v>
      </c>
      <c r="E26" s="37"/>
      <c r="F26" s="35">
        <v>656.48</v>
      </c>
      <c r="G26" s="18">
        <f t="shared" si="0"/>
        <v>0</v>
      </c>
      <c r="H26" s="20"/>
    </row>
    <row r="27" spans="2:8" s="19" customFormat="1" ht="19.5" customHeight="1" x14ac:dyDescent="0.2">
      <c r="B27" s="16" t="s">
        <v>59</v>
      </c>
      <c r="C27" s="30" t="s">
        <v>111</v>
      </c>
      <c r="D27" s="31" t="s">
        <v>12</v>
      </c>
      <c r="E27" s="37"/>
      <c r="F27" s="35">
        <v>303.52</v>
      </c>
      <c r="G27" s="18">
        <f t="shared" si="0"/>
        <v>0</v>
      </c>
      <c r="H27" s="20"/>
    </row>
    <row r="28" spans="2:8" s="19" customFormat="1" ht="10.199999999999999" x14ac:dyDescent="0.2">
      <c r="B28" s="16" t="s">
        <v>152</v>
      </c>
      <c r="C28" s="30" t="s">
        <v>80</v>
      </c>
      <c r="D28" s="31" t="s">
        <v>12</v>
      </c>
      <c r="E28" s="37"/>
      <c r="F28" s="35">
        <v>656.48</v>
      </c>
      <c r="G28" s="18">
        <f>E28*F28</f>
        <v>0</v>
      </c>
      <c r="H28" s="20"/>
    </row>
    <row r="29" spans="2:8" s="19" customFormat="1" ht="21" customHeight="1" x14ac:dyDescent="0.2">
      <c r="B29" s="16">
        <v>3002039</v>
      </c>
      <c r="C29" s="30" t="s">
        <v>111</v>
      </c>
      <c r="D29" s="31" t="s">
        <v>12</v>
      </c>
      <c r="E29" s="37"/>
      <c r="F29" s="35">
        <v>303.52</v>
      </c>
      <c r="G29" s="18">
        <f t="shared" si="0"/>
        <v>0</v>
      </c>
      <c r="H29" s="20"/>
    </row>
    <row r="30" spans="2:8" s="19" customFormat="1" ht="10.199999999999999" x14ac:dyDescent="0.2">
      <c r="B30" s="16" t="s">
        <v>41</v>
      </c>
      <c r="C30" s="30" t="s">
        <v>81</v>
      </c>
      <c r="D30" s="31" t="s">
        <v>19</v>
      </c>
      <c r="E30" s="37"/>
      <c r="F30" s="35">
        <v>47.55</v>
      </c>
      <c r="G30" s="18">
        <f t="shared" si="0"/>
        <v>0</v>
      </c>
      <c r="H30" s="20"/>
    </row>
    <row r="31" spans="2:8" s="19" customFormat="1" ht="10.199999999999999" x14ac:dyDescent="0.2">
      <c r="B31" s="16" t="s">
        <v>82</v>
      </c>
      <c r="C31" s="30" t="s">
        <v>83</v>
      </c>
      <c r="D31" s="31" t="s">
        <v>19</v>
      </c>
      <c r="E31" s="37"/>
      <c r="F31" s="35">
        <v>64.33</v>
      </c>
      <c r="G31" s="18">
        <f t="shared" si="0"/>
        <v>0</v>
      </c>
      <c r="H31" s="20"/>
    </row>
    <row r="32" spans="2:8" s="19" customFormat="1" ht="10.199999999999999" x14ac:dyDescent="0.2">
      <c r="B32" s="16" t="s">
        <v>60</v>
      </c>
      <c r="C32" s="30" t="s">
        <v>84</v>
      </c>
      <c r="D32" s="31" t="s">
        <v>19</v>
      </c>
      <c r="E32" s="37"/>
      <c r="F32" s="35">
        <v>15.55</v>
      </c>
      <c r="G32" s="18">
        <f t="shared" si="0"/>
        <v>0</v>
      </c>
      <c r="H32" s="20"/>
    </row>
    <row r="33" spans="2:8" s="19" customFormat="1" ht="10.199999999999999" x14ac:dyDescent="0.2">
      <c r="B33" s="16" t="s">
        <v>61</v>
      </c>
      <c r="C33" s="30" t="s">
        <v>132</v>
      </c>
      <c r="D33" s="31" t="s">
        <v>19</v>
      </c>
      <c r="E33" s="37"/>
      <c r="F33" s="35">
        <v>7.96</v>
      </c>
      <c r="G33" s="18">
        <f t="shared" si="0"/>
        <v>0</v>
      </c>
      <c r="H33" s="20"/>
    </row>
    <row r="34" spans="2:8" s="19" customFormat="1" ht="10.199999999999999" x14ac:dyDescent="0.2">
      <c r="B34" s="16">
        <v>3003080</v>
      </c>
      <c r="C34" s="30" t="s">
        <v>84</v>
      </c>
      <c r="D34" s="31" t="s">
        <v>19</v>
      </c>
      <c r="E34" s="37"/>
      <c r="F34" s="35">
        <v>15.55</v>
      </c>
      <c r="G34" s="18">
        <f t="shared" si="0"/>
        <v>0</v>
      </c>
      <c r="H34" s="20"/>
    </row>
    <row r="35" spans="2:8" s="19" customFormat="1" ht="10.199999999999999" x14ac:dyDescent="0.2">
      <c r="B35" s="16">
        <v>3003082</v>
      </c>
      <c r="C35" s="30" t="s">
        <v>112</v>
      </c>
      <c r="D35" s="31" t="s">
        <v>19</v>
      </c>
      <c r="E35" s="37"/>
      <c r="F35" s="35">
        <v>28.01</v>
      </c>
      <c r="G35" s="18">
        <f t="shared" si="0"/>
        <v>0</v>
      </c>
      <c r="H35" s="20"/>
    </row>
    <row r="36" spans="2:8" s="19" customFormat="1" ht="10.199999999999999" x14ac:dyDescent="0.2">
      <c r="B36" s="16">
        <v>3004080</v>
      </c>
      <c r="C36" s="30" t="s">
        <v>85</v>
      </c>
      <c r="D36" s="31" t="s">
        <v>19</v>
      </c>
      <c r="E36" s="37"/>
      <c r="F36" s="35">
        <v>7.96</v>
      </c>
      <c r="G36" s="18">
        <f t="shared" si="0"/>
        <v>0</v>
      </c>
      <c r="H36" s="20"/>
    </row>
    <row r="37" spans="2:8" s="19" customFormat="1" ht="10.199999999999999" x14ac:dyDescent="0.2">
      <c r="B37" s="16">
        <v>3004082</v>
      </c>
      <c r="C37" s="30" t="s">
        <v>113</v>
      </c>
      <c r="D37" s="31" t="s">
        <v>19</v>
      </c>
      <c r="E37" s="37"/>
      <c r="F37" s="35">
        <v>10.8</v>
      </c>
      <c r="G37" s="18">
        <f t="shared" si="0"/>
        <v>0</v>
      </c>
      <c r="H37" s="20"/>
    </row>
    <row r="38" spans="2:8" s="19" customFormat="1" ht="10.199999999999999" x14ac:dyDescent="0.2">
      <c r="B38" s="16" t="s">
        <v>64</v>
      </c>
      <c r="C38" s="30" t="s">
        <v>86</v>
      </c>
      <c r="D38" s="31" t="s">
        <v>19</v>
      </c>
      <c r="E38" s="37"/>
      <c r="F38" s="35">
        <v>21.12</v>
      </c>
      <c r="G38" s="18">
        <f t="shared" si="0"/>
        <v>0</v>
      </c>
      <c r="H38" s="20"/>
    </row>
    <row r="39" spans="2:8" s="19" customFormat="1" ht="10.199999999999999" x14ac:dyDescent="0.2">
      <c r="B39" s="16" t="s">
        <v>87</v>
      </c>
      <c r="C39" s="30" t="s">
        <v>88</v>
      </c>
      <c r="D39" s="31" t="s">
        <v>19</v>
      </c>
      <c r="E39" s="37"/>
      <c r="F39" s="35">
        <v>54.44</v>
      </c>
      <c r="G39" s="18">
        <f t="shared" si="0"/>
        <v>0</v>
      </c>
      <c r="H39" s="20"/>
    </row>
    <row r="40" spans="2:8" s="19" customFormat="1" ht="20.399999999999999" x14ac:dyDescent="0.2">
      <c r="B40" s="16" t="s">
        <v>114</v>
      </c>
      <c r="C40" s="30" t="s">
        <v>133</v>
      </c>
      <c r="D40" s="31" t="s">
        <v>12</v>
      </c>
      <c r="E40" s="37"/>
      <c r="F40" s="35">
        <v>123</v>
      </c>
      <c r="G40" s="18">
        <f t="shared" si="0"/>
        <v>0</v>
      </c>
      <c r="H40" s="20"/>
    </row>
    <row r="41" spans="2:8" s="19" customFormat="1" ht="20.399999999999999" x14ac:dyDescent="0.2">
      <c r="B41" s="16" t="s">
        <v>42</v>
      </c>
      <c r="C41" s="30" t="s">
        <v>89</v>
      </c>
      <c r="D41" s="31" t="s">
        <v>12</v>
      </c>
      <c r="E41" s="37"/>
      <c r="F41" s="35">
        <v>303.52</v>
      </c>
      <c r="G41" s="18">
        <f t="shared" si="0"/>
        <v>0</v>
      </c>
      <c r="H41" s="20"/>
    </row>
    <row r="42" spans="2:8" s="19" customFormat="1" ht="20.399999999999999" x14ac:dyDescent="0.2">
      <c r="B42" s="16" t="s">
        <v>43</v>
      </c>
      <c r="C42" s="30" t="s">
        <v>90</v>
      </c>
      <c r="D42" s="31" t="s">
        <v>12</v>
      </c>
      <c r="E42" s="37"/>
      <c r="F42" s="35">
        <v>123</v>
      </c>
      <c r="G42" s="18">
        <f t="shared" si="0"/>
        <v>0</v>
      </c>
      <c r="H42" s="20"/>
    </row>
    <row r="43" spans="2:8" s="19" customFormat="1" ht="10.199999999999999" x14ac:dyDescent="0.2">
      <c r="B43" s="16" t="s">
        <v>138</v>
      </c>
      <c r="C43" s="30" t="s">
        <v>139</v>
      </c>
      <c r="D43" s="31" t="s">
        <v>92</v>
      </c>
      <c r="E43" s="37"/>
      <c r="F43" s="35">
        <v>424.81</v>
      </c>
      <c r="G43" s="18">
        <f t="shared" si="0"/>
        <v>0</v>
      </c>
      <c r="H43" s="20"/>
    </row>
    <row r="44" spans="2:8" s="19" customFormat="1" ht="10.199999999999999" x14ac:dyDescent="0.2">
      <c r="B44" s="16">
        <v>3006008</v>
      </c>
      <c r="C44" s="30" t="s">
        <v>91</v>
      </c>
      <c r="D44" s="31" t="s">
        <v>92</v>
      </c>
      <c r="E44" s="37"/>
      <c r="F44" s="35">
        <v>424.81</v>
      </c>
      <c r="G44" s="18">
        <f t="shared" si="0"/>
        <v>0</v>
      </c>
      <c r="H44" s="20"/>
    </row>
    <row r="45" spans="2:8" s="19" customFormat="1" ht="10.199999999999999" x14ac:dyDescent="0.2">
      <c r="B45" s="16">
        <v>3006001</v>
      </c>
      <c r="C45" s="30" t="s">
        <v>93</v>
      </c>
      <c r="D45" s="31" t="s">
        <v>94</v>
      </c>
      <c r="E45" s="37"/>
      <c r="F45" s="35">
        <v>3275.16</v>
      </c>
      <c r="G45" s="18">
        <f t="shared" si="0"/>
        <v>0</v>
      </c>
      <c r="H45" s="20"/>
    </row>
    <row r="46" spans="2:8" s="19" customFormat="1" ht="26.25" customHeight="1" x14ac:dyDescent="0.2">
      <c r="B46" s="16" t="s">
        <v>66</v>
      </c>
      <c r="C46" s="30" t="s">
        <v>95</v>
      </c>
      <c r="D46" s="31" t="s">
        <v>15</v>
      </c>
      <c r="E46" s="37"/>
      <c r="F46" s="35">
        <v>1144.18</v>
      </c>
      <c r="G46" s="18">
        <f t="shared" si="0"/>
        <v>0</v>
      </c>
      <c r="H46" s="20"/>
    </row>
    <row r="47" spans="2:8" s="19" customFormat="1" ht="26.25" customHeight="1" x14ac:dyDescent="0.2">
      <c r="B47" s="16" t="s">
        <v>44</v>
      </c>
      <c r="C47" s="30" t="s">
        <v>96</v>
      </c>
      <c r="D47" s="31" t="s">
        <v>45</v>
      </c>
      <c r="E47" s="37"/>
      <c r="F47" s="35">
        <v>1878.99</v>
      </c>
      <c r="G47" s="18">
        <f t="shared" si="0"/>
        <v>0</v>
      </c>
      <c r="H47" s="20"/>
    </row>
    <row r="48" spans="2:8" s="19" customFormat="1" ht="10.199999999999999" x14ac:dyDescent="0.2">
      <c r="B48" s="16" t="s">
        <v>140</v>
      </c>
      <c r="C48" s="30" t="s">
        <v>141</v>
      </c>
      <c r="D48" s="31" t="s">
        <v>20</v>
      </c>
      <c r="E48" s="37"/>
      <c r="F48" s="35">
        <v>319.93</v>
      </c>
      <c r="G48" s="18">
        <f t="shared" si="0"/>
        <v>0</v>
      </c>
      <c r="H48" s="20"/>
    </row>
    <row r="49" spans="2:8" s="19" customFormat="1" ht="26.25" customHeight="1" x14ac:dyDescent="0.2">
      <c r="B49" s="16" t="s">
        <v>97</v>
      </c>
      <c r="C49" s="30" t="s">
        <v>98</v>
      </c>
      <c r="D49" s="31" t="s">
        <v>20</v>
      </c>
      <c r="E49" s="37"/>
      <c r="F49" s="35">
        <v>410.48</v>
      </c>
      <c r="G49" s="18">
        <f t="shared" si="0"/>
        <v>0</v>
      </c>
      <c r="H49" s="20"/>
    </row>
    <row r="50" spans="2:8" s="19" customFormat="1" ht="10.199999999999999" x14ac:dyDescent="0.2">
      <c r="B50" s="16" t="s">
        <v>65</v>
      </c>
      <c r="C50" s="30" t="s">
        <v>99</v>
      </c>
      <c r="D50" s="31" t="s">
        <v>20</v>
      </c>
      <c r="E50" s="37"/>
      <c r="F50" s="35">
        <v>75.75</v>
      </c>
      <c r="G50" s="18">
        <f t="shared" si="0"/>
        <v>0</v>
      </c>
      <c r="H50" s="20"/>
    </row>
    <row r="51" spans="2:8" s="19" customFormat="1" ht="20.399999999999999" x14ac:dyDescent="0.2">
      <c r="B51" s="16" t="s">
        <v>46</v>
      </c>
      <c r="C51" s="30" t="s">
        <v>100</v>
      </c>
      <c r="D51" s="31" t="s">
        <v>47</v>
      </c>
      <c r="E51" s="37"/>
      <c r="F51" s="35">
        <v>93.17</v>
      </c>
      <c r="G51" s="18">
        <f t="shared" si="0"/>
        <v>0</v>
      </c>
      <c r="H51" s="20"/>
    </row>
    <row r="52" spans="2:8" s="19" customFormat="1" ht="10.199999999999999" x14ac:dyDescent="0.2">
      <c r="B52" s="16" t="s">
        <v>142</v>
      </c>
      <c r="C52" s="30" t="s">
        <v>143</v>
      </c>
      <c r="D52" s="31" t="s">
        <v>20</v>
      </c>
      <c r="E52" s="37"/>
      <c r="F52" s="35">
        <v>5.57</v>
      </c>
      <c r="G52" s="18">
        <f t="shared" si="0"/>
        <v>0</v>
      </c>
      <c r="H52" s="20"/>
    </row>
    <row r="53" spans="2:8" s="19" customFormat="1" ht="10.199999999999999" x14ac:dyDescent="0.2">
      <c r="B53" s="16">
        <v>3008001</v>
      </c>
      <c r="C53" s="30" t="s">
        <v>101</v>
      </c>
      <c r="D53" s="31" t="s">
        <v>20</v>
      </c>
      <c r="E53" s="37"/>
      <c r="F53" s="35">
        <v>5.57</v>
      </c>
      <c r="G53" s="18">
        <f t="shared" si="0"/>
        <v>0</v>
      </c>
      <c r="H53" s="20"/>
    </row>
    <row r="54" spans="2:8" s="19" customFormat="1" ht="20.399999999999999" x14ac:dyDescent="0.2">
      <c r="B54" s="16" t="s">
        <v>48</v>
      </c>
      <c r="C54" s="30" t="s">
        <v>144</v>
      </c>
      <c r="D54" s="31" t="s">
        <v>15</v>
      </c>
      <c r="E54" s="37"/>
      <c r="F54" s="35">
        <v>1251.1600000000001</v>
      </c>
      <c r="G54" s="18">
        <f t="shared" si="0"/>
        <v>0</v>
      </c>
      <c r="H54" s="20"/>
    </row>
    <row r="55" spans="2:8" s="19" customFormat="1" ht="20.399999999999999" x14ac:dyDescent="0.2">
      <c r="B55" s="16" t="s">
        <v>62</v>
      </c>
      <c r="C55" s="69" t="s">
        <v>102</v>
      </c>
      <c r="D55" s="31" t="s">
        <v>15</v>
      </c>
      <c r="E55" s="37"/>
      <c r="F55" s="35">
        <v>2009.1</v>
      </c>
      <c r="G55" s="18">
        <f t="shared" si="0"/>
        <v>0</v>
      </c>
      <c r="H55" s="20"/>
    </row>
    <row r="56" spans="2:8" s="19" customFormat="1" ht="20.399999999999999" x14ac:dyDescent="0.2">
      <c r="B56" s="16">
        <v>3006050</v>
      </c>
      <c r="C56" s="30" t="s">
        <v>122</v>
      </c>
      <c r="D56" s="31" t="s">
        <v>19</v>
      </c>
      <c r="E56" s="37"/>
      <c r="F56" s="35">
        <v>1251.1600000000001</v>
      </c>
      <c r="G56" s="18">
        <f t="shared" si="0"/>
        <v>0</v>
      </c>
      <c r="H56" s="20"/>
    </row>
    <row r="57" spans="2:8" s="19" customFormat="1" ht="10.199999999999999" x14ac:dyDescent="0.2">
      <c r="B57" s="16" t="s">
        <v>49</v>
      </c>
      <c r="C57" s="30" t="s">
        <v>103</v>
      </c>
      <c r="D57" s="31" t="s">
        <v>19</v>
      </c>
      <c r="E57" s="37"/>
      <c r="F57" s="35">
        <v>16.05</v>
      </c>
      <c r="G57" s="18">
        <f t="shared" si="0"/>
        <v>0</v>
      </c>
      <c r="H57" s="20"/>
    </row>
    <row r="58" spans="2:8" s="19" customFormat="1" ht="10.199999999999999" x14ac:dyDescent="0.2">
      <c r="B58" s="16" t="s">
        <v>145</v>
      </c>
      <c r="C58" s="30" t="s">
        <v>146</v>
      </c>
      <c r="D58" s="31" t="s">
        <v>19</v>
      </c>
      <c r="E58" s="37"/>
      <c r="F58" s="35">
        <v>16.05</v>
      </c>
      <c r="G58" s="18">
        <f>E58*F58</f>
        <v>0</v>
      </c>
      <c r="H58" s="20"/>
    </row>
    <row r="59" spans="2:8" s="19" customFormat="1" ht="20.399999999999999" x14ac:dyDescent="0.2">
      <c r="B59" s="16" t="s">
        <v>50</v>
      </c>
      <c r="C59" s="30" t="s">
        <v>104</v>
      </c>
      <c r="D59" s="31" t="s">
        <v>12</v>
      </c>
      <c r="E59" s="37"/>
      <c r="F59" s="35">
        <v>22.17</v>
      </c>
      <c r="G59" s="18">
        <f t="shared" si="0"/>
        <v>0</v>
      </c>
      <c r="H59" s="20"/>
    </row>
    <row r="60" spans="2:8" s="19" customFormat="1" ht="20.399999999999999" x14ac:dyDescent="0.2">
      <c r="B60" s="16" t="s">
        <v>51</v>
      </c>
      <c r="C60" s="30" t="s">
        <v>105</v>
      </c>
      <c r="D60" s="31" t="s">
        <v>52</v>
      </c>
      <c r="E60" s="37"/>
      <c r="F60" s="35">
        <v>8.42</v>
      </c>
      <c r="G60" s="18">
        <f t="shared" si="0"/>
        <v>0</v>
      </c>
      <c r="H60" s="20"/>
    </row>
    <row r="61" spans="2:8" s="19" customFormat="1" ht="10.199999999999999" x14ac:dyDescent="0.2">
      <c r="B61" s="16" t="s">
        <v>67</v>
      </c>
      <c r="C61" s="30" t="s">
        <v>106</v>
      </c>
      <c r="D61" s="31" t="s">
        <v>54</v>
      </c>
      <c r="E61" s="37"/>
      <c r="F61" s="35">
        <v>438.78</v>
      </c>
      <c r="G61" s="18">
        <f t="shared" si="0"/>
        <v>0</v>
      </c>
      <c r="H61" s="20"/>
    </row>
    <row r="62" spans="2:8" s="19" customFormat="1" ht="10.199999999999999" x14ac:dyDescent="0.2">
      <c r="B62" s="16" t="s">
        <v>123</v>
      </c>
      <c r="C62" s="30" t="s">
        <v>124</v>
      </c>
      <c r="D62" s="31" t="s">
        <v>54</v>
      </c>
      <c r="E62" s="37"/>
      <c r="F62" s="35">
        <v>376.12</v>
      </c>
      <c r="G62" s="18">
        <f t="shared" si="0"/>
        <v>0</v>
      </c>
      <c r="H62" s="20"/>
    </row>
    <row r="63" spans="2:8" s="19" customFormat="1" ht="10.199999999999999" x14ac:dyDescent="0.2">
      <c r="B63" s="16" t="s">
        <v>53</v>
      </c>
      <c r="C63" s="30" t="s">
        <v>107</v>
      </c>
      <c r="D63" s="31" t="s">
        <v>54</v>
      </c>
      <c r="E63" s="37"/>
      <c r="F63" s="35">
        <v>313.42</v>
      </c>
      <c r="G63" s="18">
        <f t="shared" si="0"/>
        <v>0</v>
      </c>
      <c r="H63" s="20"/>
    </row>
    <row r="64" spans="2:8" s="19" customFormat="1" ht="10.199999999999999" x14ac:dyDescent="0.2">
      <c r="B64" s="16" t="s">
        <v>68</v>
      </c>
      <c r="C64" s="30" t="s">
        <v>108</v>
      </c>
      <c r="D64" s="31" t="s">
        <v>19</v>
      </c>
      <c r="E64" s="37"/>
      <c r="F64" s="35">
        <v>706.87</v>
      </c>
      <c r="G64" s="18">
        <f t="shared" si="0"/>
        <v>0</v>
      </c>
      <c r="H64" s="20"/>
    </row>
    <row r="65" spans="2:8" s="19" customFormat="1" ht="10.199999999999999" x14ac:dyDescent="0.2">
      <c r="B65" s="16" t="s">
        <v>125</v>
      </c>
      <c r="C65" s="30" t="s">
        <v>126</v>
      </c>
      <c r="D65" s="31" t="s">
        <v>19</v>
      </c>
      <c r="E65" s="37"/>
      <c r="F65" s="35">
        <v>299.91000000000003</v>
      </c>
      <c r="G65" s="18">
        <f t="shared" si="0"/>
        <v>0</v>
      </c>
      <c r="H65" s="20"/>
    </row>
    <row r="66" spans="2:8" s="19" customFormat="1" ht="10.199999999999999" x14ac:dyDescent="0.2">
      <c r="B66" s="16" t="s">
        <v>63</v>
      </c>
      <c r="C66" s="30" t="s">
        <v>109</v>
      </c>
      <c r="D66" s="31" t="s">
        <v>19</v>
      </c>
      <c r="E66" s="37"/>
      <c r="F66" s="35">
        <v>141.44</v>
      </c>
      <c r="G66" s="18">
        <f t="shared" si="0"/>
        <v>0</v>
      </c>
      <c r="H66" s="20"/>
    </row>
    <row r="67" spans="2:8" s="19" customFormat="1" ht="87.75" customHeight="1" x14ac:dyDescent="0.2">
      <c r="B67" s="16">
        <v>3006012</v>
      </c>
      <c r="C67" s="30" t="s">
        <v>28</v>
      </c>
      <c r="D67" s="31" t="s">
        <v>22</v>
      </c>
      <c r="E67" s="37"/>
      <c r="F67" s="35">
        <v>1854.19</v>
      </c>
      <c r="G67" s="18">
        <f>+E67*F67</f>
        <v>0</v>
      </c>
      <c r="H67" s="20"/>
    </row>
    <row r="68" spans="2:8" s="19" customFormat="1" ht="81.599999999999994" x14ac:dyDescent="0.2">
      <c r="B68" s="16">
        <v>3006013</v>
      </c>
      <c r="C68" s="30" t="s">
        <v>29</v>
      </c>
      <c r="D68" s="31" t="s">
        <v>22</v>
      </c>
      <c r="E68" s="37"/>
      <c r="F68" s="35">
        <v>2537.5</v>
      </c>
      <c r="G68" s="18">
        <f t="shared" si="0"/>
        <v>0</v>
      </c>
      <c r="H68" s="20"/>
    </row>
    <row r="69" spans="2:8" s="19" customFormat="1" ht="51" x14ac:dyDescent="0.2">
      <c r="B69" s="16">
        <v>3006031</v>
      </c>
      <c r="C69" s="30" t="s">
        <v>30</v>
      </c>
      <c r="D69" s="31" t="s">
        <v>15</v>
      </c>
      <c r="E69" s="37"/>
      <c r="F69" s="35">
        <v>1026.3900000000001</v>
      </c>
      <c r="G69" s="18">
        <f t="shared" si="0"/>
        <v>0</v>
      </c>
      <c r="H69" s="20"/>
    </row>
    <row r="70" spans="2:8" s="19" customFormat="1" ht="20.399999999999999" x14ac:dyDescent="0.2">
      <c r="B70" s="16" t="s">
        <v>134</v>
      </c>
      <c r="C70" s="30" t="s">
        <v>135</v>
      </c>
      <c r="D70" s="31" t="s">
        <v>25</v>
      </c>
      <c r="E70" s="37"/>
      <c r="F70" s="35">
        <v>7081.01</v>
      </c>
      <c r="G70" s="18">
        <f t="shared" si="0"/>
        <v>0</v>
      </c>
      <c r="H70" s="20"/>
    </row>
    <row r="71" spans="2:8" s="19" customFormat="1" ht="20.399999999999999" x14ac:dyDescent="0.2">
      <c r="B71" s="16" t="s">
        <v>136</v>
      </c>
      <c r="C71" s="30" t="s">
        <v>137</v>
      </c>
      <c r="D71" s="31" t="s">
        <v>25</v>
      </c>
      <c r="E71" s="37"/>
      <c r="F71" s="35">
        <v>8055.12</v>
      </c>
      <c r="G71" s="18">
        <f t="shared" si="0"/>
        <v>0</v>
      </c>
      <c r="H71" s="20"/>
    </row>
    <row r="72" spans="2:8" s="19" customFormat="1" ht="20.399999999999999" x14ac:dyDescent="0.2">
      <c r="B72" s="16">
        <v>3006105</v>
      </c>
      <c r="C72" s="30" t="s">
        <v>115</v>
      </c>
      <c r="D72" s="31" t="s">
        <v>25</v>
      </c>
      <c r="E72" s="37"/>
      <c r="F72" s="35">
        <v>5222.29</v>
      </c>
      <c r="G72" s="18">
        <f t="shared" si="0"/>
        <v>0</v>
      </c>
      <c r="H72" s="20"/>
    </row>
    <row r="73" spans="2:8" s="19" customFormat="1" ht="20.399999999999999" x14ac:dyDescent="0.2">
      <c r="B73" s="16">
        <v>3006108</v>
      </c>
      <c r="C73" s="30" t="s">
        <v>116</v>
      </c>
      <c r="D73" s="31" t="s">
        <v>25</v>
      </c>
      <c r="E73" s="37"/>
      <c r="F73" s="35">
        <v>7081.01</v>
      </c>
      <c r="G73" s="18">
        <f t="shared" si="0"/>
        <v>0</v>
      </c>
      <c r="H73" s="20"/>
    </row>
    <row r="74" spans="2:8" s="19" customFormat="1" ht="20.399999999999999" x14ac:dyDescent="0.2">
      <c r="B74" s="16">
        <v>3006111</v>
      </c>
      <c r="C74" s="30" t="s">
        <v>117</v>
      </c>
      <c r="D74" s="31" t="s">
        <v>25</v>
      </c>
      <c r="E74" s="37"/>
      <c r="F74" s="35">
        <v>8554.33</v>
      </c>
      <c r="G74" s="18">
        <f t="shared" si="0"/>
        <v>0</v>
      </c>
      <c r="H74" s="20"/>
    </row>
    <row r="75" spans="2:8" s="19" customFormat="1" ht="20.399999999999999" x14ac:dyDescent="0.2">
      <c r="B75" s="16">
        <v>3006114</v>
      </c>
      <c r="C75" s="30" t="s">
        <v>118</v>
      </c>
      <c r="D75" s="31" t="s">
        <v>25</v>
      </c>
      <c r="E75" s="37"/>
      <c r="F75" s="35">
        <v>10199.23</v>
      </c>
      <c r="G75" s="18">
        <f t="shared" si="0"/>
        <v>0</v>
      </c>
      <c r="H75" s="20"/>
    </row>
    <row r="76" spans="2:8" s="19" customFormat="1" ht="20.399999999999999" x14ac:dyDescent="0.2">
      <c r="B76" s="16">
        <v>3006116</v>
      </c>
      <c r="C76" s="30" t="s">
        <v>119</v>
      </c>
      <c r="D76" s="31" t="s">
        <v>25</v>
      </c>
      <c r="E76" s="37"/>
      <c r="F76" s="35">
        <v>11279.87</v>
      </c>
      <c r="G76" s="18">
        <f t="shared" si="0"/>
        <v>0</v>
      </c>
      <c r="H76" s="20"/>
    </row>
    <row r="77" spans="2:8" s="19" customFormat="1" ht="20.399999999999999" x14ac:dyDescent="0.2">
      <c r="B77" s="16">
        <v>3006117</v>
      </c>
      <c r="C77" s="30" t="s">
        <v>120</v>
      </c>
      <c r="D77" s="31" t="s">
        <v>25</v>
      </c>
      <c r="E77" s="37"/>
      <c r="F77" s="35">
        <v>11934.62</v>
      </c>
      <c r="G77" s="18">
        <f t="shared" si="0"/>
        <v>0</v>
      </c>
      <c r="H77" s="20"/>
    </row>
    <row r="78" spans="2:8" s="19" customFormat="1" ht="20.399999999999999" x14ac:dyDescent="0.2">
      <c r="B78" s="16">
        <v>3006119</v>
      </c>
      <c r="C78" s="30" t="s">
        <v>121</v>
      </c>
      <c r="D78" s="31" t="s">
        <v>92</v>
      </c>
      <c r="E78" s="37"/>
      <c r="F78" s="35">
        <v>12928.91</v>
      </c>
      <c r="G78" s="18">
        <f t="shared" si="0"/>
        <v>0</v>
      </c>
      <c r="H78" s="20"/>
    </row>
    <row r="79" spans="2:8" s="19" customFormat="1" ht="10.199999999999999" x14ac:dyDescent="0.2">
      <c r="B79" s="16"/>
      <c r="C79" s="30"/>
      <c r="D79" s="31"/>
      <c r="E79" s="36"/>
      <c r="F79" s="32"/>
      <c r="G79" s="64">
        <f>SUM(G11:G78)</f>
        <v>0</v>
      </c>
      <c r="H79" s="20"/>
    </row>
    <row r="80" spans="2:8" s="19" customFormat="1" ht="10.199999999999999" hidden="1" x14ac:dyDescent="0.2">
      <c r="B80" s="16"/>
      <c r="C80" s="30"/>
      <c r="D80" s="13"/>
      <c r="E80" s="14"/>
      <c r="F80" s="15"/>
      <c r="G80" s="15"/>
      <c r="H80" s="20"/>
    </row>
    <row r="81" spans="2:22" s="19" customFormat="1" ht="10.199999999999999" hidden="1" x14ac:dyDescent="0.2">
      <c r="B81" s="16"/>
      <c r="C81" s="30"/>
      <c r="D81" s="17" t="s">
        <v>20</v>
      </c>
      <c r="E81" s="67"/>
      <c r="F81" s="35">
        <v>114.3</v>
      </c>
      <c r="G81" s="62">
        <f t="shared" ref="G81:G87" si="1">E81*F81</f>
        <v>0</v>
      </c>
      <c r="H81" s="20"/>
    </row>
    <row r="82" spans="2:22" s="19" customFormat="1" ht="10.199999999999999" hidden="1" x14ac:dyDescent="0.2">
      <c r="B82" s="16"/>
      <c r="C82" s="30"/>
      <c r="D82" s="17" t="s">
        <v>12</v>
      </c>
      <c r="E82" s="67"/>
      <c r="F82" s="35">
        <v>54.19</v>
      </c>
      <c r="G82" s="62">
        <f t="shared" si="1"/>
        <v>0</v>
      </c>
      <c r="H82" s="20"/>
    </row>
    <row r="83" spans="2:22" s="19" customFormat="1" ht="10.199999999999999" hidden="1" x14ac:dyDescent="0.2">
      <c r="B83" s="16"/>
      <c r="C83" s="30"/>
      <c r="D83" s="17" t="s">
        <v>12</v>
      </c>
      <c r="E83" s="67"/>
      <c r="F83" s="35">
        <v>2122.58</v>
      </c>
      <c r="G83" s="62">
        <f t="shared" si="1"/>
        <v>0</v>
      </c>
      <c r="H83" s="20"/>
    </row>
    <row r="84" spans="2:22" s="19" customFormat="1" ht="10.199999999999999" hidden="1" x14ac:dyDescent="0.2">
      <c r="B84" s="16"/>
      <c r="C84" s="30"/>
      <c r="D84" s="17" t="s">
        <v>12</v>
      </c>
      <c r="E84" s="67"/>
      <c r="F84" s="35">
        <v>2476.89</v>
      </c>
      <c r="G84" s="62">
        <f t="shared" si="1"/>
        <v>0</v>
      </c>
      <c r="H84" s="20"/>
    </row>
    <row r="85" spans="2:22" s="19" customFormat="1" ht="10.199999999999999" hidden="1" x14ac:dyDescent="0.2">
      <c r="B85" s="16"/>
      <c r="C85" s="30"/>
      <c r="D85" s="17" t="s">
        <v>37</v>
      </c>
      <c r="E85" s="67"/>
      <c r="F85" s="35">
        <v>26.65</v>
      </c>
      <c r="G85" s="62">
        <f t="shared" si="1"/>
        <v>0</v>
      </c>
      <c r="H85" s="20"/>
    </row>
    <row r="86" spans="2:22" s="19" customFormat="1" ht="10.199999999999999" hidden="1" x14ac:dyDescent="0.2">
      <c r="B86" s="16"/>
      <c r="C86" s="30"/>
      <c r="D86" s="17" t="s">
        <v>37</v>
      </c>
      <c r="E86" s="67"/>
      <c r="F86" s="35">
        <v>26.65</v>
      </c>
      <c r="G86" s="62">
        <f t="shared" si="1"/>
        <v>0</v>
      </c>
      <c r="H86" s="20"/>
    </row>
    <row r="87" spans="2:22" s="19" customFormat="1" ht="10.199999999999999" hidden="1" x14ac:dyDescent="0.2">
      <c r="B87" s="16"/>
      <c r="C87" s="30"/>
      <c r="D87" s="17" t="s">
        <v>15</v>
      </c>
      <c r="E87" s="67"/>
      <c r="F87" s="35">
        <v>1951.04</v>
      </c>
      <c r="G87" s="62">
        <f t="shared" si="1"/>
        <v>0</v>
      </c>
      <c r="H87" s="20"/>
    </row>
    <row r="88" spans="2:22" s="19" customFormat="1" ht="10.199999999999999" hidden="1" x14ac:dyDescent="0.2">
      <c r="B88" s="16"/>
      <c r="C88" s="30"/>
      <c r="D88" s="17"/>
      <c r="E88" s="21"/>
      <c r="F88" s="18"/>
      <c r="G88" s="62">
        <f>SUM(G81:G87)</f>
        <v>0</v>
      </c>
      <c r="H88" s="20"/>
    </row>
    <row r="89" spans="2:22" s="24" customFormat="1" ht="10.199999999999999" x14ac:dyDescent="0.2">
      <c r="B89" s="70"/>
      <c r="C89" s="71"/>
      <c r="D89" s="28"/>
      <c r="E89" s="23"/>
      <c r="F89" s="68"/>
      <c r="G89" s="68"/>
      <c r="H89" s="26"/>
      <c r="I89" s="22"/>
      <c r="J89" s="22"/>
      <c r="K89" s="22"/>
      <c r="L89" s="22"/>
      <c r="M89" s="22"/>
      <c r="N89" s="22"/>
      <c r="O89" s="22"/>
      <c r="P89" s="22"/>
      <c r="Q89" s="22"/>
      <c r="R89" s="22"/>
      <c r="S89" s="22"/>
      <c r="T89" s="22"/>
      <c r="U89" s="22"/>
      <c r="V89" s="22"/>
    </row>
    <row r="90" spans="2:22" s="22" customFormat="1" ht="14.25" customHeight="1" x14ac:dyDescent="0.2">
      <c r="B90" s="24"/>
      <c r="C90" s="60"/>
      <c r="D90" s="24"/>
      <c r="E90" s="25"/>
      <c r="F90" s="26" t="s">
        <v>16</v>
      </c>
      <c r="G90" s="26" t="e">
        <f>#REF!+#REF!+#REF!+#REF!+#REF!+#REF!+#REF!+#REF!+#REF!</f>
        <v>#REF!</v>
      </c>
    </row>
    <row r="91" spans="2:22" s="22" customFormat="1" ht="13.5" customHeight="1" x14ac:dyDescent="0.2">
      <c r="B91" s="24"/>
      <c r="C91" s="60"/>
      <c r="D91" s="24"/>
      <c r="E91" s="25"/>
      <c r="F91" s="26" t="s">
        <v>17</v>
      </c>
      <c r="G91" s="26" t="e">
        <f>G90*0.16</f>
        <v>#REF!</v>
      </c>
      <c r="H91" s="28"/>
    </row>
    <row r="92" spans="2:22" ht="13.5" customHeight="1" x14ac:dyDescent="0.25">
      <c r="B92" s="24"/>
      <c r="C92" s="60"/>
      <c r="D92" s="24"/>
      <c r="E92" s="25"/>
      <c r="F92" s="27" t="s">
        <v>18</v>
      </c>
      <c r="G92" s="27" t="e">
        <f>SUM(G90:G91)</f>
        <v>#REF!</v>
      </c>
    </row>
    <row r="93" spans="2:22" x14ac:dyDescent="0.25">
      <c r="B93" s="54"/>
      <c r="C93" s="61"/>
      <c r="D93" s="54"/>
      <c r="E93" s="54"/>
      <c r="F93" s="54"/>
      <c r="G93" s="54"/>
      <c r="J93" s="72"/>
    </row>
    <row r="94" spans="2:22" ht="13.8" thickBot="1" x14ac:dyDescent="0.3">
      <c r="B94" s="54"/>
      <c r="C94" s="61"/>
      <c r="D94" s="54"/>
      <c r="E94" s="54"/>
      <c r="F94" s="54"/>
      <c r="G94" s="54"/>
    </row>
    <row r="95" spans="2:22" ht="13.8" thickBot="1" x14ac:dyDescent="0.3">
      <c r="B95" s="22"/>
      <c r="C95" s="59"/>
      <c r="D95" s="22"/>
      <c r="E95" s="23"/>
      <c r="F95" s="22"/>
      <c r="G95" s="73">
        <v>1507645.93</v>
      </c>
    </row>
    <row r="96" spans="2:22" x14ac:dyDescent="0.25">
      <c r="B96" s="28"/>
      <c r="D96" s="28"/>
      <c r="E96" s="29"/>
      <c r="F96" s="28"/>
      <c r="G96" s="28"/>
    </row>
    <row r="97" spans="3:8" x14ac:dyDescent="0.25">
      <c r="G97" s="11"/>
    </row>
    <row r="99" spans="3:8" x14ac:dyDescent="0.25">
      <c r="F99" s="11"/>
    </row>
    <row r="100" spans="3:8" x14ac:dyDescent="0.25">
      <c r="H100"/>
    </row>
    <row r="101" spans="3:8" x14ac:dyDescent="0.25">
      <c r="H101"/>
    </row>
    <row r="103" spans="3:8" x14ac:dyDescent="0.25">
      <c r="C103" s="1"/>
      <c r="E103"/>
      <c r="F103"/>
      <c r="G103"/>
    </row>
    <row r="104" spans="3:8" x14ac:dyDescent="0.25">
      <c r="C104" s="1"/>
      <c r="E104"/>
      <c r="F104"/>
      <c r="G104"/>
    </row>
  </sheetData>
  <mergeCells count="5">
    <mergeCell ref="B1:G1"/>
    <mergeCell ref="B2:G2"/>
    <mergeCell ref="B3:G3"/>
    <mergeCell ref="B4:C4"/>
    <mergeCell ref="B7:G7"/>
  </mergeCells>
  <printOptions horizontalCentered="1"/>
  <pageMargins left="0" right="0" top="0.19685039370078741" bottom="0.39370078740157483" header="0" footer="0.39370078740157483"/>
  <pageSetup scale="49" fitToHeight="3"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160"/>
  <sheetViews>
    <sheetView tabSelected="1" view="pageBreakPreview" topLeftCell="A127" zoomScale="102" zoomScaleNormal="150" zoomScaleSheetLayoutView="102" workbookViewId="0">
      <selection activeCell="C31" sqref="C31:F31"/>
    </sheetView>
  </sheetViews>
  <sheetFormatPr baseColWidth="10" defaultColWidth="9.109375" defaultRowHeight="13.2" x14ac:dyDescent="0.25"/>
  <cols>
    <col min="1" max="1" width="3.6640625" customWidth="1"/>
    <col min="2" max="2" width="1.109375" customWidth="1"/>
    <col min="3" max="3" width="12.88671875" style="1" customWidth="1"/>
    <col min="4" max="4" width="54.33203125" style="7" customWidth="1"/>
    <col min="5" max="5" width="6.6640625" style="1" customWidth="1"/>
    <col min="6" max="6" width="9.44140625" style="5" customWidth="1"/>
    <col min="7" max="7" width="9.21875" style="1" customWidth="1"/>
    <col min="8" max="8" width="11.44140625" style="1" customWidth="1"/>
    <col min="9" max="9" width="10.6640625" style="1" customWidth="1"/>
    <col min="10" max="10" width="10.6640625" customWidth="1"/>
    <col min="11" max="11" width="10.6640625" bestFit="1" customWidth="1"/>
  </cols>
  <sheetData>
    <row r="1" spans="1:9" ht="15.6" x14ac:dyDescent="0.3">
      <c r="C1" s="146" t="s">
        <v>187</v>
      </c>
      <c r="D1" s="146"/>
      <c r="E1" s="146"/>
      <c r="F1" s="146"/>
      <c r="G1" s="146"/>
      <c r="H1" s="146"/>
    </row>
    <row r="2" spans="1:9" s="39" customFormat="1" ht="15" customHeight="1" x14ac:dyDescent="0.25">
      <c r="C2" s="135" t="s">
        <v>1</v>
      </c>
      <c r="D2" s="135"/>
      <c r="E2" s="135"/>
      <c r="F2" s="135"/>
      <c r="G2" s="135"/>
      <c r="H2" s="135"/>
      <c r="I2" s="66"/>
    </row>
    <row r="3" spans="1:9" s="39" customFormat="1" ht="21" customHeight="1" x14ac:dyDescent="0.25">
      <c r="C3" s="136" t="s">
        <v>35</v>
      </c>
      <c r="D3" s="136"/>
      <c r="E3" s="136"/>
      <c r="F3" s="136"/>
      <c r="G3" s="136"/>
      <c r="H3" s="136"/>
      <c r="I3" s="3"/>
    </row>
    <row r="4" spans="1:9" ht="21.75" customHeight="1" x14ac:dyDescent="0.25">
      <c r="C4" s="127" t="s">
        <v>299</v>
      </c>
      <c r="D4" s="128" t="s">
        <v>309</v>
      </c>
      <c r="E4" s="66"/>
      <c r="F4" s="66"/>
      <c r="G4" s="66"/>
      <c r="H4" s="66"/>
      <c r="I4" s="129" t="s">
        <v>300</v>
      </c>
    </row>
    <row r="5" spans="1:9" ht="15" customHeight="1" x14ac:dyDescent="0.25">
      <c r="C5" s="66"/>
      <c r="D5" s="66"/>
      <c r="E5" s="66"/>
      <c r="F5" s="66"/>
      <c r="G5" s="66"/>
      <c r="H5" s="66"/>
      <c r="I5" s="66"/>
    </row>
    <row r="6" spans="1:9" ht="19.5" customHeight="1" x14ac:dyDescent="0.25">
      <c r="C6" s="147" t="s">
        <v>301</v>
      </c>
      <c r="D6" s="148" t="s">
        <v>310</v>
      </c>
      <c r="E6" s="148"/>
      <c r="F6" s="148"/>
      <c r="G6" s="148"/>
      <c r="H6" s="130"/>
      <c r="I6" s="131" t="s">
        <v>302</v>
      </c>
    </row>
    <row r="7" spans="1:9" ht="18.75" customHeight="1" x14ac:dyDescent="0.25">
      <c r="C7" s="147"/>
      <c r="D7" s="148"/>
      <c r="E7" s="148"/>
      <c r="F7" s="148"/>
      <c r="G7" s="148"/>
      <c r="H7" s="130"/>
      <c r="I7" s="131" t="s">
        <v>303</v>
      </c>
    </row>
    <row r="8" spans="1:9" ht="18.75" customHeight="1" thickBot="1" x14ac:dyDescent="0.3">
      <c r="C8" s="147"/>
      <c r="D8" s="149"/>
      <c r="E8" s="149"/>
      <c r="F8" s="149"/>
      <c r="G8" s="149"/>
      <c r="H8" s="130"/>
      <c r="I8" s="131" t="s">
        <v>304</v>
      </c>
    </row>
    <row r="9" spans="1:9" s="45" customFormat="1" ht="13.8" thickTop="1" x14ac:dyDescent="0.25">
      <c r="C9" s="138" t="s">
        <v>2</v>
      </c>
      <c r="D9" s="139"/>
      <c r="E9" s="139"/>
      <c r="F9" s="139"/>
      <c r="G9" s="139"/>
      <c r="H9" s="141"/>
      <c r="I9" s="140"/>
    </row>
    <row r="10" spans="1:9" s="45" customFormat="1" ht="13.8" thickBot="1" x14ac:dyDescent="0.3">
      <c r="C10" s="48" t="s">
        <v>3</v>
      </c>
      <c r="D10" s="49" t="s">
        <v>4</v>
      </c>
      <c r="E10" s="50" t="s">
        <v>5</v>
      </c>
      <c r="F10" s="51" t="s">
        <v>6</v>
      </c>
      <c r="G10" s="50" t="s">
        <v>7</v>
      </c>
      <c r="H10" s="132" t="s">
        <v>305</v>
      </c>
      <c r="I10" s="52" t="s">
        <v>8</v>
      </c>
    </row>
    <row r="11" spans="1:9" ht="3.9" customHeight="1" thickTop="1" thickBot="1" x14ac:dyDescent="0.3">
      <c r="C11"/>
      <c r="D11" s="59"/>
      <c r="E11"/>
      <c r="F11" s="42"/>
      <c r="G11"/>
      <c r="H11"/>
      <c r="I11"/>
    </row>
    <row r="12" spans="1:9" ht="65.400000000000006" customHeight="1" thickTop="1" x14ac:dyDescent="0.25">
      <c r="C12" s="104" t="s">
        <v>188</v>
      </c>
      <c r="D12" s="103" t="s">
        <v>298</v>
      </c>
      <c r="E12" s="43"/>
      <c r="F12" s="44"/>
      <c r="G12" s="9"/>
      <c r="H12" s="9"/>
      <c r="I12" s="9"/>
    </row>
    <row r="13" spans="1:9" s="10" customFormat="1" x14ac:dyDescent="0.25">
      <c r="C13" s="116" t="s">
        <v>197</v>
      </c>
      <c r="D13" s="117" t="s">
        <v>9</v>
      </c>
      <c r="E13" s="118"/>
      <c r="F13" s="118"/>
      <c r="G13" s="118"/>
      <c r="H13" s="118"/>
      <c r="I13" s="118"/>
    </row>
    <row r="14" spans="1:9" s="91" customFormat="1" ht="28.8" x14ac:dyDescent="0.25">
      <c r="A14" s="10"/>
      <c r="B14" s="10"/>
      <c r="C14" s="92">
        <v>3001001</v>
      </c>
      <c r="D14" s="110" t="s">
        <v>36</v>
      </c>
      <c r="E14" s="111" t="s">
        <v>20</v>
      </c>
      <c r="F14" s="112">
        <v>2168.9899999999998</v>
      </c>
      <c r="G14" s="113"/>
      <c r="H14" s="114"/>
      <c r="I14" s="114"/>
    </row>
    <row r="15" spans="1:9" s="91" customFormat="1" ht="28.8" x14ac:dyDescent="0.25">
      <c r="A15" s="10"/>
      <c r="B15" s="10"/>
      <c r="C15" s="92">
        <v>3001011</v>
      </c>
      <c r="D15" s="110" t="s">
        <v>159</v>
      </c>
      <c r="E15" s="111" t="s">
        <v>21</v>
      </c>
      <c r="F15" s="112">
        <v>314.94</v>
      </c>
      <c r="G15" s="113"/>
      <c r="H15" s="114"/>
      <c r="I15" s="114"/>
    </row>
    <row r="16" spans="1:9" s="91" customFormat="1" ht="38.25" customHeight="1" x14ac:dyDescent="0.25">
      <c r="A16" s="10"/>
      <c r="B16" s="10"/>
      <c r="C16" s="92">
        <v>5125468</v>
      </c>
      <c r="D16" s="110" t="s">
        <v>279</v>
      </c>
      <c r="E16" s="111" t="s">
        <v>15</v>
      </c>
      <c r="F16" s="112">
        <v>7</v>
      </c>
      <c r="G16" s="113"/>
      <c r="H16" s="114"/>
      <c r="I16" s="114"/>
    </row>
    <row r="17" spans="1:9" s="91" customFormat="1" ht="39.75" customHeight="1" x14ac:dyDescent="0.25">
      <c r="A17" s="10"/>
      <c r="B17" s="10"/>
      <c r="C17" s="100">
        <v>5125469</v>
      </c>
      <c r="D17" s="110" t="s">
        <v>296</v>
      </c>
      <c r="E17" s="125" t="s">
        <v>20</v>
      </c>
      <c r="F17" s="126">
        <v>1673.41</v>
      </c>
      <c r="G17" s="123"/>
      <c r="H17" s="114"/>
      <c r="I17" s="114"/>
    </row>
    <row r="18" spans="1:9" s="91" customFormat="1" ht="32.25" customHeight="1" x14ac:dyDescent="0.25">
      <c r="A18" s="10"/>
      <c r="B18" s="10"/>
      <c r="C18" s="100">
        <v>5125470</v>
      </c>
      <c r="D18" s="110" t="s">
        <v>280</v>
      </c>
      <c r="E18" s="125" t="s">
        <v>20</v>
      </c>
      <c r="F18" s="126">
        <v>97.75</v>
      </c>
      <c r="G18" s="123"/>
      <c r="H18" s="114"/>
      <c r="I18" s="114"/>
    </row>
    <row r="19" spans="1:9" s="91" customFormat="1" ht="28.8" x14ac:dyDescent="0.25">
      <c r="A19" s="10"/>
      <c r="B19" s="10"/>
      <c r="C19" s="100">
        <v>5125473</v>
      </c>
      <c r="D19" s="110" t="s">
        <v>281</v>
      </c>
      <c r="E19" s="125" t="s">
        <v>15</v>
      </c>
      <c r="F19" s="126">
        <v>17</v>
      </c>
      <c r="G19" s="123"/>
      <c r="H19" s="114"/>
      <c r="I19" s="114"/>
    </row>
    <row r="20" spans="1:9" s="91" customFormat="1" ht="28.8" x14ac:dyDescent="0.25">
      <c r="A20" s="10"/>
      <c r="B20" s="10"/>
      <c r="C20" s="100">
        <v>5125474</v>
      </c>
      <c r="D20" s="110" t="s">
        <v>282</v>
      </c>
      <c r="E20" s="125" t="s">
        <v>15</v>
      </c>
      <c r="F20" s="126">
        <v>15</v>
      </c>
      <c r="G20" s="123"/>
      <c r="H20" s="114"/>
      <c r="I20" s="114"/>
    </row>
    <row r="21" spans="1:9" s="91" customFormat="1" ht="28.8" x14ac:dyDescent="0.25">
      <c r="A21" s="10"/>
      <c r="B21" s="10"/>
      <c r="C21" s="100">
        <v>3001013</v>
      </c>
      <c r="D21" s="110" t="s">
        <v>186</v>
      </c>
      <c r="E21" s="125" t="s">
        <v>12</v>
      </c>
      <c r="F21" s="126">
        <v>22.28</v>
      </c>
      <c r="G21" s="123"/>
      <c r="H21" s="114"/>
      <c r="I21" s="114"/>
    </row>
    <row r="22" spans="1:9" s="91" customFormat="1" ht="38.4" x14ac:dyDescent="0.25">
      <c r="A22" s="10"/>
      <c r="B22" s="10"/>
      <c r="C22" s="100">
        <v>3001021</v>
      </c>
      <c r="D22" s="110" t="s">
        <v>185</v>
      </c>
      <c r="E22" s="125" t="s">
        <v>21</v>
      </c>
      <c r="F22" s="126">
        <v>1530</v>
      </c>
      <c r="G22" s="123"/>
      <c r="H22" s="114"/>
      <c r="I22" s="114"/>
    </row>
    <row r="23" spans="1:9" s="91" customFormat="1" ht="48" x14ac:dyDescent="0.25">
      <c r="A23" s="10"/>
      <c r="B23" s="10"/>
      <c r="C23" s="92">
        <v>3008051</v>
      </c>
      <c r="D23" s="110" t="s">
        <v>283</v>
      </c>
      <c r="E23" s="111" t="s">
        <v>15</v>
      </c>
      <c r="F23" s="112">
        <v>7</v>
      </c>
      <c r="G23" s="113"/>
      <c r="H23" s="114"/>
      <c r="I23" s="114"/>
    </row>
    <row r="24" spans="1:9" s="91" customFormat="1" ht="32.25" customHeight="1" x14ac:dyDescent="0.25">
      <c r="A24" s="10"/>
      <c r="B24" s="10"/>
      <c r="C24" s="92" t="s">
        <v>189</v>
      </c>
      <c r="D24" s="110" t="s">
        <v>184</v>
      </c>
      <c r="E24" s="111" t="s">
        <v>15</v>
      </c>
      <c r="F24" s="112">
        <v>21</v>
      </c>
      <c r="G24" s="113"/>
      <c r="H24" s="114"/>
      <c r="I24" s="114"/>
    </row>
    <row r="25" spans="1:9" s="91" customFormat="1" ht="39.75" customHeight="1" x14ac:dyDescent="0.25">
      <c r="A25" s="10"/>
      <c r="B25" s="10"/>
      <c r="C25" s="92">
        <v>9999027</v>
      </c>
      <c r="D25" s="110" t="s">
        <v>284</v>
      </c>
      <c r="E25" s="111" t="s">
        <v>15</v>
      </c>
      <c r="F25" s="112">
        <v>21</v>
      </c>
      <c r="G25" s="113"/>
      <c r="H25" s="114"/>
      <c r="I25" s="114"/>
    </row>
    <row r="26" spans="1:9" s="91" customFormat="1" x14ac:dyDescent="0.25">
      <c r="B26" s="10"/>
      <c r="C26" s="30"/>
      <c r="D26" s="30" t="s">
        <v>26</v>
      </c>
      <c r="E26" s="31"/>
      <c r="F26" s="36"/>
      <c r="G26" s="74"/>
      <c r="I26" s="115"/>
    </row>
    <row r="27" spans="1:9" s="91" customFormat="1" x14ac:dyDescent="0.25">
      <c r="B27" s="10"/>
      <c r="C27" s="116" t="s">
        <v>198</v>
      </c>
      <c r="D27" s="117" t="s">
        <v>11</v>
      </c>
      <c r="E27" s="118"/>
      <c r="F27" s="118"/>
      <c r="G27" s="118"/>
      <c r="H27" s="118"/>
      <c r="I27" s="118"/>
    </row>
    <row r="28" spans="1:9" s="91" customFormat="1" ht="19.2" x14ac:dyDescent="0.2">
      <c r="C28" s="92">
        <v>3002001</v>
      </c>
      <c r="D28" s="110" t="s">
        <v>160</v>
      </c>
      <c r="E28" s="111" t="s">
        <v>12</v>
      </c>
      <c r="F28" s="112">
        <v>598.39</v>
      </c>
      <c r="G28" s="113"/>
      <c r="H28" s="114"/>
      <c r="I28" s="114"/>
    </row>
    <row r="29" spans="1:9" s="91" customFormat="1" ht="28.8" x14ac:dyDescent="0.2">
      <c r="C29" s="92">
        <v>3002002</v>
      </c>
      <c r="D29" s="110" t="s">
        <v>13</v>
      </c>
      <c r="E29" s="111" t="s">
        <v>12</v>
      </c>
      <c r="F29" s="112">
        <v>598.39</v>
      </c>
      <c r="G29" s="113"/>
      <c r="H29" s="114"/>
      <c r="I29" s="114"/>
    </row>
    <row r="30" spans="1:9" s="91" customFormat="1" ht="38.4" x14ac:dyDescent="0.2">
      <c r="C30" s="92">
        <v>3002003</v>
      </c>
      <c r="D30" s="110" t="s">
        <v>157</v>
      </c>
      <c r="E30" s="111" t="s">
        <v>20</v>
      </c>
      <c r="F30" s="112">
        <v>2171.02</v>
      </c>
      <c r="G30" s="113"/>
      <c r="H30" s="114"/>
      <c r="I30" s="114"/>
    </row>
    <row r="31" spans="1:9" s="10" customFormat="1" ht="48" x14ac:dyDescent="0.25">
      <c r="B31" s="91"/>
      <c r="C31" s="150">
        <v>3002007</v>
      </c>
      <c r="D31" s="151" t="s">
        <v>153</v>
      </c>
      <c r="E31" s="111" t="s">
        <v>12</v>
      </c>
      <c r="F31" s="152">
        <v>615.29999999999995</v>
      </c>
      <c r="G31" s="113"/>
      <c r="H31" s="114"/>
      <c r="I31" s="114"/>
    </row>
    <row r="32" spans="1:9" s="10" customFormat="1" ht="47.25" customHeight="1" x14ac:dyDescent="0.25">
      <c r="B32" s="91"/>
      <c r="C32" s="100">
        <v>4004008</v>
      </c>
      <c r="D32" s="110" t="s">
        <v>297</v>
      </c>
      <c r="E32" s="125" t="s">
        <v>20</v>
      </c>
      <c r="F32" s="126">
        <v>2171.02</v>
      </c>
      <c r="G32" s="123"/>
      <c r="H32" s="114"/>
      <c r="I32" s="114"/>
    </row>
    <row r="33" spans="2:9" s="10" customFormat="1" x14ac:dyDescent="0.25">
      <c r="B33" s="91"/>
      <c r="C33" s="92"/>
      <c r="D33" s="110"/>
      <c r="E33" s="111"/>
      <c r="F33" s="112"/>
      <c r="G33" s="113"/>
      <c r="I33" s="115"/>
    </row>
    <row r="34" spans="2:9" s="91" customFormat="1" x14ac:dyDescent="0.25">
      <c r="B34" s="10"/>
      <c r="C34" s="116" t="s">
        <v>190</v>
      </c>
      <c r="D34" s="117" t="s">
        <v>181</v>
      </c>
      <c r="E34" s="118"/>
      <c r="F34" s="118"/>
      <c r="G34" s="118"/>
      <c r="H34" s="118"/>
      <c r="I34" s="118"/>
    </row>
    <row r="35" spans="2:9" s="91" customFormat="1" ht="67.2" x14ac:dyDescent="0.2">
      <c r="C35" s="92">
        <v>4002027</v>
      </c>
      <c r="D35" s="110" t="s">
        <v>180</v>
      </c>
      <c r="E35" s="111" t="s">
        <v>20</v>
      </c>
      <c r="F35" s="112">
        <v>1.84</v>
      </c>
      <c r="G35" s="113"/>
      <c r="H35" s="114"/>
      <c r="I35" s="114"/>
    </row>
    <row r="36" spans="2:9" s="91" customFormat="1" ht="48" x14ac:dyDescent="0.2">
      <c r="C36" s="92" t="s">
        <v>191</v>
      </c>
      <c r="D36" s="110" t="s">
        <v>192</v>
      </c>
      <c r="E36" s="111" t="s">
        <v>12</v>
      </c>
      <c r="F36" s="112">
        <v>2.38</v>
      </c>
      <c r="G36" s="113"/>
      <c r="H36" s="114"/>
      <c r="I36" s="114"/>
    </row>
    <row r="37" spans="2:9" s="19" customFormat="1" ht="28.8" x14ac:dyDescent="0.2">
      <c r="B37" s="91"/>
      <c r="C37" s="92" t="s">
        <v>193</v>
      </c>
      <c r="D37" s="110" t="s">
        <v>194</v>
      </c>
      <c r="E37" s="111" t="s">
        <v>20</v>
      </c>
      <c r="F37" s="112">
        <v>11.89</v>
      </c>
      <c r="G37" s="113"/>
      <c r="H37" s="114"/>
      <c r="I37" s="114"/>
    </row>
    <row r="38" spans="2:9" s="55" customFormat="1" ht="48" x14ac:dyDescent="0.2">
      <c r="B38" s="91"/>
      <c r="C38" s="92" t="s">
        <v>195</v>
      </c>
      <c r="D38" s="110" t="s">
        <v>196</v>
      </c>
      <c r="E38" s="111" t="s">
        <v>20</v>
      </c>
      <c r="F38" s="112">
        <v>11.89</v>
      </c>
      <c r="G38" s="113"/>
      <c r="H38" s="114"/>
      <c r="I38" s="114"/>
    </row>
    <row r="39" spans="2:9" s="91" customFormat="1" ht="10.199999999999999" x14ac:dyDescent="0.2">
      <c r="B39" s="19"/>
      <c r="C39" s="100"/>
      <c r="D39" s="101"/>
      <c r="E39" s="93"/>
      <c r="F39" s="94"/>
      <c r="G39" s="102"/>
      <c r="I39" s="115"/>
    </row>
    <row r="40" spans="2:9" s="91" customFormat="1" ht="10.199999999999999" x14ac:dyDescent="0.2">
      <c r="B40" s="55"/>
      <c r="C40" s="116" t="s">
        <v>199</v>
      </c>
      <c r="D40" s="117" t="s">
        <v>294</v>
      </c>
      <c r="E40" s="118"/>
      <c r="F40" s="118"/>
      <c r="G40" s="118"/>
      <c r="H40" s="118"/>
      <c r="I40" s="118"/>
    </row>
    <row r="41" spans="2:9" s="91" customFormat="1" ht="48" x14ac:dyDescent="0.2">
      <c r="C41" s="92">
        <v>3004017</v>
      </c>
      <c r="D41" s="110" t="s">
        <v>295</v>
      </c>
      <c r="E41" s="111" t="s">
        <v>20</v>
      </c>
      <c r="F41" s="112">
        <v>2171.02</v>
      </c>
      <c r="G41" s="113"/>
      <c r="H41" s="114"/>
      <c r="I41" s="114"/>
    </row>
    <row r="42" spans="2:9" s="91" customFormat="1" ht="10.199999999999999" x14ac:dyDescent="0.2">
      <c r="B42" s="55"/>
      <c r="C42" s="75"/>
      <c r="D42" s="56"/>
      <c r="E42" s="57"/>
      <c r="F42" s="58"/>
      <c r="G42" s="88"/>
      <c r="I42" s="119"/>
    </row>
    <row r="43" spans="2:9" s="91" customFormat="1" ht="10.199999999999999" x14ac:dyDescent="0.2">
      <c r="B43" s="19"/>
      <c r="C43" s="116" t="s">
        <v>200</v>
      </c>
      <c r="D43" s="117" t="s">
        <v>14</v>
      </c>
      <c r="E43" s="118"/>
      <c r="F43" s="118"/>
      <c r="G43" s="118"/>
      <c r="H43" s="118"/>
      <c r="I43" s="118"/>
    </row>
    <row r="44" spans="2:9" s="91" customFormat="1" ht="28.8" x14ac:dyDescent="0.2">
      <c r="C44" s="92" t="s">
        <v>182</v>
      </c>
      <c r="D44" s="110" t="s">
        <v>183</v>
      </c>
      <c r="E44" s="111" t="s">
        <v>15</v>
      </c>
      <c r="F44" s="126">
        <v>41</v>
      </c>
      <c r="G44" s="113"/>
      <c r="H44" s="114"/>
      <c r="I44" s="114"/>
    </row>
    <row r="45" spans="2:9" s="91" customFormat="1" ht="48" x14ac:dyDescent="0.2">
      <c r="C45" s="92">
        <v>3006003</v>
      </c>
      <c r="D45" s="110" t="s">
        <v>168</v>
      </c>
      <c r="E45" s="111" t="s">
        <v>10</v>
      </c>
      <c r="F45" s="126">
        <v>18</v>
      </c>
      <c r="G45" s="113"/>
      <c r="H45" s="114"/>
      <c r="I45" s="114"/>
    </row>
    <row r="46" spans="2:9" s="91" customFormat="1" ht="49.2" customHeight="1" x14ac:dyDescent="0.2">
      <c r="C46" s="92">
        <v>3006005</v>
      </c>
      <c r="D46" s="110" t="s">
        <v>169</v>
      </c>
      <c r="E46" s="111" t="s">
        <v>10</v>
      </c>
      <c r="F46" s="126">
        <v>23</v>
      </c>
      <c r="G46" s="113"/>
      <c r="H46" s="114"/>
      <c r="I46" s="114"/>
    </row>
    <row r="47" spans="2:9" s="91" customFormat="1" ht="91.2" customHeight="1" x14ac:dyDescent="0.2">
      <c r="C47" s="92" t="s">
        <v>165</v>
      </c>
      <c r="D47" s="122" t="s">
        <v>290</v>
      </c>
      <c r="E47" s="92" t="s">
        <v>25</v>
      </c>
      <c r="F47" s="126">
        <v>2</v>
      </c>
      <c r="G47" s="123"/>
      <c r="H47" s="114"/>
      <c r="I47" s="114"/>
    </row>
    <row r="48" spans="2:9" s="91" customFormat="1" ht="67.2" x14ac:dyDescent="0.2">
      <c r="C48" s="92" t="s">
        <v>178</v>
      </c>
      <c r="D48" s="110" t="s">
        <v>201</v>
      </c>
      <c r="E48" s="111" t="s">
        <v>22</v>
      </c>
      <c r="F48" s="112">
        <v>2</v>
      </c>
      <c r="G48" s="113"/>
      <c r="H48" s="114"/>
      <c r="I48" s="114"/>
    </row>
    <row r="49" spans="2:9" s="91" customFormat="1" ht="63" customHeight="1" x14ac:dyDescent="0.2">
      <c r="C49" s="100">
        <v>3006031</v>
      </c>
      <c r="D49" s="110" t="s">
        <v>161</v>
      </c>
      <c r="E49" s="125" t="s">
        <v>15</v>
      </c>
      <c r="F49" s="126">
        <v>23</v>
      </c>
      <c r="G49" s="123"/>
      <c r="H49" s="123"/>
      <c r="I49" s="114"/>
    </row>
    <row r="50" spans="2:9" s="91" customFormat="1" ht="63" customHeight="1" x14ac:dyDescent="0.2">
      <c r="C50" s="100" t="s">
        <v>291</v>
      </c>
      <c r="D50" s="110" t="s">
        <v>292</v>
      </c>
      <c r="E50" s="125" t="s">
        <v>293</v>
      </c>
      <c r="F50" s="126">
        <v>9</v>
      </c>
      <c r="G50" s="123"/>
      <c r="H50" s="123"/>
      <c r="I50" s="114"/>
    </row>
    <row r="51" spans="2:9" s="91" customFormat="1" ht="43.5" customHeight="1" x14ac:dyDescent="0.2">
      <c r="C51" s="92">
        <v>3006050</v>
      </c>
      <c r="D51" s="110" t="s">
        <v>170</v>
      </c>
      <c r="E51" s="111" t="s">
        <v>15</v>
      </c>
      <c r="F51" s="112">
        <v>4</v>
      </c>
      <c r="G51" s="113"/>
      <c r="H51" s="114"/>
      <c r="I51" s="114"/>
    </row>
    <row r="52" spans="2:9" s="91" customFormat="1" ht="48" x14ac:dyDescent="0.2">
      <c r="C52" s="92" t="s">
        <v>202</v>
      </c>
      <c r="D52" s="110" t="s">
        <v>203</v>
      </c>
      <c r="E52" s="111" t="s">
        <v>15</v>
      </c>
      <c r="F52" s="112">
        <v>14</v>
      </c>
      <c r="G52" s="113"/>
      <c r="H52" s="114"/>
      <c r="I52" s="114"/>
    </row>
    <row r="53" spans="2:9" s="91" customFormat="1" ht="48" x14ac:dyDescent="0.2">
      <c r="C53" s="92">
        <v>3006032</v>
      </c>
      <c r="D53" s="110" t="s">
        <v>176</v>
      </c>
      <c r="E53" s="111" t="s">
        <v>15</v>
      </c>
      <c r="F53" s="112">
        <v>18</v>
      </c>
      <c r="G53" s="113"/>
      <c r="H53" s="114"/>
      <c r="I53" s="114"/>
    </row>
    <row r="54" spans="2:9" s="91" customFormat="1" ht="48" x14ac:dyDescent="0.2">
      <c r="C54" s="92">
        <v>3006033</v>
      </c>
      <c r="D54" s="110" t="s">
        <v>177</v>
      </c>
      <c r="E54" s="111" t="s">
        <v>15</v>
      </c>
      <c r="F54" s="112">
        <v>11</v>
      </c>
      <c r="G54" s="113"/>
      <c r="H54" s="114"/>
      <c r="I54" s="114"/>
    </row>
    <row r="55" spans="2:9" s="91" customFormat="1" ht="10.199999999999999" x14ac:dyDescent="0.2">
      <c r="B55" s="19"/>
      <c r="C55" s="34"/>
      <c r="D55" s="34"/>
      <c r="E55" s="31"/>
      <c r="F55" s="80"/>
      <c r="G55" s="74"/>
      <c r="I55" s="119"/>
    </row>
    <row r="56" spans="2:9" s="91" customFormat="1" ht="10.199999999999999" x14ac:dyDescent="0.2">
      <c r="B56" s="19"/>
      <c r="C56" s="13" t="s">
        <v>204</v>
      </c>
      <c r="D56" s="33" t="s">
        <v>24</v>
      </c>
      <c r="E56" s="76"/>
      <c r="F56" s="77"/>
      <c r="G56" s="87"/>
      <c r="H56" s="78"/>
      <c r="I56" s="78"/>
    </row>
    <row r="57" spans="2:9" s="91" customFormat="1" ht="57.6" x14ac:dyDescent="0.2">
      <c r="C57" s="92" t="s">
        <v>31</v>
      </c>
      <c r="D57" s="110" t="s">
        <v>162</v>
      </c>
      <c r="E57" s="111" t="s">
        <v>15</v>
      </c>
      <c r="F57" s="112">
        <v>3</v>
      </c>
      <c r="G57" s="113"/>
      <c r="H57" s="114"/>
      <c r="I57" s="114"/>
    </row>
    <row r="58" spans="2:9" s="91" customFormat="1" ht="48" x14ac:dyDescent="0.2">
      <c r="C58" s="92" t="s">
        <v>32</v>
      </c>
      <c r="D58" s="110" t="s">
        <v>163</v>
      </c>
      <c r="E58" s="111" t="s">
        <v>15</v>
      </c>
      <c r="F58" s="112">
        <v>3</v>
      </c>
      <c r="G58" s="113"/>
      <c r="H58" s="114"/>
      <c r="I58" s="114"/>
    </row>
    <row r="59" spans="2:9" s="91" customFormat="1" ht="48" x14ac:dyDescent="0.2">
      <c r="C59" s="92" t="s">
        <v>33</v>
      </c>
      <c r="D59" s="110" t="s">
        <v>164</v>
      </c>
      <c r="E59" s="111" t="s">
        <v>15</v>
      </c>
      <c r="F59" s="112">
        <v>3</v>
      </c>
      <c r="G59" s="113"/>
      <c r="H59" s="114"/>
      <c r="I59" s="114"/>
    </row>
    <row r="60" spans="2:9" s="91" customFormat="1" ht="48" x14ac:dyDescent="0.2">
      <c r="C60" s="92" t="s">
        <v>205</v>
      </c>
      <c r="D60" s="110" t="s">
        <v>206</v>
      </c>
      <c r="E60" s="111" t="s">
        <v>21</v>
      </c>
      <c r="F60" s="112">
        <v>19</v>
      </c>
      <c r="G60" s="113"/>
      <c r="H60" s="114"/>
      <c r="I60" s="114"/>
    </row>
    <row r="61" spans="2:9" s="91" customFormat="1" ht="10.199999999999999" x14ac:dyDescent="0.2">
      <c r="B61" s="19"/>
      <c r="C61" s="34"/>
      <c r="D61" s="34"/>
      <c r="E61" s="31"/>
      <c r="F61" s="80"/>
      <c r="G61" s="74"/>
      <c r="I61" s="119"/>
    </row>
    <row r="62" spans="2:9" s="91" customFormat="1" ht="10.199999999999999" x14ac:dyDescent="0.2">
      <c r="B62" s="19"/>
      <c r="C62" s="13" t="s">
        <v>207</v>
      </c>
      <c r="D62" s="33" t="s">
        <v>208</v>
      </c>
      <c r="E62" s="76"/>
      <c r="F62" s="77"/>
      <c r="G62" s="87"/>
      <c r="H62" s="78"/>
      <c r="I62" s="78"/>
    </row>
    <row r="63" spans="2:9" s="91" customFormat="1" ht="67.2" x14ac:dyDescent="0.2">
      <c r="C63" s="92" t="s">
        <v>166</v>
      </c>
      <c r="D63" s="110" t="s">
        <v>171</v>
      </c>
      <c r="E63" s="111" t="s">
        <v>21</v>
      </c>
      <c r="F63" s="112">
        <v>18.66</v>
      </c>
      <c r="G63" s="113"/>
      <c r="H63" s="114"/>
      <c r="I63" s="114"/>
    </row>
    <row r="64" spans="2:9" s="91" customFormat="1" ht="70.95" customHeight="1" x14ac:dyDescent="0.2">
      <c r="C64" s="92" t="s">
        <v>167</v>
      </c>
      <c r="D64" s="110" t="s">
        <v>172</v>
      </c>
      <c r="E64" s="111" t="s">
        <v>21</v>
      </c>
      <c r="F64" s="112">
        <v>98</v>
      </c>
      <c r="G64" s="113"/>
      <c r="H64" s="114"/>
      <c r="I64" s="114"/>
    </row>
    <row r="65" spans="2:9" s="91" customFormat="1" ht="112.95" customHeight="1" x14ac:dyDescent="0.2">
      <c r="C65" s="92">
        <v>6015158</v>
      </c>
      <c r="D65" s="110" t="s">
        <v>209</v>
      </c>
      <c r="E65" s="111" t="s">
        <v>21</v>
      </c>
      <c r="F65" s="112">
        <v>50</v>
      </c>
      <c r="G65" s="113"/>
      <c r="H65" s="114"/>
      <c r="I65" s="114"/>
    </row>
    <row r="66" spans="2:9" s="91" customFormat="1" ht="113.4" customHeight="1" x14ac:dyDescent="0.2">
      <c r="C66" s="92">
        <v>6015159</v>
      </c>
      <c r="D66" s="110" t="s">
        <v>210</v>
      </c>
      <c r="E66" s="111" t="s">
        <v>21</v>
      </c>
      <c r="F66" s="112">
        <v>270</v>
      </c>
      <c r="G66" s="113"/>
      <c r="H66" s="114"/>
      <c r="I66" s="114"/>
    </row>
    <row r="67" spans="2:9" s="91" customFormat="1" ht="10.199999999999999" x14ac:dyDescent="0.2">
      <c r="B67" s="19"/>
      <c r="C67" s="16"/>
      <c r="D67" s="34"/>
      <c r="E67" s="31"/>
      <c r="F67" s="80"/>
      <c r="G67" s="74"/>
      <c r="I67" s="119"/>
    </row>
    <row r="68" spans="2:9" s="91" customFormat="1" ht="10.199999999999999" x14ac:dyDescent="0.2">
      <c r="B68" s="19"/>
      <c r="C68" s="13" t="s">
        <v>211</v>
      </c>
      <c r="D68" s="33" t="s">
        <v>23</v>
      </c>
      <c r="E68" s="76"/>
      <c r="F68" s="77"/>
      <c r="G68" s="77"/>
      <c r="H68" s="78"/>
      <c r="I68" s="78"/>
    </row>
    <row r="69" spans="2:9" s="91" customFormat="1" ht="86.4" x14ac:dyDescent="0.2">
      <c r="C69" s="92">
        <v>3007003</v>
      </c>
      <c r="D69" s="110" t="s">
        <v>212</v>
      </c>
      <c r="E69" s="111" t="s">
        <v>15</v>
      </c>
      <c r="F69" s="112">
        <v>8</v>
      </c>
      <c r="G69" s="113"/>
      <c r="H69" s="114"/>
      <c r="I69" s="114"/>
    </row>
    <row r="70" spans="2:9" s="91" customFormat="1" ht="76.8" x14ac:dyDescent="0.2">
      <c r="C70" s="92">
        <v>3007007</v>
      </c>
      <c r="D70" s="110" t="s">
        <v>213</v>
      </c>
      <c r="E70" s="111" t="s">
        <v>15</v>
      </c>
      <c r="F70" s="112">
        <v>8</v>
      </c>
      <c r="G70" s="113"/>
      <c r="H70" s="114"/>
      <c r="I70" s="114"/>
    </row>
    <row r="71" spans="2:9" s="91" customFormat="1" ht="57.6" x14ac:dyDescent="0.2">
      <c r="C71" s="92">
        <v>3007010</v>
      </c>
      <c r="D71" s="110" t="s">
        <v>34</v>
      </c>
      <c r="E71" s="111" t="s">
        <v>21</v>
      </c>
      <c r="F71" s="112">
        <v>280</v>
      </c>
      <c r="G71" s="113"/>
      <c r="H71" s="114"/>
      <c r="I71" s="114"/>
    </row>
    <row r="72" spans="2:9" s="91" customFormat="1" ht="48" x14ac:dyDescent="0.2">
      <c r="C72" s="92" t="s">
        <v>158</v>
      </c>
      <c r="D72" s="110" t="s">
        <v>173</v>
      </c>
      <c r="E72" s="111" t="s">
        <v>15</v>
      </c>
      <c r="F72" s="112">
        <v>10</v>
      </c>
      <c r="G72" s="113"/>
      <c r="H72" s="114"/>
      <c r="I72" s="114"/>
    </row>
    <row r="73" spans="2:9" s="91" customFormat="1" ht="57.6" x14ac:dyDescent="0.2">
      <c r="C73" s="92">
        <v>3007022</v>
      </c>
      <c r="D73" s="110" t="s">
        <v>214</v>
      </c>
      <c r="E73" s="111" t="s">
        <v>15</v>
      </c>
      <c r="F73" s="112">
        <v>2</v>
      </c>
      <c r="G73" s="113"/>
      <c r="H73" s="114"/>
      <c r="I73" s="114"/>
    </row>
    <row r="74" spans="2:9" s="91" customFormat="1" ht="10.199999999999999" x14ac:dyDescent="0.2">
      <c r="B74" s="19"/>
      <c r="C74" s="16"/>
      <c r="D74" s="34"/>
      <c r="E74" s="31"/>
      <c r="F74" s="80"/>
      <c r="G74" s="74"/>
      <c r="I74" s="119"/>
    </row>
    <row r="75" spans="2:9" s="19" customFormat="1" ht="10.199999999999999" x14ac:dyDescent="0.2">
      <c r="C75" s="13" t="s">
        <v>215</v>
      </c>
      <c r="D75" s="33" t="s">
        <v>27</v>
      </c>
      <c r="E75" s="76"/>
      <c r="F75" s="77"/>
      <c r="G75" s="87"/>
      <c r="H75" s="78"/>
      <c r="I75" s="78"/>
    </row>
    <row r="76" spans="2:9" s="19" customFormat="1" ht="28.8" x14ac:dyDescent="0.2">
      <c r="B76" s="91"/>
      <c r="C76" s="92">
        <v>3008001</v>
      </c>
      <c r="D76" s="110" t="s">
        <v>156</v>
      </c>
      <c r="E76" s="111" t="s">
        <v>20</v>
      </c>
      <c r="F76" s="112">
        <v>2171.02</v>
      </c>
      <c r="G76" s="113"/>
      <c r="H76" s="114"/>
      <c r="I76" s="114"/>
    </row>
    <row r="77" spans="2:9" s="91" customFormat="1" ht="10.199999999999999" x14ac:dyDescent="0.2">
      <c r="B77" s="19"/>
      <c r="C77" s="16"/>
      <c r="D77" s="63"/>
      <c r="E77" s="31"/>
      <c r="F77" s="36"/>
      <c r="G77" s="74"/>
      <c r="I77" s="119"/>
    </row>
    <row r="78" spans="2:9" s="19" customFormat="1" ht="10.199999999999999" x14ac:dyDescent="0.2">
      <c r="C78" s="13" t="s">
        <v>38</v>
      </c>
      <c r="D78" s="33" t="s">
        <v>175</v>
      </c>
      <c r="E78" s="76"/>
      <c r="F78" s="77"/>
      <c r="G78" s="87"/>
      <c r="H78" s="78"/>
      <c r="I78" s="78"/>
    </row>
    <row r="79" spans="2:9" s="19" customFormat="1" ht="38.4" x14ac:dyDescent="0.2">
      <c r="B79" s="91"/>
      <c r="C79" s="92">
        <v>3009150</v>
      </c>
      <c r="D79" s="110" t="s">
        <v>217</v>
      </c>
      <c r="E79" s="111" t="s">
        <v>15</v>
      </c>
      <c r="F79" s="112">
        <v>12</v>
      </c>
      <c r="G79" s="113"/>
      <c r="H79" s="114"/>
      <c r="I79" s="114"/>
    </row>
    <row r="80" spans="2:9" s="19" customFormat="1" ht="28.8" x14ac:dyDescent="0.2">
      <c r="B80" s="91"/>
      <c r="C80" s="92">
        <v>5012562</v>
      </c>
      <c r="D80" s="110" t="s">
        <v>218</v>
      </c>
      <c r="E80" s="111" t="s">
        <v>15</v>
      </c>
      <c r="F80" s="112">
        <v>96</v>
      </c>
      <c r="G80" s="113"/>
      <c r="H80" s="114"/>
      <c r="I80" s="114"/>
    </row>
    <row r="81" spans="2:11" s="19" customFormat="1" ht="28.8" x14ac:dyDescent="0.2">
      <c r="B81" s="91"/>
      <c r="C81" s="92">
        <v>3009204</v>
      </c>
      <c r="D81" s="110" t="s">
        <v>219</v>
      </c>
      <c r="E81" s="111" t="s">
        <v>12</v>
      </c>
      <c r="F81" s="112">
        <v>27</v>
      </c>
      <c r="G81" s="113"/>
      <c r="H81" s="114"/>
      <c r="I81" s="114"/>
    </row>
    <row r="82" spans="2:11" s="91" customFormat="1" ht="10.199999999999999" x14ac:dyDescent="0.2">
      <c r="B82" s="19"/>
      <c r="C82" s="95"/>
      <c r="D82" s="96"/>
      <c r="E82" s="97"/>
      <c r="F82" s="98"/>
      <c r="G82" s="99"/>
      <c r="I82" s="119"/>
    </row>
    <row r="83" spans="2:11" s="91" customFormat="1" ht="10.199999999999999" x14ac:dyDescent="0.2">
      <c r="B83" s="19"/>
      <c r="C83" s="13" t="s">
        <v>216</v>
      </c>
      <c r="D83" s="33" t="s">
        <v>179</v>
      </c>
      <c r="E83" s="76"/>
      <c r="F83" s="77"/>
      <c r="G83" s="87"/>
      <c r="H83" s="78"/>
      <c r="I83" s="78"/>
    </row>
    <row r="84" spans="2:11" s="91" customFormat="1" ht="48" x14ac:dyDescent="0.2">
      <c r="C84" s="92" t="s">
        <v>220</v>
      </c>
      <c r="D84" s="110" t="s">
        <v>221</v>
      </c>
      <c r="E84" s="111" t="s">
        <v>15</v>
      </c>
      <c r="F84" s="112">
        <v>7</v>
      </c>
      <c r="G84" s="113"/>
      <c r="H84" s="114"/>
      <c r="I84" s="114"/>
    </row>
    <row r="85" spans="2:11" s="91" customFormat="1" ht="67.2" x14ac:dyDescent="0.2">
      <c r="C85" s="92" t="s">
        <v>222</v>
      </c>
      <c r="D85" s="110" t="s">
        <v>223</v>
      </c>
      <c r="E85" s="111" t="s">
        <v>15</v>
      </c>
      <c r="F85" s="112">
        <v>22</v>
      </c>
      <c r="G85" s="113"/>
      <c r="H85" s="114"/>
      <c r="I85" s="114"/>
    </row>
    <row r="86" spans="2:11" s="91" customFormat="1" ht="38.4" x14ac:dyDescent="0.2">
      <c r="C86" s="92" t="s">
        <v>224</v>
      </c>
      <c r="D86" s="110" t="s">
        <v>225</v>
      </c>
      <c r="E86" s="111" t="s">
        <v>15</v>
      </c>
      <c r="F86" s="112">
        <v>10</v>
      </c>
      <c r="G86" s="113"/>
      <c r="H86" s="114"/>
      <c r="I86" s="114"/>
    </row>
    <row r="87" spans="2:11" s="91" customFormat="1" ht="10.8" thickBot="1" x14ac:dyDescent="0.25">
      <c r="B87" s="19"/>
      <c r="C87" s="95"/>
      <c r="D87" s="96"/>
      <c r="E87" s="97"/>
      <c r="F87" s="98"/>
      <c r="G87" s="99"/>
      <c r="I87" s="119"/>
      <c r="K87" s="121"/>
    </row>
    <row r="88" spans="2:11" s="91" customFormat="1" ht="13.8" thickTop="1" x14ac:dyDescent="0.25">
      <c r="B88" s="19"/>
      <c r="C88" s="104" t="s">
        <v>226</v>
      </c>
      <c r="D88" s="103" t="s">
        <v>227</v>
      </c>
      <c r="E88" s="43"/>
      <c r="F88" s="44"/>
      <c r="G88" s="9"/>
      <c r="H88" s="9"/>
      <c r="I88" s="9"/>
    </row>
    <row r="89" spans="2:11" s="91" customFormat="1" ht="10.199999999999999" x14ac:dyDescent="0.2">
      <c r="B89" s="19"/>
      <c r="C89" s="13" t="s">
        <v>228</v>
      </c>
      <c r="D89" s="33" t="s">
        <v>285</v>
      </c>
      <c r="E89" s="76"/>
      <c r="F89" s="77"/>
      <c r="G89" s="87"/>
      <c r="H89" s="78"/>
      <c r="I89" s="78"/>
    </row>
    <row r="90" spans="2:11" s="91" customFormat="1" ht="57.6" x14ac:dyDescent="0.2">
      <c r="B90" s="19"/>
      <c r="C90" s="92" t="s">
        <v>229</v>
      </c>
      <c r="D90" s="110" t="s">
        <v>230</v>
      </c>
      <c r="E90" s="111" t="s">
        <v>15</v>
      </c>
      <c r="F90" s="112">
        <v>6</v>
      </c>
      <c r="G90" s="113"/>
      <c r="H90" s="114"/>
      <c r="I90" s="114"/>
    </row>
    <row r="91" spans="2:11" s="91" customFormat="1" ht="48" x14ac:dyDescent="0.2">
      <c r="B91" s="19"/>
      <c r="C91" s="92" t="s">
        <v>231</v>
      </c>
      <c r="D91" s="110" t="s">
        <v>232</v>
      </c>
      <c r="E91" s="111" t="s">
        <v>21</v>
      </c>
      <c r="F91" s="112">
        <v>160</v>
      </c>
      <c r="G91" s="113"/>
      <c r="H91" s="114"/>
      <c r="I91" s="114"/>
    </row>
    <row r="92" spans="2:11" s="91" customFormat="1" ht="48" x14ac:dyDescent="0.2">
      <c r="B92" s="19"/>
      <c r="C92" s="92" t="s">
        <v>233</v>
      </c>
      <c r="D92" s="110" t="s">
        <v>234</v>
      </c>
      <c r="E92" s="111" t="s">
        <v>21</v>
      </c>
      <c r="F92" s="112">
        <v>40</v>
      </c>
      <c r="G92" s="113"/>
      <c r="H92" s="114"/>
      <c r="I92" s="114"/>
    </row>
    <row r="93" spans="2:11" s="91" customFormat="1" ht="57.6" x14ac:dyDescent="0.2">
      <c r="B93" s="19"/>
      <c r="C93" s="92" t="s">
        <v>235</v>
      </c>
      <c r="D93" s="110" t="s">
        <v>236</v>
      </c>
      <c r="E93" s="111" t="s">
        <v>15</v>
      </c>
      <c r="F93" s="112">
        <v>6</v>
      </c>
      <c r="G93" s="113"/>
      <c r="H93" s="114"/>
      <c r="I93" s="114"/>
    </row>
    <row r="94" spans="2:11" s="91" customFormat="1" ht="57.6" x14ac:dyDescent="0.2">
      <c r="B94" s="19"/>
      <c r="C94" s="92" t="s">
        <v>237</v>
      </c>
      <c r="D94" s="110" t="s">
        <v>238</v>
      </c>
      <c r="E94" s="111" t="s">
        <v>15</v>
      </c>
      <c r="F94" s="112">
        <v>34</v>
      </c>
      <c r="G94" s="113"/>
      <c r="H94" s="114"/>
      <c r="I94" s="114"/>
    </row>
    <row r="95" spans="2:11" s="91" customFormat="1" ht="48" x14ac:dyDescent="0.2">
      <c r="B95" s="19"/>
      <c r="C95" s="92" t="s">
        <v>239</v>
      </c>
      <c r="D95" s="110" t="s">
        <v>240</v>
      </c>
      <c r="E95" s="111" t="s">
        <v>15</v>
      </c>
      <c r="F95" s="112">
        <v>6</v>
      </c>
      <c r="G95" s="113"/>
      <c r="H95" s="114"/>
      <c r="I95" s="114"/>
    </row>
    <row r="96" spans="2:11" s="91" customFormat="1" ht="10.8" thickBot="1" x14ac:dyDescent="0.25">
      <c r="B96" s="19"/>
      <c r="C96" s="95"/>
      <c r="D96" s="96"/>
      <c r="E96" s="97"/>
      <c r="F96" s="98"/>
      <c r="G96" s="99"/>
      <c r="I96" s="119"/>
    </row>
    <row r="97" spans="2:9" s="91" customFormat="1" ht="13.8" thickTop="1" x14ac:dyDescent="0.25">
      <c r="B97" s="19"/>
      <c r="C97" s="104" t="s">
        <v>241</v>
      </c>
      <c r="D97" s="103" t="s">
        <v>253</v>
      </c>
      <c r="E97" s="43"/>
      <c r="F97" s="44"/>
      <c r="G97" s="9"/>
      <c r="H97" s="9"/>
      <c r="I97" s="9"/>
    </row>
    <row r="98" spans="2:9" s="91" customFormat="1" ht="10.199999999999999" x14ac:dyDescent="0.2">
      <c r="B98" s="19"/>
      <c r="C98" s="13" t="s">
        <v>256</v>
      </c>
      <c r="D98" s="33" t="s">
        <v>242</v>
      </c>
      <c r="E98" s="76"/>
      <c r="F98" s="77"/>
      <c r="G98" s="87"/>
      <c r="H98" s="78"/>
      <c r="I98" s="78"/>
    </row>
    <row r="99" spans="2:9" s="91" customFormat="1" ht="28.8" x14ac:dyDescent="0.2">
      <c r="B99" s="19"/>
      <c r="C99" s="92" t="s">
        <v>39</v>
      </c>
      <c r="D99" s="110" t="s">
        <v>243</v>
      </c>
      <c r="E99" s="111" t="s">
        <v>21</v>
      </c>
      <c r="F99" s="112">
        <v>161.5</v>
      </c>
      <c r="G99" s="113"/>
      <c r="H99" s="114"/>
      <c r="I99" s="114"/>
    </row>
    <row r="100" spans="2:9" s="91" customFormat="1" ht="28.8" x14ac:dyDescent="0.2">
      <c r="B100" s="19"/>
      <c r="C100" s="92">
        <v>3002052</v>
      </c>
      <c r="D100" s="110" t="s">
        <v>244</v>
      </c>
      <c r="E100" s="111" t="s">
        <v>12</v>
      </c>
      <c r="F100" s="112">
        <v>248.71</v>
      </c>
      <c r="G100" s="113"/>
      <c r="H100" s="114"/>
      <c r="I100" s="114"/>
    </row>
    <row r="101" spans="2:9" s="91" customFormat="1" ht="19.2" x14ac:dyDescent="0.2">
      <c r="B101" s="19"/>
      <c r="C101" s="92">
        <v>3002041</v>
      </c>
      <c r="D101" s="110" t="s">
        <v>174</v>
      </c>
      <c r="E101" s="111" t="s">
        <v>12</v>
      </c>
      <c r="F101" s="112">
        <v>11.31</v>
      </c>
      <c r="G101" s="113"/>
      <c r="H101" s="114"/>
      <c r="I101" s="114"/>
    </row>
    <row r="102" spans="2:9" s="91" customFormat="1" ht="28.8" x14ac:dyDescent="0.2">
      <c r="B102" s="19"/>
      <c r="C102" s="92" t="s">
        <v>286</v>
      </c>
      <c r="D102" s="110" t="s">
        <v>287</v>
      </c>
      <c r="E102" s="111" t="s">
        <v>21</v>
      </c>
      <c r="F102" s="112">
        <v>161.5</v>
      </c>
      <c r="G102" s="113"/>
      <c r="H102" s="114"/>
      <c r="I102" s="114"/>
    </row>
    <row r="103" spans="2:9" s="91" customFormat="1" ht="28.8" x14ac:dyDescent="0.2">
      <c r="B103" s="19"/>
      <c r="C103" s="92" t="s">
        <v>288</v>
      </c>
      <c r="D103" s="110" t="s">
        <v>289</v>
      </c>
      <c r="E103" s="111" t="s">
        <v>21</v>
      </c>
      <c r="F103" s="112">
        <v>161.5</v>
      </c>
      <c r="G103" s="113"/>
      <c r="H103" s="114"/>
      <c r="I103" s="114"/>
    </row>
    <row r="104" spans="2:9" s="91" customFormat="1" ht="38.4" x14ac:dyDescent="0.2">
      <c r="B104" s="19"/>
      <c r="C104" s="92" t="s">
        <v>43</v>
      </c>
      <c r="D104" s="110" t="s">
        <v>245</v>
      </c>
      <c r="E104" s="111" t="s">
        <v>12</v>
      </c>
      <c r="F104" s="112">
        <v>243.54</v>
      </c>
      <c r="G104" s="113"/>
      <c r="H104" s="114"/>
      <c r="I104" s="114"/>
    </row>
    <row r="105" spans="2:9" s="91" customFormat="1" ht="28.8" x14ac:dyDescent="0.2">
      <c r="B105" s="19"/>
      <c r="C105" s="92">
        <v>3002002</v>
      </c>
      <c r="D105" s="110" t="s">
        <v>13</v>
      </c>
      <c r="E105" s="111" t="s">
        <v>12</v>
      </c>
      <c r="F105" s="112">
        <v>5.17</v>
      </c>
      <c r="G105" s="113"/>
      <c r="H105" s="114"/>
      <c r="I105" s="114"/>
    </row>
    <row r="106" spans="2:9" s="91" customFormat="1" ht="28.8" x14ac:dyDescent="0.2">
      <c r="B106" s="19"/>
      <c r="C106" s="92" t="s">
        <v>155</v>
      </c>
      <c r="D106" s="110" t="s">
        <v>246</v>
      </c>
      <c r="E106" s="111" t="s">
        <v>54</v>
      </c>
      <c r="F106" s="112">
        <v>4</v>
      </c>
      <c r="G106" s="113"/>
      <c r="H106" s="114"/>
      <c r="I106" s="114"/>
    </row>
    <row r="107" spans="2:9" s="91" customFormat="1" ht="28.8" x14ac:dyDescent="0.2">
      <c r="B107" s="19"/>
      <c r="C107" s="92" t="s">
        <v>46</v>
      </c>
      <c r="D107" s="110" t="s">
        <v>247</v>
      </c>
      <c r="E107" s="111" t="s">
        <v>47</v>
      </c>
      <c r="F107" s="112">
        <v>71</v>
      </c>
      <c r="G107" s="113"/>
      <c r="H107" s="114"/>
      <c r="I107" s="114"/>
    </row>
    <row r="108" spans="2:9" s="91" customFormat="1" ht="28.8" x14ac:dyDescent="0.2">
      <c r="B108" s="19"/>
      <c r="C108" s="92" t="s">
        <v>248</v>
      </c>
      <c r="D108" s="110" t="s">
        <v>249</v>
      </c>
      <c r="E108" s="111" t="s">
        <v>25</v>
      </c>
      <c r="F108" s="112">
        <v>2</v>
      </c>
      <c r="G108" s="113"/>
      <c r="H108" s="114"/>
      <c r="I108" s="114"/>
    </row>
    <row r="109" spans="2:9" s="91" customFormat="1" ht="28.8" x14ac:dyDescent="0.2">
      <c r="B109" s="19"/>
      <c r="C109" s="92" t="s">
        <v>250</v>
      </c>
      <c r="D109" s="110" t="s">
        <v>251</v>
      </c>
      <c r="E109" s="111" t="s">
        <v>25</v>
      </c>
      <c r="F109" s="112">
        <v>1</v>
      </c>
      <c r="G109" s="113"/>
      <c r="H109" s="114"/>
      <c r="I109" s="114"/>
    </row>
    <row r="110" spans="2:9" s="91" customFormat="1" ht="10.199999999999999" x14ac:dyDescent="0.2">
      <c r="B110" s="19"/>
      <c r="C110" s="95"/>
      <c r="D110" s="96"/>
      <c r="E110" s="97"/>
      <c r="F110" s="98"/>
      <c r="G110" s="99"/>
      <c r="I110" s="119"/>
    </row>
    <row r="111" spans="2:9" s="55" customFormat="1" x14ac:dyDescent="0.25">
      <c r="C111" s="81" t="s">
        <v>252</v>
      </c>
      <c r="D111" s="82" t="s">
        <v>254</v>
      </c>
      <c r="E111" s="83"/>
      <c r="F111" s="84"/>
      <c r="G111" s="89"/>
      <c r="H111" s="85"/>
      <c r="I111" s="85"/>
    </row>
    <row r="112" spans="2:9" s="55" customFormat="1" ht="10.199999999999999" x14ac:dyDescent="0.2">
      <c r="C112" s="86" t="s">
        <v>255</v>
      </c>
      <c r="D112" s="65" t="s">
        <v>154</v>
      </c>
      <c r="E112" s="14"/>
      <c r="F112" s="14"/>
      <c r="G112" s="90"/>
      <c r="H112" s="15"/>
      <c r="I112" s="15"/>
    </row>
    <row r="113" spans="2:9" s="55" customFormat="1" ht="28.8" x14ac:dyDescent="0.2">
      <c r="B113" s="91"/>
      <c r="C113" s="92" t="s">
        <v>39</v>
      </c>
      <c r="D113" s="110" t="s">
        <v>243</v>
      </c>
      <c r="E113" s="111" t="s">
        <v>21</v>
      </c>
      <c r="F113" s="112">
        <v>4</v>
      </c>
      <c r="G113" s="113"/>
      <c r="H113" s="114"/>
      <c r="I113" s="114"/>
    </row>
    <row r="114" spans="2:9" s="55" customFormat="1" ht="28.8" x14ac:dyDescent="0.2">
      <c r="B114" s="91"/>
      <c r="C114" s="92" t="s">
        <v>257</v>
      </c>
      <c r="D114" s="110" t="s">
        <v>258</v>
      </c>
      <c r="E114" s="111" t="s">
        <v>12</v>
      </c>
      <c r="F114" s="112">
        <v>0.8</v>
      </c>
      <c r="G114" s="113"/>
      <c r="H114" s="114"/>
      <c r="I114" s="114"/>
    </row>
    <row r="115" spans="2:9" s="55" customFormat="1" ht="28.8" x14ac:dyDescent="0.2">
      <c r="B115" s="91"/>
      <c r="C115" s="92">
        <v>3002052</v>
      </c>
      <c r="D115" s="110" t="s">
        <v>244</v>
      </c>
      <c r="E115" s="111" t="s">
        <v>12</v>
      </c>
      <c r="F115" s="112">
        <v>3.08</v>
      </c>
      <c r="G115" s="113"/>
      <c r="H115" s="114"/>
      <c r="I115" s="114"/>
    </row>
    <row r="116" spans="2:9" s="55" customFormat="1" ht="19.2" x14ac:dyDescent="0.2">
      <c r="B116" s="91"/>
      <c r="C116" s="92">
        <v>3002041</v>
      </c>
      <c r="D116" s="110" t="s">
        <v>174</v>
      </c>
      <c r="E116" s="111" t="s">
        <v>12</v>
      </c>
      <c r="F116" s="112">
        <v>0.28000000000000003</v>
      </c>
      <c r="G116" s="113"/>
      <c r="H116" s="114"/>
      <c r="I116" s="114"/>
    </row>
    <row r="117" spans="2:9" s="55" customFormat="1" ht="28.8" x14ac:dyDescent="0.2">
      <c r="B117" s="91"/>
      <c r="C117" s="92">
        <v>3005841</v>
      </c>
      <c r="D117" s="110" t="s">
        <v>259</v>
      </c>
      <c r="E117" s="111" t="s">
        <v>21</v>
      </c>
      <c r="F117" s="112">
        <v>4</v>
      </c>
      <c r="G117" s="113"/>
      <c r="H117" s="114"/>
      <c r="I117" s="114"/>
    </row>
    <row r="118" spans="2:9" s="55" customFormat="1" ht="38.4" x14ac:dyDescent="0.2">
      <c r="B118" s="91"/>
      <c r="C118" s="92" t="s">
        <v>43</v>
      </c>
      <c r="D118" s="110" t="s">
        <v>245</v>
      </c>
      <c r="E118" s="111" t="s">
        <v>12</v>
      </c>
      <c r="F118" s="112">
        <v>2.5</v>
      </c>
      <c r="G118" s="113"/>
      <c r="H118" s="114"/>
      <c r="I118" s="114"/>
    </row>
    <row r="119" spans="2:9" s="55" customFormat="1" ht="28.8" x14ac:dyDescent="0.2">
      <c r="B119" s="91"/>
      <c r="C119" s="92">
        <v>3002002</v>
      </c>
      <c r="D119" s="110" t="s">
        <v>13</v>
      </c>
      <c r="E119" s="111" t="s">
        <v>12</v>
      </c>
      <c r="F119" s="112">
        <v>0.3</v>
      </c>
      <c r="G119" s="113"/>
      <c r="H119" s="114"/>
      <c r="I119" s="114"/>
    </row>
    <row r="120" spans="2:9" s="55" customFormat="1" ht="28.8" x14ac:dyDescent="0.2">
      <c r="B120" s="91"/>
      <c r="C120" s="92" t="s">
        <v>46</v>
      </c>
      <c r="D120" s="110" t="s">
        <v>247</v>
      </c>
      <c r="E120" s="111" t="s">
        <v>47</v>
      </c>
      <c r="F120" s="112">
        <v>24</v>
      </c>
      <c r="G120" s="113"/>
      <c r="H120" s="114"/>
      <c r="I120" s="114"/>
    </row>
    <row r="121" spans="2:9" s="55" customFormat="1" ht="28.8" x14ac:dyDescent="0.2">
      <c r="B121" s="91"/>
      <c r="C121" s="92">
        <v>3005177</v>
      </c>
      <c r="D121" s="110" t="s">
        <v>260</v>
      </c>
      <c r="E121" s="111" t="s">
        <v>15</v>
      </c>
      <c r="F121" s="112">
        <v>2</v>
      </c>
      <c r="G121" s="113"/>
      <c r="H121" s="114"/>
      <c r="I121" s="114"/>
    </row>
    <row r="122" spans="2:9" s="55" customFormat="1" ht="28.8" x14ac:dyDescent="0.2">
      <c r="B122" s="91"/>
      <c r="C122" s="92">
        <v>3005124</v>
      </c>
      <c r="D122" s="110" t="s">
        <v>261</v>
      </c>
      <c r="E122" s="111" t="s">
        <v>15</v>
      </c>
      <c r="F122" s="112">
        <v>2</v>
      </c>
      <c r="G122" s="113"/>
      <c r="H122" s="114"/>
      <c r="I122" s="114"/>
    </row>
    <row r="123" spans="2:9" s="55" customFormat="1" ht="28.8" x14ac:dyDescent="0.2">
      <c r="B123" s="91"/>
      <c r="C123" s="92">
        <v>3006445</v>
      </c>
      <c r="D123" s="110" t="s">
        <v>262</v>
      </c>
      <c r="E123" s="111" t="s">
        <v>15</v>
      </c>
      <c r="F123" s="112">
        <v>4</v>
      </c>
      <c r="G123" s="113"/>
      <c r="H123" s="114"/>
      <c r="I123" s="114"/>
    </row>
    <row r="124" spans="2:9" s="55" customFormat="1" ht="28.8" x14ac:dyDescent="0.2">
      <c r="B124" s="91"/>
      <c r="C124" s="92">
        <v>3006448</v>
      </c>
      <c r="D124" s="110" t="s">
        <v>263</v>
      </c>
      <c r="E124" s="111" t="s">
        <v>15</v>
      </c>
      <c r="F124" s="112">
        <v>4</v>
      </c>
      <c r="G124" s="113"/>
      <c r="H124" s="114"/>
      <c r="I124" s="114"/>
    </row>
    <row r="125" spans="2:9" s="55" customFormat="1" ht="57.6" x14ac:dyDescent="0.2">
      <c r="B125" s="91"/>
      <c r="C125" s="92" t="s">
        <v>264</v>
      </c>
      <c r="D125" s="110" t="s">
        <v>265</v>
      </c>
      <c r="E125" s="111" t="s">
        <v>15</v>
      </c>
      <c r="F125" s="112">
        <v>2</v>
      </c>
      <c r="G125" s="113"/>
      <c r="H125" s="114"/>
      <c r="I125" s="114"/>
    </row>
    <row r="126" spans="2:9" s="55" customFormat="1" ht="19.2" x14ac:dyDescent="0.2">
      <c r="B126" s="91"/>
      <c r="C126" s="92" t="s">
        <v>266</v>
      </c>
      <c r="D126" s="110" t="s">
        <v>267</v>
      </c>
      <c r="E126" s="111" t="s">
        <v>15</v>
      </c>
      <c r="F126" s="112">
        <v>2</v>
      </c>
      <c r="G126" s="113"/>
      <c r="H126" s="114"/>
      <c r="I126" s="114"/>
    </row>
    <row r="127" spans="2:9" s="55" customFormat="1" ht="38.4" x14ac:dyDescent="0.2">
      <c r="B127" s="91"/>
      <c r="C127" s="92" t="s">
        <v>268</v>
      </c>
      <c r="D127" s="110" t="s">
        <v>269</v>
      </c>
      <c r="E127" s="111" t="s">
        <v>15</v>
      </c>
      <c r="F127" s="112">
        <v>2</v>
      </c>
      <c r="G127" s="113"/>
      <c r="H127" s="114"/>
      <c r="I127" s="114"/>
    </row>
    <row r="128" spans="2:9" s="55" customFormat="1" ht="28.8" x14ac:dyDescent="0.2">
      <c r="B128" s="91"/>
      <c r="C128" s="92" t="s">
        <v>270</v>
      </c>
      <c r="D128" s="110" t="s">
        <v>271</v>
      </c>
      <c r="E128" s="111" t="s">
        <v>15</v>
      </c>
      <c r="F128" s="112">
        <v>6</v>
      </c>
      <c r="G128" s="113"/>
      <c r="H128" s="114"/>
      <c r="I128" s="114"/>
    </row>
    <row r="129" spans="2:10" s="55" customFormat="1" ht="28.8" x14ac:dyDescent="0.2">
      <c r="B129" s="91"/>
      <c r="C129" s="92" t="s">
        <v>272</v>
      </c>
      <c r="D129" s="120" t="s">
        <v>273</v>
      </c>
      <c r="E129" s="111" t="s">
        <v>21</v>
      </c>
      <c r="F129" s="112">
        <v>10</v>
      </c>
      <c r="G129" s="113"/>
      <c r="H129" s="114"/>
      <c r="I129" s="114"/>
    </row>
    <row r="130" spans="2:10" s="55" customFormat="1" ht="28.8" x14ac:dyDescent="0.2">
      <c r="B130" s="91"/>
      <c r="C130" s="92">
        <v>3004105</v>
      </c>
      <c r="D130" s="110" t="s">
        <v>274</v>
      </c>
      <c r="E130" s="111" t="s">
        <v>15</v>
      </c>
      <c r="F130" s="112">
        <v>2</v>
      </c>
      <c r="G130" s="113"/>
      <c r="H130" s="114"/>
      <c r="I130" s="114"/>
    </row>
    <row r="131" spans="2:10" s="55" customFormat="1" ht="28.8" x14ac:dyDescent="0.2">
      <c r="B131" s="91"/>
      <c r="C131" s="92">
        <v>3009213</v>
      </c>
      <c r="D131" s="110" t="s">
        <v>275</v>
      </c>
      <c r="E131" s="111" t="s">
        <v>15</v>
      </c>
      <c r="F131" s="112">
        <v>2</v>
      </c>
      <c r="G131" s="113"/>
      <c r="H131" s="114"/>
      <c r="I131" s="114"/>
    </row>
    <row r="132" spans="2:10" s="55" customFormat="1" ht="38.4" x14ac:dyDescent="0.2">
      <c r="B132" s="91"/>
      <c r="C132" s="92" t="s">
        <v>276</v>
      </c>
      <c r="D132" s="110" t="s">
        <v>277</v>
      </c>
      <c r="E132" s="111" t="s">
        <v>15</v>
      </c>
      <c r="F132" s="112">
        <v>2</v>
      </c>
      <c r="G132" s="113"/>
      <c r="H132" s="114"/>
      <c r="I132" s="114"/>
    </row>
    <row r="133" spans="2:10" s="55" customFormat="1" ht="38.4" x14ac:dyDescent="0.2">
      <c r="B133" s="91"/>
      <c r="C133" s="92">
        <v>3009299</v>
      </c>
      <c r="D133" s="110" t="s">
        <v>278</v>
      </c>
      <c r="E133" s="111" t="s">
        <v>15</v>
      </c>
      <c r="F133" s="112">
        <v>32</v>
      </c>
      <c r="G133" s="113"/>
      <c r="H133" s="114"/>
      <c r="I133" s="114"/>
    </row>
    <row r="134" spans="2:10" s="91" customFormat="1" ht="10.199999999999999" x14ac:dyDescent="0.2">
      <c r="B134" s="55"/>
      <c r="C134" s="16"/>
      <c r="D134" s="30"/>
      <c r="E134" s="31"/>
      <c r="F134" s="79"/>
      <c r="G134" s="74"/>
      <c r="H134" s="153"/>
      <c r="I134" s="119"/>
    </row>
    <row r="135" spans="2:10" s="19" customFormat="1" ht="7.5" customHeight="1" x14ac:dyDescent="0.2">
      <c r="C135" s="24"/>
      <c r="D135" s="105"/>
      <c r="E135" s="28"/>
      <c r="F135" s="29"/>
      <c r="G135" s="28"/>
      <c r="H135" s="68"/>
      <c r="I135" s="20"/>
    </row>
    <row r="136" spans="2:10" s="24" customFormat="1" ht="12.75" customHeight="1" x14ac:dyDescent="0.25">
      <c r="F136" s="25"/>
      <c r="G136" s="26" t="s">
        <v>16</v>
      </c>
      <c r="H136" s="26"/>
      <c r="I136" s="106"/>
    </row>
    <row r="137" spans="2:10" s="24" customFormat="1" ht="12.75" customHeight="1" x14ac:dyDescent="0.25">
      <c r="F137" s="25"/>
      <c r="G137" s="26" t="s">
        <v>17</v>
      </c>
      <c r="H137" s="26"/>
      <c r="I137" s="106"/>
    </row>
    <row r="138" spans="2:10" s="24" customFormat="1" ht="12.75" customHeight="1" x14ac:dyDescent="0.2">
      <c r="D138" s="107"/>
      <c r="E138" s="28"/>
      <c r="F138" s="29"/>
      <c r="G138" s="25" t="s">
        <v>18</v>
      </c>
      <c r="H138" s="25"/>
      <c r="I138" s="106"/>
      <c r="J138" s="124"/>
    </row>
    <row r="139" spans="2:10" s="22" customFormat="1" ht="12.75" customHeight="1" x14ac:dyDescent="0.2">
      <c r="D139" s="107"/>
      <c r="E139" s="28"/>
      <c r="F139" s="29"/>
      <c r="G139" s="28"/>
      <c r="H139" s="28"/>
      <c r="I139" s="106"/>
    </row>
    <row r="140" spans="2:10" s="22" customFormat="1" ht="9.6" x14ac:dyDescent="0.2">
      <c r="C140" s="22" t="s">
        <v>306</v>
      </c>
      <c r="E140" s="22" t="s">
        <v>307</v>
      </c>
      <c r="F140" s="23"/>
      <c r="I140" s="133" t="s">
        <v>308</v>
      </c>
    </row>
    <row r="141" spans="2:10" x14ac:dyDescent="0.25">
      <c r="C141" s="28"/>
      <c r="D141" s="107"/>
      <c r="E141" s="28"/>
      <c r="F141" s="29"/>
      <c r="G141" s="28"/>
      <c r="H141" s="108"/>
    </row>
    <row r="142" spans="2:10" x14ac:dyDescent="0.25">
      <c r="C142" s="28"/>
      <c r="D142" s="107"/>
      <c r="E142" s="28"/>
      <c r="F142" s="29"/>
      <c r="G142" s="28"/>
      <c r="H142" s="28"/>
    </row>
    <row r="143" spans="2:10" x14ac:dyDescent="0.25">
      <c r="C143" s="28"/>
      <c r="D143" s="107"/>
      <c r="E143" s="28"/>
      <c r="F143" s="29"/>
      <c r="G143" s="28"/>
      <c r="H143" s="28"/>
    </row>
    <row r="144" spans="2:10" x14ac:dyDescent="0.25">
      <c r="C144" s="28"/>
      <c r="D144" s="107"/>
      <c r="E144" s="28"/>
      <c r="F144" s="29"/>
      <c r="G144" s="28"/>
      <c r="H144" s="28"/>
    </row>
    <row r="145" spans="1:8" x14ac:dyDescent="0.25">
      <c r="C145" s="28"/>
      <c r="D145" s="107"/>
      <c r="E145" s="28"/>
      <c r="F145" s="29"/>
      <c r="G145" s="28"/>
      <c r="H145" s="28"/>
    </row>
    <row r="146" spans="1:8" x14ac:dyDescent="0.25">
      <c r="C146" s="28"/>
      <c r="D146" s="107"/>
      <c r="E146" s="28"/>
      <c r="F146" s="29"/>
      <c r="G146" s="28"/>
      <c r="H146" s="28"/>
    </row>
    <row r="147" spans="1:8" x14ac:dyDescent="0.25">
      <c r="C147" s="59"/>
      <c r="D147" s="107"/>
      <c r="E147" s="28"/>
      <c r="F147" s="29"/>
      <c r="H147" s="28"/>
    </row>
    <row r="148" spans="1:8" x14ac:dyDescent="0.25">
      <c r="C148" s="22"/>
      <c r="D148" s="107"/>
      <c r="E148" s="28"/>
      <c r="F148" s="29"/>
      <c r="G148" s="28"/>
      <c r="H148" s="28"/>
    </row>
    <row r="149" spans="1:8" x14ac:dyDescent="0.25">
      <c r="C149" s="28"/>
      <c r="D149" s="107"/>
      <c r="E149" s="28"/>
      <c r="F149" s="29"/>
      <c r="G149" s="28"/>
      <c r="H149" s="28"/>
    </row>
    <row r="150" spans="1:8" x14ac:dyDescent="0.25">
      <c r="C150" s="28"/>
      <c r="D150" s="107"/>
      <c r="E150" s="28"/>
      <c r="F150" s="29"/>
      <c r="G150" s="28"/>
      <c r="H150" s="28"/>
    </row>
    <row r="151" spans="1:8" x14ac:dyDescent="0.25">
      <c r="C151" s="142"/>
      <c r="D151" s="143"/>
      <c r="E151" s="143"/>
      <c r="F151" s="143"/>
      <c r="G151" s="143"/>
      <c r="H151" s="143"/>
    </row>
    <row r="152" spans="1:8" x14ac:dyDescent="0.25">
      <c r="C152" s="28"/>
      <c r="D152" s="109"/>
      <c r="E152" s="109"/>
      <c r="F152" s="109"/>
      <c r="G152" s="109"/>
      <c r="H152" s="109"/>
    </row>
    <row r="153" spans="1:8" x14ac:dyDescent="0.25">
      <c r="C153" s="28"/>
      <c r="D153" s="109"/>
      <c r="E153" s="109"/>
      <c r="F153" s="109"/>
      <c r="G153" s="109"/>
      <c r="H153" s="109"/>
    </row>
    <row r="154" spans="1:8" x14ac:dyDescent="0.25">
      <c r="C154" s="28"/>
      <c r="D154" s="28"/>
      <c r="E154" s="28"/>
      <c r="F154" s="29"/>
      <c r="G154" s="28"/>
      <c r="H154" s="28"/>
    </row>
    <row r="155" spans="1:8" x14ac:dyDescent="0.25">
      <c r="C155" s="28"/>
      <c r="D155" s="28"/>
      <c r="E155" s="28"/>
      <c r="F155" s="29"/>
      <c r="G155" s="28"/>
      <c r="H155" s="28"/>
    </row>
    <row r="156" spans="1:8" ht="6" customHeight="1" x14ac:dyDescent="0.25">
      <c r="C156" s="28"/>
      <c r="D156" s="28"/>
      <c r="E156" s="28"/>
      <c r="F156" s="29"/>
      <c r="G156" s="28"/>
      <c r="H156" s="28"/>
    </row>
    <row r="157" spans="1:8" x14ac:dyDescent="0.25">
      <c r="C157" s="28"/>
      <c r="D157" s="28"/>
      <c r="E157" s="28"/>
      <c r="F157" s="29"/>
      <c r="G157" s="28"/>
      <c r="H157" s="28"/>
    </row>
    <row r="158" spans="1:8" x14ac:dyDescent="0.25">
      <c r="A158" s="109"/>
      <c r="B158" s="109"/>
      <c r="C158" s="144"/>
      <c r="D158" s="145"/>
      <c r="E158" s="145"/>
      <c r="F158" s="145"/>
      <c r="G158" s="145"/>
      <c r="H158" s="145"/>
    </row>
    <row r="159" spans="1:8" x14ac:dyDescent="0.25">
      <c r="A159" s="109"/>
      <c r="B159" s="109"/>
      <c r="C159" s="144"/>
      <c r="D159" s="145"/>
      <c r="E159" s="145"/>
      <c r="F159" s="145"/>
      <c r="G159" s="145"/>
      <c r="H159" s="145"/>
    </row>
    <row r="160" spans="1:8" x14ac:dyDescent="0.25">
      <c r="A160" s="109"/>
      <c r="B160" s="109"/>
      <c r="C160" s="144"/>
      <c r="D160" s="145"/>
      <c r="E160" s="145"/>
      <c r="F160" s="145"/>
      <c r="G160" s="145"/>
      <c r="H160" s="145"/>
    </row>
  </sheetData>
  <mergeCells count="10">
    <mergeCell ref="C1:H1"/>
    <mergeCell ref="C2:H2"/>
    <mergeCell ref="C3:H3"/>
    <mergeCell ref="C6:C8"/>
    <mergeCell ref="D6:G8"/>
    <mergeCell ref="C9:I9"/>
    <mergeCell ref="C151:H151"/>
    <mergeCell ref="C158:H158"/>
    <mergeCell ref="C159:H159"/>
    <mergeCell ref="C160:H160"/>
  </mergeCells>
  <printOptions horizontalCentered="1"/>
  <pageMargins left="0.5" right="0" top="0.196850393700787" bottom="0.39370078740157499" header="0" footer="0.118110236220472"/>
  <pageSetup scale="88" orientation="portrait" r:id="rId1"/>
  <headerFooter alignWithMargins="0">
    <oddFooter>&amp;RHoja &amp;P de &amp;N</oddFooter>
  </headerFooter>
  <rowBreaks count="2" manualBreakCount="2">
    <brk id="106" min="2" max="8" man="1"/>
    <brk id="131"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FACTIBILIDAD</vt:lpstr>
      <vt:lpstr>CAT-CALLE </vt:lpstr>
      <vt:lpstr>'CAT-CALLE '!Área_de_impresión</vt:lpstr>
      <vt:lpstr>FACTIBILIDAD!Área_de_impresión</vt:lpstr>
      <vt:lpstr>'CAT-CALLE '!Títulos_a_imprimir</vt:lpstr>
      <vt:lpstr>FACTIBILIDAD!Títulos_a_imprimir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2023-04-28T21:53:44Z</cp:lastPrinted>
  <dcterms:created xsi:type="dcterms:W3CDTF">2014-06-26T15:10:42Z</dcterms:created>
  <dcterms:modified xsi:type="dcterms:W3CDTF">2023-04-28T21:54:02Z</dcterms:modified>
</cp:coreProperties>
</file>