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C:\Users\Ruben\Desktop\2023\Bases de Licitacion\Estatales\035_Terminacion Aula Fco. Sarabia\"/>
    </mc:Choice>
  </mc:AlternateContent>
  <xr:revisionPtr revIDLastSave="0" documentId="13_ncr:1_{8BACCD51-C2F5-4784-8E3F-E980CAD24C80}"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CAT-CALLE " sheetId="32" r:id="rId2"/>
  </sheets>
  <definedNames>
    <definedName name="_xlnm.Print_Area" localSheetId="1">'CAT-CALLE '!$C$1:$I$65</definedName>
    <definedName name="_xlnm.Print_Area" localSheetId="0">FACTIBILIDAD!$B$1:$G$96</definedName>
    <definedName name="_xlnm.Print_Titles" localSheetId="1">'CAT-CALLE '!$1:$11</definedName>
    <definedName name="_xlnm.Print_Titles" localSheetId="0">FACTIBILIDAD!$1:$9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1" i="32" l="1"/>
  <c r="I62" i="32" s="1"/>
  <c r="I63" i="32" s="1"/>
  <c r="G13" i="36"/>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<sst xmlns="http://schemas.openxmlformats.org/spreadsheetml/2006/main" count="320" uniqueCount="212">
  <si>
    <t>R. AYUNTAMIENTO, CD. REYNOSA, TAM.</t>
  </si>
  <si>
    <t>SECRETARIA DE OBRAS PUBLICAS</t>
  </si>
  <si>
    <t>CATALOGO DE CONCEPTOS INTERNO</t>
  </si>
  <si>
    <t>Clave</t>
  </si>
  <si>
    <t>D  e  s  c  r  i  p  c  i  ó  n</t>
  </si>
  <si>
    <t>Unidad</t>
  </si>
  <si>
    <t>Cantidad</t>
  </si>
  <si>
    <t>P. Unitario</t>
  </si>
  <si>
    <t>Importe</t>
  </si>
  <si>
    <t>M3</t>
  </si>
  <si>
    <t>PZA</t>
  </si>
  <si>
    <t>SUBTOTAL</t>
  </si>
  <si>
    <t>IVA 16%</t>
  </si>
  <si>
    <t>TOTAL</t>
  </si>
  <si>
    <t>M</t>
  </si>
  <si>
    <t>M2</t>
  </si>
  <si>
    <t>CAJA</t>
  </si>
  <si>
    <t>POZO</t>
  </si>
  <si>
    <t xml:space="preserve"> </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</si>
  <si>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</si>
  <si>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</si>
  <si>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</si>
  <si>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DESARROLLO URBANO Y MEDIO AMBIENTE</t>
  </si>
  <si>
    <t>KG</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</si>
  <si>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</si>
  <si>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</si>
  <si>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</si>
  <si>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</si>
  <si>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</si>
  <si>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</si>
  <si>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</si>
  <si>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</si>
  <si>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</si>
  <si>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</si>
  <si>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</si>
  <si>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</si>
  <si>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</si>
  <si>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</si>
  <si>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</si>
  <si>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</si>
  <si>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</si>
  <si>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</si>
  <si>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</si>
  <si>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</si>
  <si>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</si>
  <si>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</si>
  <si>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</si>
  <si>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</si>
  <si>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</si>
  <si>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</si>
  <si>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</si>
  <si>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</si>
  <si>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</si>
  <si>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</si>
  <si>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</si>
  <si>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</si>
  <si>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</si>
  <si>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</si>
  <si>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</si>
  <si>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</si>
  <si>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</si>
  <si>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</si>
  <si>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</si>
  <si>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</si>
  <si>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</si>
  <si>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</si>
  <si>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</si>
  <si>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</si>
  <si>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</si>
  <si>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</si>
  <si>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</si>
  <si>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</si>
  <si>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</si>
  <si>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</si>
  <si>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</si>
  <si>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</si>
  <si>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</si>
  <si>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</si>
  <si>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</si>
  <si>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</si>
  <si>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</si>
  <si>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</si>
  <si>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</si>
  <si>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</si>
  <si>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</si>
  <si>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</si>
  <si>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</si>
  <si>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</si>
  <si>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</si>
  <si>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</si>
  <si>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</si>
  <si>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</si>
  <si>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</si>
  <si>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</si>
  <si>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</si>
  <si>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</si>
  <si>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</si>
  <si>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</si>
  <si>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</si>
  <si>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</si>
  <si>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</si>
  <si>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</si>
  <si>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</si>
  <si>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</si>
  <si>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</si>
  <si>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</si>
  <si>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</si>
  <si>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</si>
  <si>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</si>
  <si>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</si>
  <si>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</si>
  <si>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</si>
  <si>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</si>
  <si>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</si>
  <si>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</si>
  <si>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</si>
  <si>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</si>
  <si>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</si>
  <si>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</si>
  <si>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</si>
  <si>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</si>
  <si>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</si>
  <si>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</si>
  <si>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</si>
  <si>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</si>
  <si>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</si>
  <si>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</si>
  <si>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</si>
  <si>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</si>
  <si>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</si>
  <si>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</si>
  <si>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</si>
  <si>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</si>
  <si>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</si>
  <si>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</si>
  <si>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</si>
  <si>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</si>
  <si>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</si>
  <si>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MUNICIPIO DE REYNOSA, TAMAULIPAS</t>
  </si>
  <si>
    <t>I</t>
  </si>
  <si>
    <t>I-3</t>
  </si>
  <si>
    <t>I-1</t>
  </si>
  <si>
    <t>I-2</t>
  </si>
  <si>
    <t xml:space="preserve">      APLANADO DE MUROS CON MORTERO CEMENTO ARENA 1:4  A PLOMO Y REGLA, ACABADO CON LLANA DE MADERA INCLUYE REMATES Y EMBOQUILLADOS. HERRAMIENTA, MATERIALES, EQUIPO, MANO DE OBRA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</si>
  <si>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</si>
  <si>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TERMINACION DE CONSTRUCCION DE AULA EN ESCUELA PRIMARIA FRANCISCO SARABIA EN EL EJIDO ESTACION ARGUELLES, DEL MUNICIPIO DE REYNOSA, TAMAULIPAS.</t>
  </si>
  <si>
    <t xml:space="preserve">   ACABADOS</t>
  </si>
  <si>
    <t>4005002-B</t>
  </si>
  <si>
    <t xml:space="preserve">      APLANADO DE MUROS Y PLAFONES INTERIORES Y EXTERIORES CON CEMEX MULTIPLAST O SIMILAR EN CALIDAD, ACABADO PULIDO, CON UN ESPESOR DE 5 MM, HASTA UNA ALTURA DE 3.00 M, INCLUYE: FILETEO DE ARISTAS, HERRAMIENTA, MATERIALES, EQUIPO, MANO DE OBRA Y TODO LO NECESARIO PARA SU CORRECTA EJECUCION.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</si>
  <si>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</si>
  <si>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HERRERIA Y CANCELERIA</t>
  </si>
  <si>
    <t>4006035-B</t>
  </si>
  <si>
    <t xml:space="preserve">      SUMINISTRO Y COLOCACION DE CANCEL DE ALUMINIO COMPUESTO POR MARCO PERFIL 2", SUPERFICIE 0.95 X 2.50 M. PUERTA MULTYPANEL Y CHAPA CON MANIJA Y LLAVE TIPO CAPCE PHILLIPS # 3065 O SIMILAR EN CALIDAD Y DURACION. INCLUYE, FIJO DE 0.40 MTS., EQUIPO, HERRAMIENTA, MANO DE OBRA  Y TODO LO NECESARIO PARA SU CORRECTA EJECUCION Y FUNCIONAMIENTO.</t>
  </si>
  <si>
    <t>4006034-A</t>
  </si>
  <si>
    <t xml:space="preserve">      SUMINISTRO Y COLOCACION DE CANCEL DE ALUMINIO COMPUESTO POR 6 FIJOS Y 6 CORREDIZOS CON UNA SUPERFICIE DE 1.65 X 2.60 MTS, PERFIL DE 2" MARCA CUPRUM O SIMILAR, INCLUYE: CRISTAL TRANSLUCIDO 3 MM, MATERIALES, HERRAMIENTA, MANO DE OBRA, EQUIPO Y TODO LO NECESARIO PARA SU CORRECTA EJECUCION Y FUNCIONAMIENTO.</t>
  </si>
  <si>
    <t>4006139-A</t>
  </si>
  <si>
    <t xml:space="preserve">      SUMINISTRO Y COLOCACION DE CANCEL DE ALUMINIO COMPUESTO POR 6 FIJOS Y 4 CORREDIZOS CON UNA SUPERFICIE DE 1.65 X 2.00 MTS, PERFIL DE 2" MARCA CUPRUM O SIMILAR, INCLUYE: CRISTAL TRANSLUCIDO 3 MM, MATERIALES, HERRAMIENTA, MANO DE OBRA, EQUIPO Y TODO LO NECESARIO PARA SU CORRECTA EJECUCION Y FUNCIONAMIENTO.</t>
  </si>
  <si>
    <t xml:space="preserve"> PZA</t>
  </si>
  <si>
    <t xml:space="preserve">   MOBILIARIO</t>
  </si>
  <si>
    <t>4029004-A</t>
  </si>
  <si>
    <t xml:space="preserve">      SUMINISTRO E INTALACION DE PUPITRE CON PALETA DE PROPILENO, ESTRUCTURA DE TUBULAR REDONDO DE 1" Ø, CAL.18, REFORZADO, CON PARRILLA DE 1/4", MARCA EDAR, MODELO- PE-358 O SIMILAR EN CALIDAD, INCLUYE: MATERIAL, EQUIPO, HERRAMIENTA, MANO DE OBRA Y TODO LO NECESARIO PARA SU CORRECTO FUNCIONAMIENTO.</t>
  </si>
  <si>
    <t>6598342-A</t>
  </si>
  <si>
    <t xml:space="preserve">      SUMINISTRO E INSTALACION DE SILLA PLEGABLE, ASIENTO ACOJINADO CON HULE ESPUMA DE POLIURETANO FLEXIBLE, TAPIZADO EN TELA PLAINA EN COLOR NEGRO, MODELO- EI-150, MARCA EDAR O SIMILAR EN CALIDAD, INCLUYE: MATERIAL, EQUIPO, HERRAMIENTA, MANO DE OBRA Y TODO LO NECESARIO PARA SU CORRECTO FUNCIONAMIENTO.</t>
  </si>
  <si>
    <t>4029003-A</t>
  </si>
  <si>
    <t xml:space="preserve">      SUMINISTRO DE MESA PARA MAESTRO DE 120 X 60 X 75 CM. CON CUBIERTA DE POLIPROPILENO Y PATAS FABRICADAS EN TUBULAR CUADRADO 1-1/4" Y MARCO PERIMETRAL RECTANGULAR DE 2"  X 1". MOD. MM-003, MARCA EDAR O SIMILAR EN CALIDAD, INCLUYE: MATERIAL, EQUIPO, HERRAMIENTA, MANO DE OBRA Y TODO LO NECESARIO PARA SU CORRECTO FUNCIONAMIENTO.</t>
  </si>
  <si>
    <t>4029002-A</t>
  </si>
  <si>
    <t xml:space="preserve">      SUMINISTRO DE PINTARRON LAMINADO PLASTICO BLANCO BRILLANTE ADHERIDA A UN MDF DE 6 MM CON MULTIPLES SOPORTES EN LA PARTE POSTERIOR DEL MISMO MATERIAL, MARCO PERIMETRAL DE ALUMINIO Y PORTA GIS, DE 240 X 120 CM, MOD. PF-1224, MARCA EDAR O SIMILAR EN CALIDAD, INCLUYE: MATERIAL, EQUIPO, HERRAMIENTA, MANO DE OBRA Y TODO LO NECESARIO PARA SU CORRECTO FUNCIONAMIENTO.</t>
  </si>
  <si>
    <t xml:space="preserve">      SUMINISTRO Y COLOCACION DE SOPORTE PARA VIDEOPROYECTOR UNIVERSAL EXTENSION 1500, CARACTERISTICAS: TILDEO, PANEO, AJUSTABLE, FACIL DE MONTAR, ADAPTABLE, PARA TODAS LAS MARCAS. PUESTA EN OBRA.</t>
  </si>
  <si>
    <t xml:space="preserve">      SUMINISTRO Y COLOCACION DE VIDEOPROYECTOR POWERLITE 935W V1 1H565020, MARCA EPSON O SIMILAR EN CALIDAD, INCLUYE: MATERIAL Y MANO DE OBRA.</t>
  </si>
  <si>
    <t>I-4</t>
  </si>
  <si>
    <t xml:space="preserve">   INSTALACIONES ELECTRICAS</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</si>
  <si>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</si>
  <si>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</si>
  <si>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SALIDA PARA CONTACTO, CON CABLE THW CAL 12  CONDUMEX O SIMILAR EN CALIDAD Y CAJA GALVANIZADA REFORZADA, TAPA Y MARCO, TIERRA FÍSICA  127 V  15 AMP. TUBO CONDUIT PVC PESADO 13 mm, INCLUYE: CONTACTO DUPLEX  COLOR BLANCO MARCA SCHNEIDER ELECTRIC O SIMILAR ,  CABLE (LA ALTURA VIENE ESPECIFICADA EN PLANOS), , MATERIALES, HERRAMIENTA, CONEXIONES, PRUEBAS, , RANURADO, MANO DE OBRA ESPECIALIZADA, ACARREOS, FLETES, DESPERDICIOS Y EQUIPO.</t>
  </si>
  <si>
    <t xml:space="preserve">      SALIDA PARA CONTACTO POLARIZADO, CON CABLE THW CAL 8  CONDUMEX O SIMILAR EN CALIDAD Y CAJA DE PVC  TAPA  Y MARCO, TIERRA FÍSICA  220 V  15 AMP.INCLUYE: CONTACTO  POLARIZADO MARCA ARROW HART CWL615R O SIMILAR , TUBO CONDUIT PVC PESADO 13 mm,  CABLE (LA ALTURA VIENE ESPECIFICADA EN PLANOS), , MATERIALES, HERRAMIENTA, CONEXIONES, PRUEBAS, , RANURADO, MANO DE OBRA ESPECIALIZADA, ACARREOS, FLETES, DESPERDICIOS Y EQUIPO.</t>
  </si>
  <si>
    <t xml:space="preserve">      SUMINISTRO ARMADO CONEXIÓN Y COLOCACION DE ABANICO DE TECHO DE 56" COLOR BLANCO, MARCA COOL FAN O SIMILAR, INCLUYE: MATERIALES, HERRAMIENTA Y MANO DE OBRA</t>
  </si>
  <si>
    <t xml:space="preserve">      SUMINISTRO Y COLOCACION DE LUMINARA LED 120 X 60 CM MARCA CUBIC O SIMILAR TIPO GABINETE PARA EMPOTRAR 60 W. 6900 LM, INCLUYE: MATERIAL, EQUIPO, HERRAMIENTA, MANO DE OBRA Y TODO LO NECESARIO PARA SU CORRECTA EJECUCION</t>
  </si>
  <si>
    <t xml:space="preserve">      SUMINISTRO, ARMADO CONEXIÓN Y COLOC. LUMINARIA FLUORESCENTE  DE SOBREPONER DE 30X30 CM, INCL.  FOCOS TECNOLOGIA LED CON UNA LUMINICENCIA DE 1100 LM  C/U, MATERIAL PARA SU INSTALACIÓN Y TODO LO NECESARIO PARA SU BUEN FUNCIONAMIENTO.</t>
  </si>
  <si>
    <t xml:space="preserve">      SUMINISTRO Y COLOCACIÓN DE TABLERO DE CONTROL PARA 8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</si>
  <si>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MCA. SQUARE-D O SIMILAR EN CALIDAD. INCLUYE: SUMINISTRO, COLOCACIÓN, PRUEBAS, MATERIAL, MANO DE OBRA, HERRAMIENTA,  EQUIPO Y TODO LO NECESARIO PARA SU COR5RECTA EJECUCION.</t>
  </si>
  <si>
    <t>I-5</t>
  </si>
  <si>
    <t xml:space="preserve">   INSTALACIONES DE AIRE ACONDICIONADO</t>
  </si>
  <si>
    <t xml:space="preserve">      SUMINISTRO E INSTALACION DE MINISPLIT DE 2 TON AHOGADA EN MURO, INCLUYE INSTALACION DE TUBERIAS INTERCONEXIONES, AISLANTE, DETALLADO Y LIMPIEZA DEL AREA PARA SU CORRECTA INSTALACION.</t>
  </si>
  <si>
    <t xml:space="preserve">      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t>
  </si>
  <si>
    <t xml:space="preserve">      PREPARACIÓN PARA PASO DE TUBERIAS REFRIGERANTES LIQUIDO Y DE GAS DE UNIDADES DE AIRE ACONDICIONADO CON TUBO CONDUIT PVC GRIS CED. 40 DE 3" DE DIÁMETRO. CAJA REGISTRO DE 15.24X15.24 CMS, 1 TAPON CACHUCHA PARA TUBO CONDUIT PVC GRIS CED. 40 DE 3" DE DIAMETRO, MANO DE OBRA Y HERRAMIENTA.</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</si>
  <si>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</si>
  <si>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I-6</t>
  </si>
  <si>
    <t xml:space="preserve">   ALIMENTACION ELECTRICA PRINCIPAL A TABLERO DE DISTRIBUCION</t>
  </si>
  <si>
    <t xml:space="preserve">      DEMOLICION DE CONCRETO SIMPLE, INCLUYE: CARGA Y ACARREO DEL MATERIAL PRODUCTO DE LA DEMOLICION, EQUIPO, HERRAMIENTA Y MANO DE OBRA.</t>
  </si>
  <si>
    <t>4004008-B</t>
  </si>
  <si>
    <t xml:space="preserve">      PISO DE CONCRETO F'c = 150 KG/CM2, REFORZADO CON FIBRA DE POLIPROPILENO A RAZON DE 0.90 KG/M3, DE 10 CMS DE ESPESOR, ACABADO PULIDO, ACABADO CON VOLTEADOR, INCLUYE, CORTE CON DISCO PARA MODULADO DE ACUERDO AL PROYECTO, CIMBRA, HERRAMIENTA, MATERIALES, EQUIPO, MANO DE OBRA Y TODO LO NESARARIO PARA SU CORRECTA EJECUCION.</t>
  </si>
  <si>
    <t xml:space="preserve">      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</si>
  <si>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 xml:space="preserve">      SUMINISTRO Y TENDIDO DE TUBO CONDUIT PVC PESADO DE 41 MM DE DIAMETRO. INCLUYE: MATERIAL, MANO DE OBRA, HERRAMIENTA, ACARREO,PRUEBAS, CONEXIONES, TRAZO, EXCAVACION Y RELLENO.</t>
  </si>
  <si>
    <t>ML</t>
  </si>
  <si>
    <t xml:space="preserve">      CABLE DE ALUMINIO CON FORRO 90 °C CALBRE AWG # 6, MARCA CONDUMEX O SIMILAR EN CALIDAD INCLUYE: MATERIALES, MANO DE OBRA ESPECIALIZADA, CONECCION, MANIOBRAS, HERRAMIENTA, EQUIPO EN CUALQUIER NIVEL.</t>
  </si>
  <si>
    <t xml:space="preserve">      SUMINISTRO Y COLOCACION DE CABLE DE ALUMINIO DESNUDO (AAC) NO. 6  INCLUYE: MATERIAL, MANO DE OBRA, CONEXIÓN, MANIOBRAS, HERRAMIENTA Y EQUIPO EN CUALQUIER NIVEL.</t>
  </si>
  <si>
    <t xml:space="preserve">      SUMINISTRO Y TENDIDO DE CABLE DESNUDO DE COBRE CALIBRE 4 AWG, EN LAS INMEDIACIONES DE LOS TABLEROS DE FUERZA. INCLUYE: MATERIAL, MANO DE OBRA, HERRAMIENTA, EQUIPO, TRASLADO, COLOCACION, PRUEBAS Y TODO LO NECESARIO PARA SE CORRECTO FUNCIONAMIENTO (P.U.O.T).</t>
  </si>
  <si>
    <t xml:space="preserve">      SUMINISTRO Y TENDIDO DE CABLE DESNUDO DE COBRE CALIBRE 8 AWG, EN TABLEROS Y PANELES DEL TANQUE TERAPEUTICO PARA EL ATERRIZAMIENTO DE ESTRUCTURA METALICA A LA MALLA DE TIERRAS FISICAS EXISTENTE. INCLUYE: MATERIAL, MANO DE OBRA, HERRAMIENTA, EQUIPO, TRASLADO, COLOCACION, PRUEBAS Y TODO LO NECESARIO PARA SE CORRECTO FUNCIONAMIENTO (P.U.O.T).</t>
  </si>
  <si>
    <t xml:space="preserve">      SUMINISTRO Y TENDIDO DE CABLE DESNUDO DE COBRE CALIBRE 12 AWG, EN LAS DIVERSAS CANALIZACIONES ELECTRICAS METALICAS DE LAS MOTOBOMBAS DEL TANQUE TERAPEUTICO. INCLUYE: MATERIAL, MANO DE OBRA, HERRAMIENTA, EQUIPO, TRASLADO, COLOCACION, PRUEBAS Y TODO LO NECESARIO PARA SE CORRECTO FUNCIONAMIENTO (P.U.O.T).</t>
  </si>
  <si>
    <t xml:space="preserve">      SUMINISTRO Y TENDIDO DE CABLE DE COBRE THW NEGRO CALIBRE 2 AWG, PARA LA ALIMENTACION PRINCIPAL ELECTRICA DE TABLEROS Y DE MAS EQUIPO NECESARIO PARA EL FUNCIONAMIENTO DEL TANQUE. INCLUYE: MATERIAL, MANO DE OBRA, HERRAMIENTA, EQUIPO, TRASLADO, COLOCACION, PRUEBAS Y TODO LO NECESARIO PARA SE CORRECTO FUNCIONAMIENTO (P.U.O.T).</t>
  </si>
  <si>
    <t>P.U. Con Letra</t>
  </si>
  <si>
    <t>RAZON SOCIAL DEL LICITANTE</t>
  </si>
  <si>
    <t>NOMBRE Y FIRMA DEL LICITANTE</t>
  </si>
  <si>
    <t>N° DE HOJAS</t>
  </si>
  <si>
    <t xml:space="preserve">LICITACION PÚBLICA: </t>
  </si>
  <si>
    <t>AE-15</t>
  </si>
  <si>
    <t xml:space="preserve">DESCRIPCION DE LA OBRA: </t>
  </si>
  <si>
    <t>INICIO</t>
  </si>
  <si>
    <t>TERMINACION</t>
  </si>
  <si>
    <t>PLAZO DE EJECUCION</t>
  </si>
  <si>
    <t>57057002-035-2023</t>
  </si>
  <si>
    <t>Terminación de Construcción de Aula en Escuela Primaria Francisco Sarabia en el Ejido Estación Arguelles, del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</si>
</sst>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7"/>
      <name val="Arial"/>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Arial"/>
      <family val="2"/>
    </font>
    <font>
      <sz val="8"/>
      <color theme="1"/>
      <name val="Arial"/>
      <family val="2"/>
    </font>
    <font>
      <b/>
      <sz val="7"/>
      <color rgb="FFFF0000"/>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s>
  <borders count="14">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138">
    <xf numFmtId="0" fontId="0" fillId="0" borderId="0"/>
    <xf numFmtId="9"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16"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cellStyleXfs>
  <cellXfs count="115">
    <xf numFmtId="0" fontId="0" fillId="0" borderId="0" xfId="0"/>
    <xf numFmtId="0" fontId="11" fillId="0" borderId="0" xfId="0" applyFont="1" applyAlignment="1">
      <alignment horizontal="center"/>
    </xf>
    <xf numFmtId="0" fontId="11" fillId="2" borderId="0" xfId="0" applyFont="1" applyFill="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4" fontId="11" fillId="0" borderId="0" xfId="0" applyNumberFormat="1" applyFont="1" applyAlignment="1">
      <alignment horizontal="center"/>
    </xf>
    <xf numFmtId="0" fontId="14" fillId="0" borderId="0" xfId="0" applyFont="1" applyAlignment="1">
      <alignment horizontal="fill" vertical="top"/>
    </xf>
    <xf numFmtId="0" fontId="11" fillId="0" borderId="0" xfId="0" applyFont="1" applyAlignment="1">
      <alignment horizontal="justify"/>
    </xf>
    <xf numFmtId="2" fontId="14" fillId="0" borderId="0" xfId="0" applyNumberFormat="1" applyFont="1" applyAlignment="1">
      <alignment horizontal="center"/>
    </xf>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164" fontId="11" fillId="0" borderId="0" xfId="0" applyNumberFormat="1" applyFont="1" applyAlignment="1">
      <alignment horizontal="center"/>
    </xf>
    <xf numFmtId="15" fontId="13" fillId="2" borderId="0" xfId="0" applyNumberFormat="1" applyFont="1" applyFill="1"/>
    <xf numFmtId="0" fontId="18" fillId="4" borderId="8" xfId="0" applyFont="1" applyFill="1" applyBorder="1" applyAlignment="1">
      <alignment horizontal="center" vertical="center"/>
    </xf>
    <xf numFmtId="2" fontId="18" fillId="4" borderId="8" xfId="0" applyNumberFormat="1" applyFont="1" applyFill="1" applyBorder="1" applyAlignment="1">
      <alignment horizontal="center" vertical="center"/>
    </xf>
    <xf numFmtId="166" fontId="18" fillId="4" borderId="8" xfId="0" applyNumberFormat="1" applyFont="1" applyFill="1" applyBorder="1" applyAlignment="1">
      <alignment vertical="center"/>
    </xf>
    <xf numFmtId="0" fontId="17" fillId="0" borderId="8" xfId="0" applyFont="1" applyBorder="1" applyAlignment="1">
      <alignment horizontal="center" vertical="center"/>
    </xf>
    <xf numFmtId="0" fontId="18" fillId="0" borderId="8" xfId="0" applyFont="1" applyBorder="1" applyAlignment="1">
      <alignment horizontal="center" vertical="center"/>
    </xf>
    <xf numFmtId="166" fontId="17" fillId="0" borderId="8" xfId="0" applyNumberFormat="1" applyFont="1" applyBorder="1" applyAlignment="1">
      <alignment vertical="center"/>
    </xf>
    <xf numFmtId="0" fontId="18" fillId="0" borderId="0" xfId="0" applyFont="1"/>
    <xf numFmtId="4" fontId="18" fillId="0" borderId="0" xfId="0" applyNumberFormat="1" applyFont="1"/>
    <xf numFmtId="2" fontId="18" fillId="2" borderId="8" xfId="0" applyNumberFormat="1" applyFont="1" applyFill="1" applyBorder="1" applyAlignment="1">
      <alignment horizontal="center" vertical="center"/>
    </xf>
    <xf numFmtId="0" fontId="17" fillId="0" borderId="0" xfId="0" applyFont="1"/>
    <xf numFmtId="4" fontId="17" fillId="0" borderId="0" xfId="0" applyNumberFormat="1" applyFont="1"/>
    <xf numFmtId="0" fontId="17" fillId="0" borderId="0" xfId="0" applyFont="1" applyAlignment="1">
      <alignment horizontal="center" vertical="center"/>
    </xf>
    <xf numFmtId="0" fontId="18" fillId="0" borderId="0" xfId="0" applyFont="1" applyAlignment="1">
      <alignment horizontal="center" vertical="center"/>
    </xf>
    <xf numFmtId="4" fontId="18" fillId="0" borderId="0" xfId="0" applyNumberFormat="1" applyFont="1" applyAlignment="1">
      <alignment horizontal="center" vertical="center"/>
    </xf>
    <xf numFmtId="164" fontId="18" fillId="0" borderId="0" xfId="3" applyFont="1" applyFill="1" applyBorder="1" applyAlignment="1">
      <alignment horizontal="center" vertical="center"/>
    </xf>
    <xf numFmtId="0" fontId="17" fillId="0" borderId="0" xfId="0" applyFont="1" applyAlignment="1">
      <alignment horizontal="center"/>
    </xf>
    <xf numFmtId="4" fontId="17" fillId="0" borderId="0" xfId="0" applyNumberFormat="1" applyFont="1" applyAlignment="1">
      <alignment horizontal="center"/>
    </xf>
    <xf numFmtId="0" fontId="11" fillId="0" borderId="8" xfId="0" applyFont="1" applyBorder="1" applyAlignment="1">
      <alignment horizontal="justify" vertical="center" wrapText="1"/>
    </xf>
    <xf numFmtId="0" fontId="14" fillId="0" borderId="8" xfId="0" applyFont="1" applyBorder="1" applyAlignment="1">
      <alignment horizontal="center" vertical="center"/>
    </xf>
    <xf numFmtId="166" fontId="11" fillId="2" borderId="8" xfId="0" applyNumberFormat="1" applyFont="1" applyFill="1" applyBorder="1" applyAlignment="1">
      <alignment vertical="center"/>
    </xf>
    <xf numFmtId="0" fontId="14" fillId="4" borderId="8" xfId="0" applyFont="1" applyFill="1" applyBorder="1" applyAlignment="1">
      <alignment horizontal="justify" vertical="top" wrapText="1"/>
    </xf>
    <xf numFmtId="166" fontId="11" fillId="0" borderId="8" xfId="0" applyNumberFormat="1" applyFont="1" applyBorder="1" applyAlignment="1">
      <alignment vertical="center"/>
    </xf>
    <xf numFmtId="165" fontId="14" fillId="2" borderId="8" xfId="13" applyFont="1" applyFill="1" applyBorder="1" applyAlignment="1">
      <alignment horizontal="center" vertical="center"/>
    </xf>
    <xf numFmtId="165" fontId="14"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19"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0" fillId="0" borderId="0" xfId="0" applyFont="1"/>
    <xf numFmtId="2" fontId="22" fillId="0" borderId="0" xfId="0" applyNumberFormat="1" applyFont="1" applyAlignment="1">
      <alignment horizontal="center"/>
    </xf>
    <xf numFmtId="0" fontId="22" fillId="2" borderId="0" xfId="0" applyFont="1" applyFill="1" applyAlignment="1">
      <alignment horizontal="center" vertical="center" wrapText="1"/>
    </xf>
    <xf numFmtId="0" fontId="22" fillId="3" borderId="4" xfId="0" applyFont="1" applyFill="1" applyBorder="1" applyAlignment="1">
      <alignment horizontal="center" vertical="top"/>
    </xf>
    <xf numFmtId="0" fontId="23" fillId="3" borderId="5" xfId="0" applyFont="1" applyFill="1" applyBorder="1" applyAlignment="1">
      <alignment horizontal="center"/>
    </xf>
    <xf numFmtId="0" fontId="22" fillId="3" borderId="5" xfId="0" applyFont="1" applyFill="1" applyBorder="1" applyAlignment="1">
      <alignment horizontal="center"/>
    </xf>
    <xf numFmtId="4" fontId="22" fillId="3" borderId="5" xfId="0" applyNumberFormat="1" applyFont="1" applyFill="1" applyBorder="1" applyAlignment="1">
      <alignment horizontal="center"/>
    </xf>
    <xf numFmtId="0" fontId="22" fillId="3" borderId="6" xfId="0" applyFont="1" applyFill="1" applyBorder="1" applyAlignment="1">
      <alignment horizontal="center"/>
    </xf>
    <xf numFmtId="10" fontId="22" fillId="2" borderId="0" xfId="1" applyNumberFormat="1" applyFont="1" applyFill="1" applyBorder="1" applyAlignment="1">
      <alignment horizontal="center" vertical="center"/>
    </xf>
    <xf numFmtId="0" fontId="0" fillId="0" borderId="0" xfId="0" applyAlignment="1">
      <alignment vertical="top" wrapText="1"/>
    </xf>
    <xf numFmtId="0" fontId="11" fillId="0" borderId="0" xfId="0" applyFont="1"/>
    <xf numFmtId="0" fontId="11" fillId="0" borderId="0" xfId="0" applyFont="1" applyAlignment="1">
      <alignment horizontal="center" vertical="center"/>
    </xf>
    <xf numFmtId="0" fontId="11" fillId="0" borderId="0" xfId="0" applyFont="1" applyAlignment="1">
      <alignment vertical="top" wrapText="1"/>
    </xf>
    <xf numFmtId="166" fontId="18" fillId="2" borderId="8" xfId="0" applyNumberFormat="1" applyFont="1" applyFill="1" applyBorder="1" applyAlignment="1">
      <alignment vertical="center"/>
    </xf>
    <xf numFmtId="166" fontId="18" fillId="0" borderId="8" xfId="0" applyNumberFormat="1" applyFont="1" applyBorder="1" applyAlignment="1">
      <alignment vertical="center"/>
    </xf>
    <xf numFmtId="0" fontId="13" fillId="0" borderId="0" xfId="0" applyFont="1" applyAlignment="1">
      <alignment horizontal="center" vertical="center"/>
    </xf>
    <xf numFmtId="2" fontId="18" fillId="0" borderId="8" xfId="0" applyNumberFormat="1" applyFont="1" applyBorder="1" applyAlignment="1">
      <alignment horizontal="center" vertical="center"/>
    </xf>
    <xf numFmtId="4" fontId="17" fillId="0" borderId="0" xfId="3" applyNumberFormat="1" applyFont="1" applyBorder="1"/>
    <xf numFmtId="0" fontId="25" fillId="0" borderId="8" xfId="0" applyFont="1" applyBorder="1" applyAlignment="1">
      <alignment horizontal="justify" vertical="center" wrapText="1"/>
    </xf>
    <xf numFmtId="0" fontId="17" fillId="0" borderId="0" xfId="0" applyFont="1" applyAlignment="1">
      <alignment horizontal="fill" vertical="top"/>
    </xf>
    <xf numFmtId="0" fontId="11" fillId="0" borderId="0" xfId="0" applyFont="1" applyAlignment="1">
      <alignment horizontal="justify" vertical="justify"/>
    </xf>
    <xf numFmtId="164" fontId="0" fillId="0" borderId="0" xfId="0" applyNumberFormat="1"/>
    <xf numFmtId="164" fontId="26" fillId="0" borderId="9" xfId="3" applyFont="1" applyFill="1" applyBorder="1" applyAlignment="1">
      <alignment horizontal="center" vertical="center"/>
    </xf>
    <xf numFmtId="166" fontId="24" fillId="0" borderId="8" xfId="0" applyNumberFormat="1" applyFont="1" applyBorder="1" applyAlignment="1">
      <alignment vertical="center"/>
    </xf>
    <xf numFmtId="0" fontId="14" fillId="0" borderId="0" xfId="0" applyFont="1"/>
    <xf numFmtId="0" fontId="17" fillId="0" borderId="10" xfId="0" applyFont="1" applyBorder="1" applyAlignment="1">
      <alignment horizontal="center" vertical="center"/>
    </xf>
    <xf numFmtId="0" fontId="11" fillId="0" borderId="10" xfId="0" applyFont="1" applyBorder="1" applyAlignment="1">
      <alignment horizontal="justify" vertical="center" wrapText="1"/>
    </xf>
    <xf numFmtId="0" fontId="14" fillId="0" borderId="10" xfId="0" applyFont="1" applyBorder="1" applyAlignment="1">
      <alignment horizontal="center" vertical="center"/>
    </xf>
    <xf numFmtId="165" fontId="14" fillId="2" borderId="10" xfId="13" applyFont="1" applyFill="1" applyBorder="1" applyAlignment="1">
      <alignment horizontal="center" vertical="center"/>
    </xf>
    <xf numFmtId="166" fontId="11" fillId="2" borderId="10" xfId="20" applyNumberFormat="1" applyFont="1" applyFill="1" applyBorder="1" applyAlignment="1">
      <alignment vertical="center"/>
    </xf>
    <xf numFmtId="166" fontId="11" fillId="0" borderId="10" xfId="0" applyNumberFormat="1" applyFont="1" applyBorder="1" applyAlignment="1">
      <alignment vertical="center"/>
    </xf>
    <xf numFmtId="0" fontId="17" fillId="2" borderId="10" xfId="0" applyFont="1" applyFill="1" applyBorder="1" applyAlignment="1">
      <alignment horizontal="center" vertical="center"/>
    </xf>
    <xf numFmtId="0" fontId="11" fillId="0" borderId="10" xfId="0" applyFont="1" applyBorder="1" applyAlignment="1">
      <alignment horizontal="justify" vertical="top" wrapText="1"/>
    </xf>
    <xf numFmtId="166" fontId="24" fillId="0" borderId="10" xfId="0" applyNumberFormat="1" applyFont="1" applyBorder="1" applyAlignment="1">
      <alignment vertical="center"/>
    </xf>
    <xf numFmtId="0" fontId="13" fillId="5" borderId="7" xfId="0" applyFont="1" applyFill="1" applyBorder="1" applyAlignment="1">
      <alignment horizontal="justify" vertical="center" wrapText="1"/>
    </xf>
    <xf numFmtId="0" fontId="14" fillId="0" borderId="7" xfId="0" applyFont="1" applyBorder="1" applyAlignment="1">
      <alignment horizontal="center" vertical="center"/>
    </xf>
    <xf numFmtId="0" fontId="17" fillId="0" borderId="0" xfId="0" applyFont="1" applyAlignment="1">
      <alignment horizontal="justify" vertical="top" wrapText="1"/>
    </xf>
    <xf numFmtId="164" fontId="18" fillId="0" borderId="0" xfId="20" applyFont="1" applyFill="1" applyBorder="1" applyAlignment="1">
      <alignment horizontal="center" vertical="center"/>
    </xf>
    <xf numFmtId="0" fontId="17" fillId="0" borderId="0" xfId="0" applyFont="1" applyAlignment="1">
      <alignment horizontal="justify"/>
    </xf>
    <xf numFmtId="164" fontId="17" fillId="0" borderId="0" xfId="20" applyFont="1" applyAlignment="1">
      <alignment horizontal="center" vertical="center"/>
    </xf>
    <xf numFmtId="0" fontId="18" fillId="2" borderId="0" xfId="0" applyFont="1" applyFill="1" applyAlignment="1">
      <alignment horizontal="right"/>
    </xf>
    <xf numFmtId="0" fontId="27" fillId="2" borderId="10" xfId="2" applyFont="1" applyFill="1" applyBorder="1" applyAlignment="1">
      <alignment horizontal="justify" vertical="top"/>
    </xf>
    <xf numFmtId="164" fontId="17" fillId="0" borderId="10" xfId="20" applyFont="1" applyFill="1" applyBorder="1" applyAlignment="1">
      <alignment horizontal="center" vertical="center"/>
    </xf>
    <xf numFmtId="4" fontId="27" fillId="0" borderId="10" xfId="2" applyNumberFormat="1" applyFont="1" applyBorder="1" applyAlignment="1">
      <alignment horizontal="center" vertical="center"/>
    </xf>
    <xf numFmtId="164" fontId="17" fillId="0" borderId="10" xfId="20" applyFont="1" applyFill="1" applyBorder="1" applyAlignment="1">
      <alignment vertical="center"/>
    </xf>
    <xf numFmtId="164" fontId="17" fillId="0" borderId="10" xfId="20" applyFont="1" applyBorder="1" applyAlignment="1">
      <alignment vertical="center"/>
    </xf>
    <xf numFmtId="164" fontId="18" fillId="6" borderId="10" xfId="20" applyFont="1" applyFill="1" applyBorder="1" applyAlignment="1">
      <alignment vertical="center"/>
    </xf>
    <xf numFmtId="168" fontId="18" fillId="4" borderId="10" xfId="0" applyNumberFormat="1" applyFont="1" applyFill="1" applyBorder="1" applyAlignment="1">
      <alignment horizontal="center" vertical="center"/>
    </xf>
    <xf numFmtId="0" fontId="18" fillId="4" borderId="10" xfId="2" applyFont="1" applyFill="1" applyBorder="1" applyAlignment="1">
      <alignment horizontal="justify" vertical="center" wrapText="1"/>
    </xf>
    <xf numFmtId="166" fontId="18" fillId="4" borderId="10" xfId="0" applyNumberFormat="1" applyFont="1" applyFill="1" applyBorder="1" applyAlignment="1">
      <alignment vertical="center"/>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left"/>
    </xf>
    <xf numFmtId="0" fontId="21" fillId="3" borderId="1" xfId="0" applyFont="1" applyFill="1" applyBorder="1" applyAlignment="1">
      <alignment horizontal="center"/>
    </xf>
    <xf numFmtId="0" fontId="21" fillId="3" borderId="2" xfId="0" applyFont="1" applyFill="1" applyBorder="1" applyAlignment="1">
      <alignment horizontal="center"/>
    </xf>
    <xf numFmtId="0" fontId="21" fillId="3" borderId="3" xfId="0" applyFont="1" applyFill="1" applyBorder="1" applyAlignment="1">
      <alignment horizontal="center"/>
    </xf>
    <xf numFmtId="0" fontId="10" fillId="0" borderId="0" xfId="0" applyFont="1" applyAlignment="1">
      <alignment horizontal="center"/>
    </xf>
    <xf numFmtId="0" fontId="21" fillId="3" borderId="11" xfId="0" applyFont="1" applyFill="1" applyBorder="1" applyAlignment="1">
      <alignment horizontal="center"/>
    </xf>
    <xf numFmtId="0" fontId="22" fillId="3" borderId="12" xfId="0" applyFont="1" applyFill="1" applyBorder="1" applyAlignment="1">
      <alignment horizontal="center"/>
    </xf>
    <xf numFmtId="0" fontId="17" fillId="0" borderId="0" xfId="0" applyFont="1" applyAlignment="1">
      <alignment horizontal="left"/>
    </xf>
    <xf numFmtId="4" fontId="17" fillId="0" borderId="0" xfId="0" applyNumberFormat="1" applyFont="1" applyAlignment="1">
      <alignment horizontal="left"/>
    </xf>
    <xf numFmtId="0" fontId="14" fillId="0" borderId="0" xfId="0" applyFont="1" applyAlignment="1">
      <alignment horizontal="center" vertical="center" wrapText="1"/>
    </xf>
    <xf numFmtId="0" fontId="10" fillId="0" borderId="0" xfId="0" applyFont="1" applyAlignment="1">
      <alignment horizontal="left" vertical="center"/>
    </xf>
    <xf numFmtId="0" fontId="28" fillId="0" borderId="0" xfId="0" applyFont="1" applyAlignment="1">
      <alignment horizontal="right" vertical="center"/>
    </xf>
    <xf numFmtId="0" fontId="14" fillId="0" borderId="0" xfId="0" applyFont="1" applyAlignment="1">
      <alignment horizontal="center" vertical="center" wrapText="1"/>
    </xf>
    <xf numFmtId="0" fontId="29" fillId="0" borderId="0" xfId="0" applyFont="1" applyAlignment="1">
      <alignment vertical="distributed" wrapText="1"/>
    </xf>
    <xf numFmtId="0" fontId="13" fillId="0" borderId="0" xfId="0" applyFont="1" applyAlignment="1">
      <alignment horizontal="right" vertical="center"/>
    </xf>
    <xf numFmtId="0" fontId="10" fillId="0" borderId="0" xfId="0" applyFont="1" applyAlignment="1">
      <alignment horizontal="justify" vertical="distributed" wrapText="1"/>
    </xf>
    <xf numFmtId="0" fontId="10" fillId="0" borderId="13" xfId="0" applyFont="1" applyBorder="1" applyAlignment="1">
      <alignment horizontal="justify" vertical="distributed" wrapText="1"/>
    </xf>
  </cellXfs>
  <cellStyles count="138">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2" xfId="18" xr:uid="{00000000-0005-0000-0000-00006B000000}"/>
    <cellStyle name="Normal 4 3" xfId="37" xr:uid="{00000000-0005-0000-0000-00006C000000}"/>
    <cellStyle name="Normal 4 3 2" xfId="56" xr:uid="{00000000-0005-0000-0000-00006D000000}"/>
    <cellStyle name="Normal 4 3 3" xfId="75" xr:uid="{00000000-0005-0000-0000-00006E000000}"/>
    <cellStyle name="Normal 4 3 4" xfId="94" xr:uid="{00000000-0005-0000-0000-00006F000000}"/>
    <cellStyle name="Normal 4 3 5" xfId="113" xr:uid="{00000000-0005-0000-0000-000070000000}"/>
    <cellStyle name="Normal 4 3 6" xfId="131" xr:uid="{00000000-0005-0000-0000-000071000000}"/>
    <cellStyle name="Normal 4 4" xfId="28" xr:uid="{00000000-0005-0000-0000-000072000000}"/>
    <cellStyle name="Normal 4 5" xfId="47" xr:uid="{00000000-0005-0000-0000-000073000000}"/>
    <cellStyle name="Normal 4 6" xfId="66" xr:uid="{00000000-0005-0000-0000-000074000000}"/>
    <cellStyle name="Normal 4 7" xfId="85" xr:uid="{00000000-0005-0000-0000-000075000000}"/>
    <cellStyle name="Normal 4 8" xfId="104" xr:uid="{00000000-0005-0000-0000-000076000000}"/>
    <cellStyle name="Normal 4 9" xfId="122" xr:uid="{00000000-0005-0000-0000-000077000000}"/>
    <cellStyle name="Normal 5" xfId="17" xr:uid="{00000000-0005-0000-0000-000078000000}"/>
    <cellStyle name="Normal 5 2" xfId="38" xr:uid="{00000000-0005-0000-0000-000079000000}"/>
    <cellStyle name="Normal 5 2 2" xfId="57" xr:uid="{00000000-0005-0000-0000-00007A000000}"/>
    <cellStyle name="Normal 5 2 3" xfId="76" xr:uid="{00000000-0005-0000-0000-00007B000000}"/>
    <cellStyle name="Normal 5 2 4" xfId="95" xr:uid="{00000000-0005-0000-0000-00007C000000}"/>
    <cellStyle name="Normal 5 2 5" xfId="114" xr:uid="{00000000-0005-0000-0000-00007D000000}"/>
    <cellStyle name="Normal 5 2 6" xfId="132" xr:uid="{00000000-0005-0000-0000-00007E000000}"/>
    <cellStyle name="Normal 5 3" xfId="29" xr:uid="{00000000-0005-0000-0000-00007F000000}"/>
    <cellStyle name="Normal 5 4" xfId="48" xr:uid="{00000000-0005-0000-0000-000080000000}"/>
    <cellStyle name="Normal 5 5" xfId="67" xr:uid="{00000000-0005-0000-0000-000081000000}"/>
    <cellStyle name="Normal 5 6" xfId="86" xr:uid="{00000000-0005-0000-0000-000082000000}"/>
    <cellStyle name="Normal 5 7" xfId="105" xr:uid="{00000000-0005-0000-0000-000083000000}"/>
    <cellStyle name="Normal 5 8" xfId="123" xr:uid="{00000000-0005-0000-0000-000084000000}"/>
    <cellStyle name="Normal 8" xfId="136" xr:uid="{00000000-0005-0000-0000-000085000000}"/>
    <cellStyle name="Percent 2" xfId="1" xr:uid="{00000000-0005-0000-0000-000086000000}"/>
    <cellStyle name="Percent 2 2" xfId="10" xr:uid="{00000000-0005-0000-0000-000087000000}"/>
    <cellStyle name="Percent 3" xfId="11" xr:uid="{00000000-0005-0000-0000-000088000000}"/>
    <cellStyle name="Porcentual 2" xfId="12" xr:uid="{00000000-0005-0000-0000-000089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3</xdr:col>
      <xdr:colOff>556260</xdr:colOff>
      <xdr:row>2</xdr:row>
      <xdr:rowOff>172915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8615" y="0"/>
          <a:ext cx="1350645" cy="561535"/>
        </a:xfrm>
        <a:prstGeom prst="rect">
          <a:avLst/>
        </a:prstGeom>
      </xdr:spPr>
    </xdr:pic>
    <xdr:clientData/>
  </xdr:twoCellAnchor>
  <xdr:twoCellAnchor editAs="oneCell">
    <xdr:from>
      <xdr:col>6</xdr:col>
      <xdr:colOff>422910</xdr:colOff>
      <xdr:row>0</xdr:row>
      <xdr:rowOff>24765</xdr:rowOff>
    </xdr:from>
    <xdr:to>
      <xdr:col>8</xdr:col>
      <xdr:colOff>670560</xdr:colOff>
      <xdr:row>2</xdr:row>
      <xdr:rowOff>110785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alphaModFix amt="99000"/>
        </a:blip>
        <a:stretch>
          <a:fillRect/>
        </a:stretch>
      </xdr:blipFill>
      <xdr:spPr>
        <a:xfrm>
          <a:off x="6724650" y="24765"/>
          <a:ext cx="1733550" cy="474640"/>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95" t="s">
        <v>0</v>
      </c>
      <c r="C1" s="95"/>
      <c r="D1" s="95"/>
      <c r="E1" s="95"/>
      <c r="F1" s="95"/>
      <c r="G1" s="95"/>
      <c r="I1" s="38"/>
      <c r="J1" s="2"/>
      <c r="K1" s="2"/>
      <c r="L1" s="38"/>
      <c r="M1" s="38"/>
    </row>
    <row r="2" spans="2:27" s="39" customFormat="1" ht="15" customHeight="1" x14ac:dyDescent="0.25">
      <c r="B2" s="96" t="s">
        <v>1</v>
      </c>
      <c r="C2" s="96"/>
      <c r="D2" s="96"/>
      <c r="E2" s="96"/>
      <c r="F2" s="96"/>
      <c r="G2" s="96"/>
      <c r="H2" s="60"/>
    </row>
    <row r="3" spans="2:27" s="39" customFormat="1" ht="12.75" customHeight="1" x14ac:dyDescent="0.25">
      <c r="B3" s="97" t="s">
        <v>55</v>
      </c>
      <c r="C3" s="97"/>
      <c r="D3" s="97"/>
      <c r="E3" s="97"/>
      <c r="F3" s="97"/>
      <c r="G3" s="97"/>
      <c r="H3" s="3"/>
      <c r="Y3" s="40"/>
      <c r="Z3" s="40"/>
      <c r="AA3" s="40"/>
    </row>
    <row r="4" spans="2:27" ht="12.75" hidden="1" customHeight="1" x14ac:dyDescent="0.25">
      <c r="B4" s="98"/>
      <c r="C4" s="98"/>
      <c r="D4" s="4"/>
      <c r="E4" s="41"/>
      <c r="F4" s="41"/>
      <c r="G4" s="41"/>
      <c r="H4" s="4"/>
      <c r="Y4" s="38"/>
      <c r="Z4" s="38"/>
      <c r="AA4" s="38"/>
    </row>
    <row r="5" spans="2:27" ht="17.25" customHeight="1" x14ac:dyDescent="0.25">
      <c r="C5" s="1"/>
      <c r="G5" s="13">
        <v>42857</v>
      </c>
      <c r="H5"/>
      <c r="Y5" s="38"/>
      <c r="Z5" s="38"/>
      <c r="AA5" s="38"/>
    </row>
    <row r="6" spans="2:27" ht="3.9" customHeight="1" thickBot="1" x14ac:dyDescent="0.3">
      <c r="B6" s="6"/>
      <c r="F6"/>
      <c r="G6"/>
      <c r="H6" s="8"/>
      <c r="Y6" s="38"/>
      <c r="Z6" s="38"/>
      <c r="AA6" s="38"/>
    </row>
    <row r="7" spans="2:27" s="45" customFormat="1" ht="13.8" thickTop="1" x14ac:dyDescent="0.25">
      <c r="B7" s="99" t="s">
        <v>2</v>
      </c>
      <c r="C7" s="100"/>
      <c r="D7" s="100"/>
      <c r="E7" s="100"/>
      <c r="F7" s="100"/>
      <c r="G7" s="101"/>
      <c r="H7" s="46"/>
      <c r="Y7" s="47"/>
      <c r="Z7" s="47"/>
      <c r="AA7" s="47"/>
    </row>
    <row r="8" spans="2:27" s="45" customFormat="1" ht="13.8" thickBot="1" x14ac:dyDescent="0.3">
      <c r="B8" s="48" t="s">
        <v>3</v>
      </c>
      <c r="C8" s="49" t="s">
        <v>4</v>
      </c>
      <c r="D8" s="50" t="s">
        <v>5</v>
      </c>
      <c r="E8" s="51" t="s">
        <v>6</v>
      </c>
      <c r="F8" s="50" t="s">
        <v>7</v>
      </c>
      <c r="G8" s="52" t="s">
        <v>8</v>
      </c>
      <c r="H8" s="46"/>
      <c r="Y8" s="47"/>
      <c r="Z8" s="53"/>
      <c r="AA8" s="53"/>
    </row>
    <row r="9" spans="2:27" ht="3.9" customHeight="1" thickTop="1" x14ac:dyDescent="0.25">
      <c r="B9"/>
      <c r="C9" s="55"/>
      <c r="D9"/>
      <c r="E9" s="42"/>
      <c r="F9"/>
      <c r="G9"/>
      <c r="H9" s="8"/>
      <c r="Y9" s="38"/>
      <c r="Z9" s="38"/>
      <c r="AA9" s="38"/>
    </row>
    <row r="10" spans="2:27" s="20" customFormat="1" ht="13.5" customHeight="1" x14ac:dyDescent="0.2">
      <c r="B10" s="14"/>
      <c r="C10" s="34" t="s">
        <v>56</v>
      </c>
      <c r="D10" s="14"/>
      <c r="E10" s="15"/>
      <c r="F10" s="16"/>
      <c r="G10" s="16"/>
      <c r="H10" s="21"/>
    </row>
    <row r="11" spans="2:27" s="20" customFormat="1" ht="12" customHeight="1" x14ac:dyDescent="0.2">
      <c r="B11" s="17" t="s">
        <v>24</v>
      </c>
      <c r="C11" s="31" t="s">
        <v>57</v>
      </c>
      <c r="D11" s="32" t="s">
        <v>14</v>
      </c>
      <c r="E11" s="37"/>
      <c r="F11" s="35">
        <v>7.5</v>
      </c>
      <c r="G11" s="19"/>
      <c r="H11" s="21"/>
    </row>
    <row r="12" spans="2:27" s="20" customFormat="1" ht="10.199999999999999" x14ac:dyDescent="0.2">
      <c r="B12" s="17">
        <v>3001021</v>
      </c>
      <c r="C12" s="31" t="s">
        <v>58</v>
      </c>
      <c r="D12" s="32" t="s">
        <v>14</v>
      </c>
      <c r="E12" s="37"/>
      <c r="F12" s="35">
        <v>25.81</v>
      </c>
      <c r="G12" s="19">
        <f t="shared" ref="G12:G78" si="0">F12*E12</f>
        <v>0</v>
      </c>
      <c r="H12" s="21"/>
    </row>
    <row r="13" spans="2:27" s="20" customFormat="1" ht="10.199999999999999" x14ac:dyDescent="0.2">
      <c r="B13" s="17" t="s">
        <v>40</v>
      </c>
      <c r="C13" s="31" t="s">
        <v>112</v>
      </c>
      <c r="D13" s="32" t="s">
        <v>14</v>
      </c>
      <c r="E13" s="37"/>
      <c r="F13" s="35">
        <v>20.67</v>
      </c>
      <c r="G13" s="19">
        <f t="shared" si="0"/>
        <v>0</v>
      </c>
      <c r="H13" s="21"/>
    </row>
    <row r="14" spans="2:27" s="20" customFormat="1" ht="10.199999999999999" x14ac:dyDescent="0.2">
      <c r="B14" s="17" t="s">
        <v>132</v>
      </c>
      <c r="C14" s="31" t="s">
        <v>133</v>
      </c>
      <c r="D14" s="32" t="s">
        <v>14</v>
      </c>
      <c r="E14" s="37"/>
      <c r="F14" s="35">
        <v>25.81</v>
      </c>
      <c r="G14" s="19">
        <f>E14*F14</f>
        <v>0</v>
      </c>
      <c r="H14" s="21"/>
    </row>
    <row r="15" spans="2:27" s="20" customFormat="1" ht="10.199999999999999" x14ac:dyDescent="0.2">
      <c r="B15" s="17" t="s">
        <v>59</v>
      </c>
      <c r="C15" s="31" t="s">
        <v>60</v>
      </c>
      <c r="D15" s="32" t="s">
        <v>9</v>
      </c>
      <c r="E15" s="37"/>
      <c r="F15" s="35">
        <v>253.58</v>
      </c>
      <c r="G15" s="19">
        <f t="shared" si="0"/>
        <v>0</v>
      </c>
      <c r="H15" s="21"/>
    </row>
    <row r="16" spans="2:27" s="20" customFormat="1" ht="10.199999999999999" x14ac:dyDescent="0.2">
      <c r="B16" s="17" t="s">
        <v>41</v>
      </c>
      <c r="C16" s="31" t="s">
        <v>113</v>
      </c>
      <c r="D16" s="32" t="s">
        <v>9</v>
      </c>
      <c r="E16" s="37"/>
      <c r="F16" s="35">
        <v>191.45</v>
      </c>
      <c r="G16" s="19">
        <f t="shared" si="0"/>
        <v>0</v>
      </c>
      <c r="H16" s="21"/>
    </row>
    <row r="17" spans="2:8" s="20" customFormat="1" ht="20.25" customHeight="1" x14ac:dyDescent="0.2">
      <c r="B17" s="17" t="s">
        <v>134</v>
      </c>
      <c r="C17" s="31" t="s">
        <v>135</v>
      </c>
      <c r="D17" s="32" t="s">
        <v>9</v>
      </c>
      <c r="E17" s="37"/>
      <c r="F17" s="35">
        <v>144.77000000000001</v>
      </c>
      <c r="G17" s="19">
        <f>E17*F17</f>
        <v>0</v>
      </c>
      <c r="H17" s="21"/>
    </row>
    <row r="18" spans="2:8" s="20" customFormat="1" ht="19.5" customHeight="1" x14ac:dyDescent="0.2">
      <c r="B18" s="17" t="s">
        <v>42</v>
      </c>
      <c r="C18" s="31" t="s">
        <v>136</v>
      </c>
      <c r="D18" s="32" t="s">
        <v>9</v>
      </c>
      <c r="E18" s="37"/>
      <c r="F18" s="35">
        <v>202.7</v>
      </c>
      <c r="G18" s="19">
        <f>E18*F18</f>
        <v>0</v>
      </c>
      <c r="H18" s="21"/>
    </row>
    <row r="19" spans="2:8" s="20" customFormat="1" ht="20.399999999999999" x14ac:dyDescent="0.2">
      <c r="B19" s="17" t="s">
        <v>114</v>
      </c>
      <c r="C19" s="31" t="s">
        <v>115</v>
      </c>
      <c r="D19" s="32" t="s">
        <v>9</v>
      </c>
      <c r="E19" s="37"/>
      <c r="F19" s="35">
        <v>54.19</v>
      </c>
      <c r="G19" s="19">
        <f t="shared" si="0"/>
        <v>0</v>
      </c>
      <c r="H19" s="21"/>
    </row>
    <row r="20" spans="2:8" s="20" customFormat="1" ht="20.399999999999999" x14ac:dyDescent="0.2">
      <c r="B20" s="17" t="s">
        <v>43</v>
      </c>
      <c r="C20" s="31" t="s">
        <v>116</v>
      </c>
      <c r="D20" s="32" t="s">
        <v>9</v>
      </c>
      <c r="E20" s="37"/>
      <c r="F20" s="35">
        <v>71.040000000000006</v>
      </c>
      <c r="G20" s="19">
        <f t="shared" si="0"/>
        <v>0</v>
      </c>
      <c r="H20" s="21"/>
    </row>
    <row r="21" spans="2:8" s="20" customFormat="1" ht="20.399999999999999" x14ac:dyDescent="0.2">
      <c r="B21" s="17" t="s">
        <v>54</v>
      </c>
      <c r="C21" s="31" t="s">
        <v>95</v>
      </c>
      <c r="D21" s="32" t="s">
        <v>9</v>
      </c>
      <c r="E21" s="37"/>
      <c r="F21" s="35">
        <v>273.25</v>
      </c>
      <c r="G21" s="19">
        <f t="shared" si="0"/>
        <v>0</v>
      </c>
      <c r="H21" s="21"/>
    </row>
    <row r="22" spans="2:8" s="20" customFormat="1" ht="20.399999999999999" x14ac:dyDescent="0.2">
      <c r="B22" s="17">
        <v>3002050</v>
      </c>
      <c r="C22" s="31" t="s">
        <v>61</v>
      </c>
      <c r="D22" s="32" t="s">
        <v>9</v>
      </c>
      <c r="E22" s="37"/>
      <c r="F22" s="35">
        <v>144.77000000000001</v>
      </c>
      <c r="G22" s="19">
        <f t="shared" si="0"/>
        <v>0</v>
      </c>
      <c r="H22" s="21"/>
    </row>
    <row r="23" spans="2:8" s="20" customFormat="1" ht="20.399999999999999" x14ac:dyDescent="0.2">
      <c r="B23" s="17">
        <v>3002052</v>
      </c>
      <c r="C23" s="31" t="s">
        <v>62</v>
      </c>
      <c r="D23" s="32" t="s">
        <v>9</v>
      </c>
      <c r="E23" s="37"/>
      <c r="F23" s="35">
        <v>54.19</v>
      </c>
      <c r="G23" s="19">
        <f t="shared" si="0"/>
        <v>0</v>
      </c>
      <c r="H23" s="21"/>
    </row>
    <row r="24" spans="2:8" s="20" customFormat="1" ht="20.399999999999999" x14ac:dyDescent="0.2">
      <c r="B24" s="17">
        <v>3002053</v>
      </c>
      <c r="C24" s="31" t="s">
        <v>63</v>
      </c>
      <c r="D24" s="32" t="s">
        <v>9</v>
      </c>
      <c r="E24" s="37"/>
      <c r="F24" s="35">
        <v>202.7</v>
      </c>
      <c r="G24" s="19">
        <f t="shared" si="0"/>
        <v>0</v>
      </c>
      <c r="H24" s="21"/>
    </row>
    <row r="25" spans="2:8" s="20" customFormat="1" ht="20.399999999999999" x14ac:dyDescent="0.2">
      <c r="B25" s="17">
        <v>3002058</v>
      </c>
      <c r="C25" s="31" t="s">
        <v>64</v>
      </c>
      <c r="D25" s="32" t="s">
        <v>9</v>
      </c>
      <c r="E25" s="37"/>
      <c r="F25" s="35">
        <v>71.040000000000006</v>
      </c>
      <c r="G25" s="19">
        <f t="shared" si="0"/>
        <v>0</v>
      </c>
      <c r="H25" s="21"/>
    </row>
    <row r="26" spans="2:8" s="20" customFormat="1" ht="10.199999999999999" x14ac:dyDescent="0.2">
      <c r="B26" s="17" t="s">
        <v>25</v>
      </c>
      <c r="C26" s="31" t="s">
        <v>65</v>
      </c>
      <c r="D26" s="32" t="s">
        <v>9</v>
      </c>
      <c r="E26" s="37"/>
      <c r="F26" s="35">
        <v>656.48</v>
      </c>
      <c r="G26" s="19">
        <f t="shared" si="0"/>
        <v>0</v>
      </c>
      <c r="H26" s="21"/>
    </row>
    <row r="27" spans="2:8" s="20" customFormat="1" ht="19.5" customHeight="1" x14ac:dyDescent="0.2">
      <c r="B27" s="17" t="s">
        <v>44</v>
      </c>
      <c r="C27" s="31" t="s">
        <v>96</v>
      </c>
      <c r="D27" s="32" t="s">
        <v>9</v>
      </c>
      <c r="E27" s="37"/>
      <c r="F27" s="35">
        <v>303.52</v>
      </c>
      <c r="G27" s="19">
        <f t="shared" si="0"/>
        <v>0</v>
      </c>
      <c r="H27" s="21"/>
    </row>
    <row r="28" spans="2:8" s="20" customFormat="1" ht="10.199999999999999" x14ac:dyDescent="0.2">
      <c r="B28" s="17" t="s">
        <v>137</v>
      </c>
      <c r="C28" s="31" t="s">
        <v>65</v>
      </c>
      <c r="D28" s="32" t="s">
        <v>9</v>
      </c>
      <c r="E28" s="37"/>
      <c r="F28" s="35">
        <v>656.48</v>
      </c>
      <c r="G28" s="19">
        <f>E28*F28</f>
        <v>0</v>
      </c>
      <c r="H28" s="21"/>
    </row>
    <row r="29" spans="2:8" s="20" customFormat="1" ht="21" customHeight="1" x14ac:dyDescent="0.2">
      <c r="B29" s="17">
        <v>3002039</v>
      </c>
      <c r="C29" s="31" t="s">
        <v>96</v>
      </c>
      <c r="D29" s="32" t="s">
        <v>9</v>
      </c>
      <c r="E29" s="37"/>
      <c r="F29" s="35">
        <v>303.52</v>
      </c>
      <c r="G29" s="19">
        <f t="shared" si="0"/>
        <v>0</v>
      </c>
      <c r="H29" s="21"/>
    </row>
    <row r="30" spans="2:8" s="20" customFormat="1" ht="10.199999999999999" x14ac:dyDescent="0.2">
      <c r="B30" s="17" t="s">
        <v>26</v>
      </c>
      <c r="C30" s="31" t="s">
        <v>66</v>
      </c>
      <c r="D30" s="32" t="s">
        <v>14</v>
      </c>
      <c r="E30" s="37"/>
      <c r="F30" s="35">
        <v>47.55</v>
      </c>
      <c r="G30" s="19">
        <f t="shared" si="0"/>
        <v>0</v>
      </c>
      <c r="H30" s="21"/>
    </row>
    <row r="31" spans="2:8" s="20" customFormat="1" ht="10.199999999999999" x14ac:dyDescent="0.2">
      <c r="B31" s="17" t="s">
        <v>67</v>
      </c>
      <c r="C31" s="31" t="s">
        <v>68</v>
      </c>
      <c r="D31" s="32" t="s">
        <v>14</v>
      </c>
      <c r="E31" s="37"/>
      <c r="F31" s="35">
        <v>64.33</v>
      </c>
      <c r="G31" s="19">
        <f t="shared" si="0"/>
        <v>0</v>
      </c>
      <c r="H31" s="21"/>
    </row>
    <row r="32" spans="2:8" s="20" customFormat="1" ht="10.199999999999999" x14ac:dyDescent="0.2">
      <c r="B32" s="17" t="s">
        <v>45</v>
      </c>
      <c r="C32" s="31" t="s">
        <v>69</v>
      </c>
      <c r="D32" s="32" t="s">
        <v>14</v>
      </c>
      <c r="E32" s="37"/>
      <c r="F32" s="35">
        <v>15.55</v>
      </c>
      <c r="G32" s="19">
        <f t="shared" si="0"/>
        <v>0</v>
      </c>
      <c r="H32" s="21"/>
    </row>
    <row r="33" spans="2:8" s="20" customFormat="1" ht="10.199999999999999" x14ac:dyDescent="0.2">
      <c r="B33" s="17" t="s">
        <v>46</v>
      </c>
      <c r="C33" s="31" t="s">
        <v>117</v>
      </c>
      <c r="D33" s="32" t="s">
        <v>14</v>
      </c>
      <c r="E33" s="37"/>
      <c r="F33" s="35">
        <v>7.96</v>
      </c>
      <c r="G33" s="19">
        <f t="shared" si="0"/>
        <v>0</v>
      </c>
      <c r="H33" s="21"/>
    </row>
    <row r="34" spans="2:8" s="20" customFormat="1" ht="10.199999999999999" x14ac:dyDescent="0.2">
      <c r="B34" s="17">
        <v>3003080</v>
      </c>
      <c r="C34" s="31" t="s">
        <v>69</v>
      </c>
      <c r="D34" s="32" t="s">
        <v>14</v>
      </c>
      <c r="E34" s="37"/>
      <c r="F34" s="35">
        <v>15.55</v>
      </c>
      <c r="G34" s="19">
        <f t="shared" si="0"/>
        <v>0</v>
      </c>
      <c r="H34" s="21"/>
    </row>
    <row r="35" spans="2:8" s="20" customFormat="1" ht="10.199999999999999" x14ac:dyDescent="0.2">
      <c r="B35" s="17">
        <v>3003082</v>
      </c>
      <c r="C35" s="31" t="s">
        <v>97</v>
      </c>
      <c r="D35" s="32" t="s">
        <v>14</v>
      </c>
      <c r="E35" s="37"/>
      <c r="F35" s="35">
        <v>28.01</v>
      </c>
      <c r="G35" s="19">
        <f t="shared" si="0"/>
        <v>0</v>
      </c>
      <c r="H35" s="21"/>
    </row>
    <row r="36" spans="2:8" s="20" customFormat="1" ht="10.199999999999999" x14ac:dyDescent="0.2">
      <c r="B36" s="17">
        <v>3004080</v>
      </c>
      <c r="C36" s="31" t="s">
        <v>70</v>
      </c>
      <c r="D36" s="32" t="s">
        <v>14</v>
      </c>
      <c r="E36" s="37"/>
      <c r="F36" s="35">
        <v>7.96</v>
      </c>
      <c r="G36" s="19">
        <f t="shared" si="0"/>
        <v>0</v>
      </c>
      <c r="H36" s="21"/>
    </row>
    <row r="37" spans="2:8" s="20" customFormat="1" ht="10.199999999999999" x14ac:dyDescent="0.2">
      <c r="B37" s="17">
        <v>3004082</v>
      </c>
      <c r="C37" s="31" t="s">
        <v>98</v>
      </c>
      <c r="D37" s="32" t="s">
        <v>14</v>
      </c>
      <c r="E37" s="37"/>
      <c r="F37" s="35">
        <v>10.8</v>
      </c>
      <c r="G37" s="19">
        <f t="shared" si="0"/>
        <v>0</v>
      </c>
      <c r="H37" s="21"/>
    </row>
    <row r="38" spans="2:8" s="20" customFormat="1" ht="10.199999999999999" x14ac:dyDescent="0.2">
      <c r="B38" s="17" t="s">
        <v>49</v>
      </c>
      <c r="C38" s="31" t="s">
        <v>71</v>
      </c>
      <c r="D38" s="32" t="s">
        <v>14</v>
      </c>
      <c r="E38" s="37"/>
      <c r="F38" s="35">
        <v>21.12</v>
      </c>
      <c r="G38" s="19">
        <f t="shared" si="0"/>
        <v>0</v>
      </c>
      <c r="H38" s="21"/>
    </row>
    <row r="39" spans="2:8" s="20" customFormat="1" ht="10.199999999999999" x14ac:dyDescent="0.2">
      <c r="B39" s="17" t="s">
        <v>72</v>
      </c>
      <c r="C39" s="31" t="s">
        <v>73</v>
      </c>
      <c r="D39" s="32" t="s">
        <v>14</v>
      </c>
      <c r="E39" s="37"/>
      <c r="F39" s="35">
        <v>54.44</v>
      </c>
      <c r="G39" s="19">
        <f t="shared" si="0"/>
        <v>0</v>
      </c>
      <c r="H39" s="21"/>
    </row>
    <row r="40" spans="2:8" s="20" customFormat="1" ht="20.399999999999999" x14ac:dyDescent="0.2">
      <c r="B40" s="17" t="s">
        <v>99</v>
      </c>
      <c r="C40" s="31" t="s">
        <v>118</v>
      </c>
      <c r="D40" s="32" t="s">
        <v>9</v>
      </c>
      <c r="E40" s="37"/>
      <c r="F40" s="35">
        <v>123</v>
      </c>
      <c r="G40" s="19">
        <f t="shared" si="0"/>
        <v>0</v>
      </c>
      <c r="H40" s="21"/>
    </row>
    <row r="41" spans="2:8" s="20" customFormat="1" ht="20.399999999999999" x14ac:dyDescent="0.2">
      <c r="B41" s="17" t="s">
        <v>27</v>
      </c>
      <c r="C41" s="31" t="s">
        <v>74</v>
      </c>
      <c r="D41" s="32" t="s">
        <v>9</v>
      </c>
      <c r="E41" s="37"/>
      <c r="F41" s="35">
        <v>303.52</v>
      </c>
      <c r="G41" s="19">
        <f t="shared" si="0"/>
        <v>0</v>
      </c>
      <c r="H41" s="21"/>
    </row>
    <row r="42" spans="2:8" s="20" customFormat="1" ht="20.399999999999999" x14ac:dyDescent="0.2">
      <c r="B42" s="17" t="s">
        <v>28</v>
      </c>
      <c r="C42" s="31" t="s">
        <v>75</v>
      </c>
      <c r="D42" s="32" t="s">
        <v>9</v>
      </c>
      <c r="E42" s="37"/>
      <c r="F42" s="35">
        <v>123</v>
      </c>
      <c r="G42" s="19">
        <f t="shared" si="0"/>
        <v>0</v>
      </c>
      <c r="H42" s="21"/>
    </row>
    <row r="43" spans="2:8" s="20" customFormat="1" ht="10.199999999999999" x14ac:dyDescent="0.2">
      <c r="B43" s="17" t="s">
        <v>123</v>
      </c>
      <c r="C43" s="31" t="s">
        <v>124</v>
      </c>
      <c r="D43" s="32" t="s">
        <v>77</v>
      </c>
      <c r="E43" s="37"/>
      <c r="F43" s="35">
        <v>424.81</v>
      </c>
      <c r="G43" s="19">
        <f t="shared" si="0"/>
        <v>0</v>
      </c>
      <c r="H43" s="21"/>
    </row>
    <row r="44" spans="2:8" s="20" customFormat="1" ht="10.199999999999999" x14ac:dyDescent="0.2">
      <c r="B44" s="17">
        <v>3006008</v>
      </c>
      <c r="C44" s="31" t="s">
        <v>76</v>
      </c>
      <c r="D44" s="32" t="s">
        <v>77</v>
      </c>
      <c r="E44" s="37"/>
      <c r="F44" s="35">
        <v>424.81</v>
      </c>
      <c r="G44" s="19">
        <f t="shared" si="0"/>
        <v>0</v>
      </c>
      <c r="H44" s="21"/>
    </row>
    <row r="45" spans="2:8" s="20" customFormat="1" ht="10.199999999999999" x14ac:dyDescent="0.2">
      <c r="B45" s="17">
        <v>3006001</v>
      </c>
      <c r="C45" s="31" t="s">
        <v>78</v>
      </c>
      <c r="D45" s="32" t="s">
        <v>79</v>
      </c>
      <c r="E45" s="37"/>
      <c r="F45" s="35">
        <v>3275.16</v>
      </c>
      <c r="G45" s="19">
        <f t="shared" si="0"/>
        <v>0</v>
      </c>
      <c r="H45" s="21"/>
    </row>
    <row r="46" spans="2:8" s="20" customFormat="1" ht="26.25" customHeight="1" x14ac:dyDescent="0.2">
      <c r="B46" s="17" t="s">
        <v>51</v>
      </c>
      <c r="C46" s="31" t="s">
        <v>80</v>
      </c>
      <c r="D46" s="32" t="s">
        <v>10</v>
      </c>
      <c r="E46" s="37"/>
      <c r="F46" s="35">
        <v>1144.18</v>
      </c>
      <c r="G46" s="19">
        <f t="shared" si="0"/>
        <v>0</v>
      </c>
      <c r="H46" s="21"/>
    </row>
    <row r="47" spans="2:8" s="20" customFormat="1" ht="26.25" customHeight="1" x14ac:dyDescent="0.2">
      <c r="B47" s="17" t="s">
        <v>29</v>
      </c>
      <c r="C47" s="31" t="s">
        <v>81</v>
      </c>
      <c r="D47" s="32" t="s">
        <v>30</v>
      </c>
      <c r="E47" s="37"/>
      <c r="F47" s="35">
        <v>1878.99</v>
      </c>
      <c r="G47" s="19">
        <f t="shared" si="0"/>
        <v>0</v>
      </c>
      <c r="H47" s="21"/>
    </row>
    <row r="48" spans="2:8" s="20" customFormat="1" ht="10.199999999999999" x14ac:dyDescent="0.2">
      <c r="B48" s="17" t="s">
        <v>125</v>
      </c>
      <c r="C48" s="31" t="s">
        <v>126</v>
      </c>
      <c r="D48" s="32" t="s">
        <v>15</v>
      </c>
      <c r="E48" s="37"/>
      <c r="F48" s="35">
        <v>319.93</v>
      </c>
      <c r="G48" s="19">
        <f t="shared" si="0"/>
        <v>0</v>
      </c>
      <c r="H48" s="21"/>
    </row>
    <row r="49" spans="2:8" s="20" customFormat="1" ht="26.25" customHeight="1" x14ac:dyDescent="0.2">
      <c r="B49" s="17" t="s">
        <v>82</v>
      </c>
      <c r="C49" s="31" t="s">
        <v>83</v>
      </c>
      <c r="D49" s="32" t="s">
        <v>15</v>
      </c>
      <c r="E49" s="37"/>
      <c r="F49" s="35">
        <v>410.48</v>
      </c>
      <c r="G49" s="19">
        <f t="shared" si="0"/>
        <v>0</v>
      </c>
      <c r="H49" s="21"/>
    </row>
    <row r="50" spans="2:8" s="20" customFormat="1" ht="10.199999999999999" x14ac:dyDescent="0.2">
      <c r="B50" s="17" t="s">
        <v>50</v>
      </c>
      <c r="C50" s="31" t="s">
        <v>84</v>
      </c>
      <c r="D50" s="32" t="s">
        <v>15</v>
      </c>
      <c r="E50" s="37"/>
      <c r="F50" s="35">
        <v>75.75</v>
      </c>
      <c r="G50" s="19">
        <f t="shared" si="0"/>
        <v>0</v>
      </c>
      <c r="H50" s="21"/>
    </row>
    <row r="51" spans="2:8" s="20" customFormat="1" ht="20.399999999999999" x14ac:dyDescent="0.2">
      <c r="B51" s="17" t="s">
        <v>31</v>
      </c>
      <c r="C51" s="31" t="s">
        <v>85</v>
      </c>
      <c r="D51" s="32" t="s">
        <v>32</v>
      </c>
      <c r="E51" s="37"/>
      <c r="F51" s="35">
        <v>93.17</v>
      </c>
      <c r="G51" s="19">
        <f t="shared" si="0"/>
        <v>0</v>
      </c>
      <c r="H51" s="21"/>
    </row>
    <row r="52" spans="2:8" s="20" customFormat="1" ht="10.199999999999999" x14ac:dyDescent="0.2">
      <c r="B52" s="17" t="s">
        <v>127</v>
      </c>
      <c r="C52" s="31" t="s">
        <v>128</v>
      </c>
      <c r="D52" s="32" t="s">
        <v>15</v>
      </c>
      <c r="E52" s="37"/>
      <c r="F52" s="35">
        <v>5.57</v>
      </c>
      <c r="G52" s="19">
        <f t="shared" si="0"/>
        <v>0</v>
      </c>
      <c r="H52" s="21"/>
    </row>
    <row r="53" spans="2:8" s="20" customFormat="1" ht="10.199999999999999" x14ac:dyDescent="0.2">
      <c r="B53" s="17">
        <v>3008001</v>
      </c>
      <c r="C53" s="31" t="s">
        <v>86</v>
      </c>
      <c r="D53" s="32" t="s">
        <v>15</v>
      </c>
      <c r="E53" s="37"/>
      <c r="F53" s="35">
        <v>5.57</v>
      </c>
      <c r="G53" s="19">
        <f t="shared" si="0"/>
        <v>0</v>
      </c>
      <c r="H53" s="21"/>
    </row>
    <row r="54" spans="2:8" s="20" customFormat="1" ht="20.399999999999999" x14ac:dyDescent="0.2">
      <c r="B54" s="17" t="s">
        <v>33</v>
      </c>
      <c r="C54" s="31" t="s">
        <v>129</v>
      </c>
      <c r="D54" s="32" t="s">
        <v>10</v>
      </c>
      <c r="E54" s="37"/>
      <c r="F54" s="35">
        <v>1251.1600000000001</v>
      </c>
      <c r="G54" s="19">
        <f t="shared" si="0"/>
        <v>0</v>
      </c>
      <c r="H54" s="21"/>
    </row>
    <row r="55" spans="2:8" s="20" customFormat="1" ht="20.399999999999999" x14ac:dyDescent="0.2">
      <c r="B55" s="17" t="s">
        <v>47</v>
      </c>
      <c r="C55" s="63" t="s">
        <v>87</v>
      </c>
      <c r="D55" s="32" t="s">
        <v>10</v>
      </c>
      <c r="E55" s="37"/>
      <c r="F55" s="35">
        <v>2009.1</v>
      </c>
      <c r="G55" s="19">
        <f t="shared" si="0"/>
        <v>0</v>
      </c>
      <c r="H55" s="21"/>
    </row>
    <row r="56" spans="2:8" s="20" customFormat="1" ht="20.399999999999999" x14ac:dyDescent="0.2">
      <c r="B56" s="17">
        <v>3006050</v>
      </c>
      <c r="C56" s="31" t="s">
        <v>107</v>
      </c>
      <c r="D56" s="32" t="s">
        <v>14</v>
      </c>
      <c r="E56" s="37"/>
      <c r="F56" s="35">
        <v>1251.1600000000001</v>
      </c>
      <c r="G56" s="19">
        <f t="shared" si="0"/>
        <v>0</v>
      </c>
      <c r="H56" s="21"/>
    </row>
    <row r="57" spans="2:8" s="20" customFormat="1" ht="10.199999999999999" x14ac:dyDescent="0.2">
      <c r="B57" s="17" t="s">
        <v>34</v>
      </c>
      <c r="C57" s="31" t="s">
        <v>88</v>
      </c>
      <c r="D57" s="32" t="s">
        <v>14</v>
      </c>
      <c r="E57" s="37"/>
      <c r="F57" s="35">
        <v>16.05</v>
      </c>
      <c r="G57" s="19">
        <f t="shared" si="0"/>
        <v>0</v>
      </c>
      <c r="H57" s="21"/>
    </row>
    <row r="58" spans="2:8" s="20" customFormat="1" ht="10.199999999999999" x14ac:dyDescent="0.2">
      <c r="B58" s="17" t="s">
        <v>130</v>
      </c>
      <c r="C58" s="31" t="s">
        <v>131</v>
      </c>
      <c r="D58" s="32" t="s">
        <v>14</v>
      </c>
      <c r="E58" s="37"/>
      <c r="F58" s="35">
        <v>16.05</v>
      </c>
      <c r="G58" s="19">
        <f>E58*F58</f>
        <v>0</v>
      </c>
      <c r="H58" s="21"/>
    </row>
    <row r="59" spans="2:8" s="20" customFormat="1" ht="20.399999999999999" x14ac:dyDescent="0.2">
      <c r="B59" s="17" t="s">
        <v>35</v>
      </c>
      <c r="C59" s="31" t="s">
        <v>89</v>
      </c>
      <c r="D59" s="32" t="s">
        <v>9</v>
      </c>
      <c r="E59" s="37"/>
      <c r="F59" s="35">
        <v>22.17</v>
      </c>
      <c r="G59" s="19">
        <f t="shared" si="0"/>
        <v>0</v>
      </c>
      <c r="H59" s="21"/>
    </row>
    <row r="60" spans="2:8" s="20" customFormat="1" ht="20.399999999999999" x14ac:dyDescent="0.2">
      <c r="B60" s="17" t="s">
        <v>36</v>
      </c>
      <c r="C60" s="31" t="s">
        <v>90</v>
      </c>
      <c r="D60" s="32" t="s">
        <v>37</v>
      </c>
      <c r="E60" s="37"/>
      <c r="F60" s="35">
        <v>8.42</v>
      </c>
      <c r="G60" s="19">
        <f t="shared" si="0"/>
        <v>0</v>
      </c>
      <c r="H60" s="21"/>
    </row>
    <row r="61" spans="2:8" s="20" customFormat="1" ht="10.199999999999999" x14ac:dyDescent="0.2">
      <c r="B61" s="17" t="s">
        <v>52</v>
      </c>
      <c r="C61" s="31" t="s">
        <v>91</v>
      </c>
      <c r="D61" s="32" t="s">
        <v>39</v>
      </c>
      <c r="E61" s="37"/>
      <c r="F61" s="35">
        <v>438.78</v>
      </c>
      <c r="G61" s="19">
        <f t="shared" si="0"/>
        <v>0</v>
      </c>
      <c r="H61" s="21"/>
    </row>
    <row r="62" spans="2:8" s="20" customFormat="1" ht="10.199999999999999" x14ac:dyDescent="0.2">
      <c r="B62" s="17" t="s">
        <v>108</v>
      </c>
      <c r="C62" s="31" t="s">
        <v>109</v>
      </c>
      <c r="D62" s="32" t="s">
        <v>39</v>
      </c>
      <c r="E62" s="37"/>
      <c r="F62" s="35">
        <v>376.12</v>
      </c>
      <c r="G62" s="19">
        <f t="shared" si="0"/>
        <v>0</v>
      </c>
      <c r="H62" s="21"/>
    </row>
    <row r="63" spans="2:8" s="20" customFormat="1" ht="10.199999999999999" x14ac:dyDescent="0.2">
      <c r="B63" s="17" t="s">
        <v>38</v>
      </c>
      <c r="C63" s="31" t="s">
        <v>92</v>
      </c>
      <c r="D63" s="32" t="s">
        <v>39</v>
      </c>
      <c r="E63" s="37"/>
      <c r="F63" s="35">
        <v>313.42</v>
      </c>
      <c r="G63" s="19">
        <f t="shared" si="0"/>
        <v>0</v>
      </c>
      <c r="H63" s="21"/>
    </row>
    <row r="64" spans="2:8" s="20" customFormat="1" ht="10.199999999999999" x14ac:dyDescent="0.2">
      <c r="B64" s="17" t="s">
        <v>53</v>
      </c>
      <c r="C64" s="31" t="s">
        <v>93</v>
      </c>
      <c r="D64" s="32" t="s">
        <v>14</v>
      </c>
      <c r="E64" s="37"/>
      <c r="F64" s="35">
        <v>706.87</v>
      </c>
      <c r="G64" s="19">
        <f t="shared" si="0"/>
        <v>0</v>
      </c>
      <c r="H64" s="21"/>
    </row>
    <row r="65" spans="2:8" s="20" customFormat="1" ht="10.199999999999999" x14ac:dyDescent="0.2">
      <c r="B65" s="17" t="s">
        <v>110</v>
      </c>
      <c r="C65" s="31" t="s">
        <v>111</v>
      </c>
      <c r="D65" s="32" t="s">
        <v>14</v>
      </c>
      <c r="E65" s="37"/>
      <c r="F65" s="35">
        <v>299.91000000000003</v>
      </c>
      <c r="G65" s="19">
        <f t="shared" si="0"/>
        <v>0</v>
      </c>
      <c r="H65" s="21"/>
    </row>
    <row r="66" spans="2:8" s="20" customFormat="1" ht="10.199999999999999" x14ac:dyDescent="0.2">
      <c r="B66" s="17" t="s">
        <v>48</v>
      </c>
      <c r="C66" s="31" t="s">
        <v>94</v>
      </c>
      <c r="D66" s="32" t="s">
        <v>14</v>
      </c>
      <c r="E66" s="37"/>
      <c r="F66" s="35">
        <v>141.44</v>
      </c>
      <c r="G66" s="19">
        <f t="shared" si="0"/>
        <v>0</v>
      </c>
      <c r="H66" s="21"/>
    </row>
    <row r="67" spans="2:8" s="20" customFormat="1" ht="87.75" customHeight="1" x14ac:dyDescent="0.2">
      <c r="B67" s="17">
        <v>3006012</v>
      </c>
      <c r="C67" s="31" t="s">
        <v>19</v>
      </c>
      <c r="D67" s="32" t="s">
        <v>16</v>
      </c>
      <c r="E67" s="37"/>
      <c r="F67" s="35">
        <v>1854.19</v>
      </c>
      <c r="G67" s="19">
        <f>+E67*F67</f>
        <v>0</v>
      </c>
      <c r="H67" s="21"/>
    </row>
    <row r="68" spans="2:8" s="20" customFormat="1" ht="81.599999999999994" x14ac:dyDescent="0.2">
      <c r="B68" s="17">
        <v>3006013</v>
      </c>
      <c r="C68" s="31" t="s">
        <v>20</v>
      </c>
      <c r="D68" s="32" t="s">
        <v>16</v>
      </c>
      <c r="E68" s="37"/>
      <c r="F68" s="35">
        <v>2537.5</v>
      </c>
      <c r="G68" s="19">
        <f t="shared" si="0"/>
        <v>0</v>
      </c>
      <c r="H68" s="21"/>
    </row>
    <row r="69" spans="2:8" s="20" customFormat="1" ht="51" x14ac:dyDescent="0.2">
      <c r="B69" s="17">
        <v>3006031</v>
      </c>
      <c r="C69" s="31" t="s">
        <v>21</v>
      </c>
      <c r="D69" s="32" t="s">
        <v>10</v>
      </c>
      <c r="E69" s="37"/>
      <c r="F69" s="35">
        <v>1026.3900000000001</v>
      </c>
      <c r="G69" s="19">
        <f t="shared" si="0"/>
        <v>0</v>
      </c>
      <c r="H69" s="21"/>
    </row>
    <row r="70" spans="2:8" s="20" customFormat="1" ht="20.399999999999999" x14ac:dyDescent="0.2">
      <c r="B70" s="17" t="s">
        <v>119</v>
      </c>
      <c r="C70" s="31" t="s">
        <v>120</v>
      </c>
      <c r="D70" s="32" t="s">
        <v>17</v>
      </c>
      <c r="E70" s="37"/>
      <c r="F70" s="35">
        <v>7081.01</v>
      </c>
      <c r="G70" s="19">
        <f t="shared" si="0"/>
        <v>0</v>
      </c>
      <c r="H70" s="21"/>
    </row>
    <row r="71" spans="2:8" s="20" customFormat="1" ht="20.399999999999999" x14ac:dyDescent="0.2">
      <c r="B71" s="17" t="s">
        <v>121</v>
      </c>
      <c r="C71" s="31" t="s">
        <v>122</v>
      </c>
      <c r="D71" s="32" t="s">
        <v>17</v>
      </c>
      <c r="E71" s="37"/>
      <c r="F71" s="35">
        <v>8055.12</v>
      </c>
      <c r="G71" s="19">
        <f t="shared" si="0"/>
        <v>0</v>
      </c>
      <c r="H71" s="21"/>
    </row>
    <row r="72" spans="2:8" s="20" customFormat="1" ht="20.399999999999999" x14ac:dyDescent="0.2">
      <c r="B72" s="17">
        <v>3006105</v>
      </c>
      <c r="C72" s="31" t="s">
        <v>100</v>
      </c>
      <c r="D72" s="32" t="s">
        <v>17</v>
      </c>
      <c r="E72" s="37"/>
      <c r="F72" s="35">
        <v>5222.29</v>
      </c>
      <c r="G72" s="19">
        <f t="shared" si="0"/>
        <v>0</v>
      </c>
      <c r="H72" s="21"/>
    </row>
    <row r="73" spans="2:8" s="20" customFormat="1" ht="20.399999999999999" x14ac:dyDescent="0.2">
      <c r="B73" s="17">
        <v>3006108</v>
      </c>
      <c r="C73" s="31" t="s">
        <v>101</v>
      </c>
      <c r="D73" s="32" t="s">
        <v>17</v>
      </c>
      <c r="E73" s="37"/>
      <c r="F73" s="35">
        <v>7081.01</v>
      </c>
      <c r="G73" s="19">
        <f t="shared" si="0"/>
        <v>0</v>
      </c>
      <c r="H73" s="21"/>
    </row>
    <row r="74" spans="2:8" s="20" customFormat="1" ht="20.399999999999999" x14ac:dyDescent="0.2">
      <c r="B74" s="17">
        <v>3006111</v>
      </c>
      <c r="C74" s="31" t="s">
        <v>102</v>
      </c>
      <c r="D74" s="32" t="s">
        <v>17</v>
      </c>
      <c r="E74" s="37"/>
      <c r="F74" s="35">
        <v>8554.33</v>
      </c>
      <c r="G74" s="19">
        <f t="shared" si="0"/>
        <v>0</v>
      </c>
      <c r="H74" s="21"/>
    </row>
    <row r="75" spans="2:8" s="20" customFormat="1" ht="20.399999999999999" x14ac:dyDescent="0.2">
      <c r="B75" s="17">
        <v>3006114</v>
      </c>
      <c r="C75" s="31" t="s">
        <v>103</v>
      </c>
      <c r="D75" s="32" t="s">
        <v>17</v>
      </c>
      <c r="E75" s="37"/>
      <c r="F75" s="35">
        <v>10199.23</v>
      </c>
      <c r="G75" s="19">
        <f t="shared" si="0"/>
        <v>0</v>
      </c>
      <c r="H75" s="21"/>
    </row>
    <row r="76" spans="2:8" s="20" customFormat="1" ht="20.399999999999999" x14ac:dyDescent="0.2">
      <c r="B76" s="17">
        <v>3006116</v>
      </c>
      <c r="C76" s="31" t="s">
        <v>104</v>
      </c>
      <c r="D76" s="32" t="s">
        <v>17</v>
      </c>
      <c r="E76" s="37"/>
      <c r="F76" s="35">
        <v>11279.87</v>
      </c>
      <c r="G76" s="19">
        <f t="shared" si="0"/>
        <v>0</v>
      </c>
      <c r="H76" s="21"/>
    </row>
    <row r="77" spans="2:8" s="20" customFormat="1" ht="20.399999999999999" x14ac:dyDescent="0.2">
      <c r="B77" s="17">
        <v>3006117</v>
      </c>
      <c r="C77" s="31" t="s">
        <v>105</v>
      </c>
      <c r="D77" s="32" t="s">
        <v>17</v>
      </c>
      <c r="E77" s="37"/>
      <c r="F77" s="35">
        <v>11934.62</v>
      </c>
      <c r="G77" s="19">
        <f t="shared" si="0"/>
        <v>0</v>
      </c>
      <c r="H77" s="21"/>
    </row>
    <row r="78" spans="2:8" s="20" customFormat="1" ht="20.399999999999999" x14ac:dyDescent="0.2">
      <c r="B78" s="17">
        <v>3006119</v>
      </c>
      <c r="C78" s="31" t="s">
        <v>106</v>
      </c>
      <c r="D78" s="32" t="s">
        <v>77</v>
      </c>
      <c r="E78" s="37"/>
      <c r="F78" s="35">
        <v>12928.91</v>
      </c>
      <c r="G78" s="19">
        <f t="shared" si="0"/>
        <v>0</v>
      </c>
      <c r="H78" s="21"/>
    </row>
    <row r="79" spans="2:8" s="20" customFormat="1" ht="10.199999999999999" x14ac:dyDescent="0.2">
      <c r="B79" s="17"/>
      <c r="C79" s="31"/>
      <c r="D79" s="32"/>
      <c r="E79" s="36"/>
      <c r="F79" s="33"/>
      <c r="G79" s="59">
        <f>SUM(G11:G78)</f>
        <v>0</v>
      </c>
      <c r="H79" s="21"/>
    </row>
    <row r="80" spans="2:8" s="20" customFormat="1" ht="10.199999999999999" hidden="1" x14ac:dyDescent="0.2">
      <c r="B80" s="17"/>
      <c r="C80" s="31"/>
      <c r="D80" s="14"/>
      <c r="E80" s="15"/>
      <c r="F80" s="16"/>
      <c r="G80" s="16"/>
      <c r="H80" s="21"/>
    </row>
    <row r="81" spans="2:22" s="20" customFormat="1" ht="10.199999999999999" hidden="1" x14ac:dyDescent="0.2">
      <c r="B81" s="17"/>
      <c r="C81" s="31"/>
      <c r="D81" s="18" t="s">
        <v>15</v>
      </c>
      <c r="E81" s="61"/>
      <c r="F81" s="35">
        <v>114.3</v>
      </c>
      <c r="G81" s="58">
        <f t="shared" ref="G81:G87" si="1">E81*F81</f>
        <v>0</v>
      </c>
      <c r="H81" s="21"/>
    </row>
    <row r="82" spans="2:22" s="20" customFormat="1" ht="10.199999999999999" hidden="1" x14ac:dyDescent="0.2">
      <c r="B82" s="17"/>
      <c r="C82" s="31"/>
      <c r="D82" s="18" t="s">
        <v>9</v>
      </c>
      <c r="E82" s="61"/>
      <c r="F82" s="35">
        <v>54.19</v>
      </c>
      <c r="G82" s="58">
        <f t="shared" si="1"/>
        <v>0</v>
      </c>
      <c r="H82" s="21"/>
    </row>
    <row r="83" spans="2:22" s="20" customFormat="1" ht="10.199999999999999" hidden="1" x14ac:dyDescent="0.2">
      <c r="B83" s="17"/>
      <c r="C83" s="31"/>
      <c r="D83" s="18" t="s">
        <v>9</v>
      </c>
      <c r="E83" s="61"/>
      <c r="F83" s="35">
        <v>2122.58</v>
      </c>
      <c r="G83" s="58">
        <f t="shared" si="1"/>
        <v>0</v>
      </c>
      <c r="H83" s="21"/>
    </row>
    <row r="84" spans="2:22" s="20" customFormat="1" ht="10.199999999999999" hidden="1" x14ac:dyDescent="0.2">
      <c r="B84" s="17"/>
      <c r="C84" s="31"/>
      <c r="D84" s="18" t="s">
        <v>9</v>
      </c>
      <c r="E84" s="61"/>
      <c r="F84" s="35">
        <v>2476.89</v>
      </c>
      <c r="G84" s="58">
        <f t="shared" si="1"/>
        <v>0</v>
      </c>
      <c r="H84" s="21"/>
    </row>
    <row r="85" spans="2:22" s="20" customFormat="1" ht="10.199999999999999" hidden="1" x14ac:dyDescent="0.2">
      <c r="B85" s="17"/>
      <c r="C85" s="31"/>
      <c r="D85" s="18" t="s">
        <v>23</v>
      </c>
      <c r="E85" s="61"/>
      <c r="F85" s="35">
        <v>26.65</v>
      </c>
      <c r="G85" s="58">
        <f t="shared" si="1"/>
        <v>0</v>
      </c>
      <c r="H85" s="21"/>
    </row>
    <row r="86" spans="2:22" s="20" customFormat="1" ht="10.199999999999999" hidden="1" x14ac:dyDescent="0.2">
      <c r="B86" s="17"/>
      <c r="C86" s="31"/>
      <c r="D86" s="18" t="s">
        <v>23</v>
      </c>
      <c r="E86" s="61"/>
      <c r="F86" s="35">
        <v>26.65</v>
      </c>
      <c r="G86" s="58">
        <f t="shared" si="1"/>
        <v>0</v>
      </c>
      <c r="H86" s="21"/>
    </row>
    <row r="87" spans="2:22" s="20" customFormat="1" ht="10.199999999999999" hidden="1" x14ac:dyDescent="0.2">
      <c r="B87" s="17"/>
      <c r="C87" s="31"/>
      <c r="D87" s="18" t="s">
        <v>10</v>
      </c>
      <c r="E87" s="61"/>
      <c r="F87" s="35">
        <v>1951.04</v>
      </c>
      <c r="G87" s="58">
        <f t="shared" si="1"/>
        <v>0</v>
      </c>
      <c r="H87" s="21"/>
    </row>
    <row r="88" spans="2:22" s="20" customFormat="1" ht="10.199999999999999" hidden="1" x14ac:dyDescent="0.2">
      <c r="B88" s="17"/>
      <c r="C88" s="31"/>
      <c r="D88" s="18"/>
      <c r="E88" s="22"/>
      <c r="F88" s="19"/>
      <c r="G88" s="58">
        <f>SUM(G81:G87)</f>
        <v>0</v>
      </c>
      <c r="H88" s="21"/>
    </row>
    <row r="89" spans="2:22" s="25" customFormat="1" ht="10.199999999999999" x14ac:dyDescent="0.2">
      <c r="B89" s="64"/>
      <c r="C89" s="65"/>
      <c r="D89" s="29"/>
      <c r="E89" s="24"/>
      <c r="F89" s="62"/>
      <c r="G89" s="62"/>
      <c r="H89" s="27"/>
      <c r="I89" s="23"/>
      <c r="J89" s="23"/>
      <c r="K89" s="23"/>
      <c r="L89" s="23"/>
      <c r="M89" s="23"/>
      <c r="N89" s="23"/>
      <c r="O89" s="23"/>
      <c r="P89" s="23"/>
      <c r="Q89" s="23"/>
      <c r="R89" s="23"/>
      <c r="S89" s="23"/>
      <c r="T89" s="23"/>
      <c r="U89" s="23"/>
      <c r="V89" s="23"/>
    </row>
    <row r="90" spans="2:22" s="23" customFormat="1" ht="14.25" customHeight="1" x14ac:dyDescent="0.2">
      <c r="B90" s="25"/>
      <c r="C90" s="56"/>
      <c r="D90" s="25"/>
      <c r="E90" s="26"/>
      <c r="F90" s="27" t="s">
        <v>11</v>
      </c>
      <c r="G90" s="27" t="e">
        <f>#REF!+#REF!+#REF!+#REF!+#REF!+#REF!+#REF!+#REF!+#REF!</f>
        <v>#REF!</v>
      </c>
    </row>
    <row r="91" spans="2:22" s="23" customFormat="1" ht="13.5" customHeight="1" x14ac:dyDescent="0.2">
      <c r="B91" s="25"/>
      <c r="C91" s="56"/>
      <c r="D91" s="25"/>
      <c r="E91" s="26"/>
      <c r="F91" s="27" t="s">
        <v>12</v>
      </c>
      <c r="G91" s="27" t="e">
        <f>G90*0.16</f>
        <v>#REF!</v>
      </c>
      <c r="H91" s="29"/>
    </row>
    <row r="92" spans="2:22" ht="13.5" customHeight="1" x14ac:dyDescent="0.25">
      <c r="B92" s="25"/>
      <c r="C92" s="56"/>
      <c r="D92" s="25"/>
      <c r="E92" s="26"/>
      <c r="F92" s="28" t="s">
        <v>13</v>
      </c>
      <c r="G92" s="28" t="e">
        <f>SUM(G90:G91)</f>
        <v>#REF!</v>
      </c>
    </row>
    <row r="93" spans="2:22" x14ac:dyDescent="0.25">
      <c r="B93" s="54"/>
      <c r="C93" s="57"/>
      <c r="D93" s="54"/>
      <c r="E93" s="54"/>
      <c r="F93" s="54"/>
      <c r="G93" s="54"/>
      <c r="J93" s="66"/>
    </row>
    <row r="94" spans="2:22" ht="13.8" thickBot="1" x14ac:dyDescent="0.3">
      <c r="B94" s="54"/>
      <c r="C94" s="57"/>
      <c r="D94" s="54"/>
      <c r="E94" s="54"/>
      <c r="F94" s="54"/>
      <c r="G94" s="54"/>
    </row>
    <row r="95" spans="2:22" ht="13.8" thickBot="1" x14ac:dyDescent="0.3">
      <c r="B95" s="23"/>
      <c r="C95" s="55"/>
      <c r="D95" s="23"/>
      <c r="E95" s="24"/>
      <c r="F95" s="23"/>
      <c r="G95" s="67">
        <v>1507645.93</v>
      </c>
    </row>
    <row r="96" spans="2:22" x14ac:dyDescent="0.25">
      <c r="B96" s="29"/>
      <c r="D96" s="29"/>
      <c r="E96" s="30"/>
      <c r="F96" s="29"/>
      <c r="G96" s="29"/>
    </row>
    <row r="97" spans="3:8" x14ac:dyDescent="0.25">
      <c r="G97" s="12"/>
    </row>
    <row r="99" spans="3:8" x14ac:dyDescent="0.25">
      <c r="F99" s="12"/>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65"/>
  <sheetViews>
    <sheetView tabSelected="1" view="pageBreakPreview" topLeftCell="A53" zoomScaleNormal="100" zoomScaleSheetLayoutView="100" workbookViewId="0">
      <selection activeCell="D20" sqref="D20"/>
    </sheetView>
  </sheetViews>
  <sheetFormatPr baseColWidth="10" defaultColWidth="9.109375" defaultRowHeight="13.2" x14ac:dyDescent="0.25"/>
  <cols>
    <col min="1" max="1" width="3.5546875" customWidth="1"/>
    <col min="2" max="2" width="1.109375" customWidth="1"/>
    <col min="3" max="3" width="12" style="1" customWidth="1"/>
    <col min="4" max="4" width="59" style="7" customWidth="1"/>
    <col min="5" max="5" width="6.6640625" style="1" customWidth="1"/>
    <col min="6" max="6" width="8.6640625" style="5" customWidth="1"/>
    <col min="7" max="7" width="9.44140625" style="1" customWidth="1"/>
    <col min="8" max="8" width="12.21875" style="1" customWidth="1"/>
    <col min="9" max="9" width="10.33203125" style="1" customWidth="1"/>
    <col min="10" max="10" width="0.5546875" style="1" hidden="1" customWidth="1"/>
    <col min="11" max="11" width="0.6640625" customWidth="1"/>
  </cols>
  <sheetData>
    <row r="1" spans="1:10" ht="15.6" x14ac:dyDescent="0.3">
      <c r="C1" s="102" t="s">
        <v>138</v>
      </c>
      <c r="D1" s="102"/>
      <c r="E1" s="102"/>
      <c r="F1" s="102"/>
      <c r="G1" s="102"/>
      <c r="H1" s="102"/>
      <c r="I1" s="102"/>
    </row>
    <row r="2" spans="1:10" s="39" customFormat="1" ht="15" customHeight="1" x14ac:dyDescent="0.25">
      <c r="C2" s="96" t="s">
        <v>1</v>
      </c>
      <c r="D2" s="96"/>
      <c r="E2" s="96"/>
      <c r="F2" s="96"/>
      <c r="G2" s="96"/>
      <c r="H2" s="96"/>
      <c r="I2" s="96"/>
      <c r="J2" s="60"/>
    </row>
    <row r="3" spans="1:10" s="39" customFormat="1" ht="15" customHeight="1" x14ac:dyDescent="0.25">
      <c r="C3" s="97" t="s">
        <v>22</v>
      </c>
      <c r="D3" s="97"/>
      <c r="E3" s="97"/>
      <c r="F3" s="97"/>
      <c r="G3" s="97"/>
      <c r="H3" s="97"/>
      <c r="I3" s="97"/>
      <c r="J3" s="3"/>
    </row>
    <row r="4" spans="1:10" s="39" customFormat="1" ht="19.8" customHeight="1" x14ac:dyDescent="0.25">
      <c r="C4" s="107" t="s">
        <v>204</v>
      </c>
      <c r="D4" s="108" t="s">
        <v>210</v>
      </c>
      <c r="E4" s="60"/>
      <c r="F4" s="60"/>
      <c r="G4" s="60"/>
      <c r="H4" s="60"/>
      <c r="I4" s="109" t="s">
        <v>205</v>
      </c>
      <c r="J4" s="3"/>
    </row>
    <row r="5" spans="1:10" s="39" customFormat="1" ht="15" customHeight="1" x14ac:dyDescent="0.25">
      <c r="C5" s="60"/>
      <c r="D5" s="60"/>
      <c r="E5" s="60"/>
      <c r="F5" s="60"/>
      <c r="G5" s="60"/>
      <c r="H5" s="60"/>
      <c r="I5" s="60"/>
      <c r="J5" s="3"/>
    </row>
    <row r="6" spans="1:10" s="39" customFormat="1" ht="15" customHeight="1" x14ac:dyDescent="0.25">
      <c r="C6" s="110" t="s">
        <v>206</v>
      </c>
      <c r="D6" s="113" t="s">
        <v>211</v>
      </c>
      <c r="E6" s="113"/>
      <c r="F6" s="113"/>
      <c r="G6" s="113"/>
      <c r="H6" s="111"/>
      <c r="I6" s="112" t="s">
        <v>207</v>
      </c>
      <c r="J6" s="3"/>
    </row>
    <row r="7" spans="1:10" s="39" customFormat="1" ht="15" customHeight="1" x14ac:dyDescent="0.25">
      <c r="C7" s="110"/>
      <c r="D7" s="113"/>
      <c r="E7" s="113"/>
      <c r="F7" s="113"/>
      <c r="G7" s="113"/>
      <c r="H7" s="111"/>
      <c r="I7" s="112" t="s">
        <v>208</v>
      </c>
      <c r="J7" s="3"/>
    </row>
    <row r="8" spans="1:10" ht="14.4" thickBot="1" x14ac:dyDescent="0.3">
      <c r="C8" s="110"/>
      <c r="D8" s="114"/>
      <c r="E8" s="114"/>
      <c r="F8" s="114"/>
      <c r="G8" s="114"/>
      <c r="H8" s="111"/>
      <c r="I8" s="112" t="s">
        <v>209</v>
      </c>
      <c r="J8" s="8"/>
    </row>
    <row r="9" spans="1:10" s="45" customFormat="1" ht="13.8" thickTop="1" x14ac:dyDescent="0.25">
      <c r="C9" s="99" t="s">
        <v>2</v>
      </c>
      <c r="D9" s="100"/>
      <c r="E9" s="100"/>
      <c r="F9" s="100"/>
      <c r="G9" s="100"/>
      <c r="H9" s="103"/>
      <c r="I9" s="101"/>
      <c r="J9" s="46"/>
    </row>
    <row r="10" spans="1:10" s="45" customFormat="1" ht="13.8" thickBot="1" x14ac:dyDescent="0.3">
      <c r="C10" s="48" t="s">
        <v>3</v>
      </c>
      <c r="D10" s="49" t="s">
        <v>4</v>
      </c>
      <c r="E10" s="50" t="s">
        <v>5</v>
      </c>
      <c r="F10" s="51" t="s">
        <v>6</v>
      </c>
      <c r="G10" s="50" t="s">
        <v>7</v>
      </c>
      <c r="H10" s="104" t="s">
        <v>200</v>
      </c>
      <c r="I10" s="52" t="s">
        <v>8</v>
      </c>
      <c r="J10" s="46"/>
    </row>
    <row r="11" spans="1:10" ht="3.9" customHeight="1" thickTop="1" thickBot="1" x14ac:dyDescent="0.3">
      <c r="C11"/>
      <c r="D11" s="55"/>
      <c r="E11"/>
      <c r="F11" s="42"/>
      <c r="G11"/>
      <c r="H11"/>
      <c r="I11"/>
      <c r="J11" s="8"/>
    </row>
    <row r="12" spans="1:10" ht="42" customHeight="1" thickTop="1" x14ac:dyDescent="0.25">
      <c r="C12" s="80" t="s">
        <v>139</v>
      </c>
      <c r="D12" s="79" t="s">
        <v>145</v>
      </c>
      <c r="E12" s="43"/>
      <c r="F12" s="44"/>
      <c r="G12" s="9"/>
      <c r="H12" s="9"/>
      <c r="I12" s="9"/>
      <c r="J12" s="8"/>
    </row>
    <row r="13" spans="1:10" s="10" customFormat="1" x14ac:dyDescent="0.25">
      <c r="C13" s="92" t="s">
        <v>141</v>
      </c>
      <c r="D13" s="93" t="s">
        <v>146</v>
      </c>
      <c r="E13" s="94"/>
      <c r="F13" s="94"/>
      <c r="G13" s="94"/>
      <c r="H13" s="94"/>
      <c r="I13" s="94"/>
      <c r="J13" s="11"/>
    </row>
    <row r="14" spans="1:10" s="69" customFormat="1" ht="38.4" x14ac:dyDescent="0.25">
      <c r="A14" s="10"/>
      <c r="B14" s="10"/>
      <c r="C14" s="70">
        <v>4005002</v>
      </c>
      <c r="D14" s="86" t="s">
        <v>143</v>
      </c>
      <c r="E14" s="87" t="s">
        <v>15</v>
      </c>
      <c r="F14" s="88">
        <v>155.79</v>
      </c>
      <c r="G14" s="89"/>
      <c r="H14" s="89"/>
      <c r="I14" s="90"/>
      <c r="J14" s="11"/>
    </row>
    <row r="15" spans="1:10" s="69" customFormat="1" ht="48" x14ac:dyDescent="0.25">
      <c r="A15" s="10"/>
      <c r="B15" s="10"/>
      <c r="C15" s="70" t="s">
        <v>147</v>
      </c>
      <c r="D15" s="86" t="s">
        <v>148</v>
      </c>
      <c r="E15" s="87" t="s">
        <v>15</v>
      </c>
      <c r="F15" s="88">
        <v>155.79</v>
      </c>
      <c r="G15" s="89"/>
      <c r="H15" s="89"/>
      <c r="I15" s="90"/>
      <c r="J15" s="11"/>
    </row>
    <row r="16" spans="1:10" s="69" customFormat="1" ht="57.6" x14ac:dyDescent="0.25">
      <c r="A16" s="10"/>
      <c r="B16" s="10"/>
      <c r="C16" s="70">
        <v>4005050</v>
      </c>
      <c r="D16" s="86" t="s">
        <v>144</v>
      </c>
      <c r="E16" s="87" t="s">
        <v>15</v>
      </c>
      <c r="F16" s="88">
        <v>194.97</v>
      </c>
      <c r="G16" s="89"/>
      <c r="H16" s="89"/>
      <c r="I16" s="90"/>
      <c r="J16" s="11"/>
    </row>
    <row r="17" spans="1:10" s="69" customFormat="1" ht="146.4" customHeight="1" x14ac:dyDescent="0.25">
      <c r="A17" s="10"/>
      <c r="B17" s="10"/>
      <c r="C17" s="70">
        <v>4004091</v>
      </c>
      <c r="D17" s="86" t="s">
        <v>149</v>
      </c>
      <c r="E17" s="87" t="s">
        <v>15</v>
      </c>
      <c r="F17" s="88">
        <v>450</v>
      </c>
      <c r="G17" s="89"/>
      <c r="H17" s="89"/>
      <c r="I17" s="90"/>
      <c r="J17" s="11"/>
    </row>
    <row r="18" spans="1:10" s="69" customFormat="1" x14ac:dyDescent="0.25">
      <c r="B18" s="10"/>
      <c r="C18" s="31"/>
      <c r="D18" s="31" t="s">
        <v>18</v>
      </c>
      <c r="E18" s="32"/>
      <c r="F18" s="36"/>
      <c r="G18" s="68"/>
      <c r="H18" s="78"/>
      <c r="I18" s="91"/>
      <c r="J18" s="11"/>
    </row>
    <row r="19" spans="1:10" s="69" customFormat="1" x14ac:dyDescent="0.25">
      <c r="B19" s="10"/>
      <c r="C19" s="92" t="s">
        <v>142</v>
      </c>
      <c r="D19" s="93" t="s">
        <v>150</v>
      </c>
      <c r="E19" s="94"/>
      <c r="F19" s="94"/>
      <c r="G19" s="94"/>
      <c r="H19" s="94"/>
      <c r="I19" s="94"/>
      <c r="J19" s="11"/>
    </row>
    <row r="20" spans="1:10" s="69" customFormat="1" ht="57.6" x14ac:dyDescent="0.2">
      <c r="C20" s="70" t="s">
        <v>151</v>
      </c>
      <c r="D20" s="86" t="s">
        <v>152</v>
      </c>
      <c r="E20" s="87" t="s">
        <v>10</v>
      </c>
      <c r="F20" s="88">
        <v>1</v>
      </c>
      <c r="G20" s="89"/>
      <c r="H20" s="89"/>
      <c r="I20" s="90"/>
      <c r="J20" s="11"/>
    </row>
    <row r="21" spans="1:10" s="69" customFormat="1" ht="48" x14ac:dyDescent="0.2">
      <c r="C21" s="70" t="s">
        <v>153</v>
      </c>
      <c r="D21" s="86" t="s">
        <v>154</v>
      </c>
      <c r="E21" s="87" t="s">
        <v>10</v>
      </c>
      <c r="F21" s="88">
        <v>1</v>
      </c>
      <c r="G21" s="89"/>
      <c r="H21" s="89"/>
      <c r="I21" s="90"/>
      <c r="J21" s="11"/>
    </row>
    <row r="22" spans="1:10" s="69" customFormat="1" ht="48" x14ac:dyDescent="0.2">
      <c r="C22" s="70" t="s">
        <v>155</v>
      </c>
      <c r="D22" s="86" t="s">
        <v>156</v>
      </c>
      <c r="E22" s="87" t="s">
        <v>157</v>
      </c>
      <c r="F22" s="88">
        <v>3</v>
      </c>
      <c r="G22" s="89"/>
      <c r="H22" s="89"/>
      <c r="I22" s="90"/>
      <c r="J22" s="11"/>
    </row>
    <row r="23" spans="1:10" s="69" customFormat="1" ht="10.199999999999999" x14ac:dyDescent="0.2">
      <c r="C23" s="70"/>
      <c r="D23" s="71"/>
      <c r="E23" s="72"/>
      <c r="F23" s="73"/>
      <c r="G23" s="74"/>
      <c r="H23" s="74"/>
      <c r="I23" s="91"/>
      <c r="J23" s="11"/>
    </row>
    <row r="24" spans="1:10" s="69" customFormat="1" x14ac:dyDescent="0.25">
      <c r="B24" s="10"/>
      <c r="C24" s="92" t="s">
        <v>140</v>
      </c>
      <c r="D24" s="93" t="s">
        <v>158</v>
      </c>
      <c r="E24" s="94"/>
      <c r="F24" s="94"/>
      <c r="G24" s="94"/>
      <c r="H24" s="94"/>
      <c r="I24" s="94"/>
      <c r="J24" s="11"/>
    </row>
    <row r="25" spans="1:10" s="69" customFormat="1" ht="48" x14ac:dyDescent="0.2">
      <c r="C25" s="70" t="s">
        <v>159</v>
      </c>
      <c r="D25" s="86" t="s">
        <v>160</v>
      </c>
      <c r="E25" s="87" t="s">
        <v>10</v>
      </c>
      <c r="F25" s="88">
        <v>42</v>
      </c>
      <c r="G25" s="89"/>
      <c r="H25" s="89"/>
      <c r="I25" s="90"/>
      <c r="J25" s="11"/>
    </row>
    <row r="26" spans="1:10" s="69" customFormat="1" ht="48" x14ac:dyDescent="0.2">
      <c r="C26" s="70" t="s">
        <v>161</v>
      </c>
      <c r="D26" s="86" t="s">
        <v>162</v>
      </c>
      <c r="E26" s="87" t="s">
        <v>10</v>
      </c>
      <c r="F26" s="88">
        <v>1</v>
      </c>
      <c r="G26" s="89"/>
      <c r="H26" s="89"/>
      <c r="I26" s="90"/>
      <c r="J26" s="11"/>
    </row>
    <row r="27" spans="1:10" s="69" customFormat="1" ht="48" x14ac:dyDescent="0.2">
      <c r="C27" s="70" t="s">
        <v>163</v>
      </c>
      <c r="D27" s="86" t="s">
        <v>164</v>
      </c>
      <c r="E27" s="87" t="s">
        <v>10</v>
      </c>
      <c r="F27" s="88">
        <v>1</v>
      </c>
      <c r="G27" s="89"/>
      <c r="H27" s="89"/>
      <c r="I27" s="90"/>
      <c r="J27" s="11"/>
    </row>
    <row r="28" spans="1:10" s="69" customFormat="1" ht="57.6" x14ac:dyDescent="0.2">
      <c r="C28" s="70" t="s">
        <v>165</v>
      </c>
      <c r="D28" s="86" t="s">
        <v>166</v>
      </c>
      <c r="E28" s="87" t="s">
        <v>10</v>
      </c>
      <c r="F28" s="88">
        <v>1</v>
      </c>
      <c r="G28" s="89"/>
      <c r="H28" s="89"/>
      <c r="I28" s="90"/>
      <c r="J28" s="11"/>
    </row>
    <row r="29" spans="1:10" s="69" customFormat="1" ht="28.8" x14ac:dyDescent="0.2">
      <c r="C29" s="70">
        <v>4029005</v>
      </c>
      <c r="D29" s="86" t="s">
        <v>167</v>
      </c>
      <c r="E29" s="87" t="s">
        <v>10</v>
      </c>
      <c r="F29" s="88">
        <v>1</v>
      </c>
      <c r="G29" s="89"/>
      <c r="H29" s="89"/>
      <c r="I29" s="90"/>
      <c r="J29" s="11"/>
    </row>
    <row r="30" spans="1:10" s="69" customFormat="1" ht="28.8" x14ac:dyDescent="0.2">
      <c r="C30" s="70">
        <v>4070520</v>
      </c>
      <c r="D30" s="86" t="s">
        <v>168</v>
      </c>
      <c r="E30" s="87" t="s">
        <v>10</v>
      </c>
      <c r="F30" s="88">
        <v>1</v>
      </c>
      <c r="G30" s="89"/>
      <c r="H30" s="89"/>
      <c r="I30" s="90"/>
      <c r="J30" s="11"/>
    </row>
    <row r="31" spans="1:10" s="69" customFormat="1" ht="10.199999999999999" x14ac:dyDescent="0.2">
      <c r="C31" s="70"/>
      <c r="D31" s="71"/>
      <c r="E31" s="72"/>
      <c r="F31" s="73"/>
      <c r="G31" s="74"/>
      <c r="H31" s="74"/>
      <c r="I31" s="91"/>
      <c r="J31" s="11"/>
    </row>
    <row r="32" spans="1:10" s="69" customFormat="1" x14ac:dyDescent="0.25">
      <c r="B32" s="10"/>
      <c r="C32" s="92" t="s">
        <v>169</v>
      </c>
      <c r="D32" s="93" t="s">
        <v>170</v>
      </c>
      <c r="E32" s="94"/>
      <c r="F32" s="94"/>
      <c r="G32" s="94"/>
      <c r="H32" s="94"/>
      <c r="I32" s="94"/>
      <c r="J32" s="11"/>
    </row>
    <row r="33" spans="2:10" s="69" customFormat="1" ht="67.2" x14ac:dyDescent="0.2">
      <c r="C33" s="70">
        <v>4013001</v>
      </c>
      <c r="D33" s="86" t="s">
        <v>171</v>
      </c>
      <c r="E33" s="87" t="s">
        <v>172</v>
      </c>
      <c r="F33" s="88">
        <v>6</v>
      </c>
      <c r="G33" s="89"/>
      <c r="H33" s="89"/>
      <c r="I33" s="90"/>
      <c r="J33" s="11"/>
    </row>
    <row r="34" spans="2:10" s="69" customFormat="1" ht="67.2" x14ac:dyDescent="0.2">
      <c r="C34" s="70">
        <v>8312156</v>
      </c>
      <c r="D34" s="86" t="s">
        <v>173</v>
      </c>
      <c r="E34" s="87" t="s">
        <v>172</v>
      </c>
      <c r="F34" s="88">
        <v>2</v>
      </c>
      <c r="G34" s="89"/>
      <c r="H34" s="89"/>
      <c r="I34" s="90"/>
      <c r="J34" s="11"/>
    </row>
    <row r="35" spans="2:10" s="69" customFormat="1" ht="67.2" x14ac:dyDescent="0.2">
      <c r="C35" s="70">
        <v>8312158</v>
      </c>
      <c r="D35" s="86" t="s">
        <v>174</v>
      </c>
      <c r="E35" s="87" t="s">
        <v>172</v>
      </c>
      <c r="F35" s="88">
        <v>2</v>
      </c>
      <c r="G35" s="89"/>
      <c r="H35" s="89"/>
      <c r="I35" s="90"/>
      <c r="J35" s="11"/>
    </row>
    <row r="36" spans="2:10" s="69" customFormat="1" ht="28.8" x14ac:dyDescent="0.2">
      <c r="C36" s="70">
        <v>4013067</v>
      </c>
      <c r="D36" s="86" t="s">
        <v>175</v>
      </c>
      <c r="E36" s="87" t="s">
        <v>10</v>
      </c>
      <c r="F36" s="88">
        <v>1</v>
      </c>
      <c r="G36" s="89"/>
      <c r="H36" s="89"/>
      <c r="I36" s="90"/>
      <c r="J36" s="11"/>
    </row>
    <row r="37" spans="2:10" s="69" customFormat="1" ht="38.4" x14ac:dyDescent="0.2">
      <c r="C37" s="70">
        <v>5987641</v>
      </c>
      <c r="D37" s="86" t="s">
        <v>176</v>
      </c>
      <c r="E37" s="87" t="s">
        <v>10</v>
      </c>
      <c r="F37" s="88">
        <v>4</v>
      </c>
      <c r="G37" s="89"/>
      <c r="H37" s="89"/>
      <c r="I37" s="90"/>
      <c r="J37" s="11"/>
    </row>
    <row r="38" spans="2:10" s="69" customFormat="1" ht="38.4" x14ac:dyDescent="0.2">
      <c r="C38" s="70">
        <v>4013070</v>
      </c>
      <c r="D38" s="86" t="s">
        <v>177</v>
      </c>
      <c r="E38" s="87" t="s">
        <v>157</v>
      </c>
      <c r="F38" s="88">
        <v>2</v>
      </c>
      <c r="G38" s="89"/>
      <c r="H38" s="89"/>
      <c r="I38" s="90"/>
      <c r="J38" s="11"/>
    </row>
    <row r="39" spans="2:10" s="69" customFormat="1" ht="48" x14ac:dyDescent="0.2">
      <c r="C39" s="70">
        <v>4013060</v>
      </c>
      <c r="D39" s="86" t="s">
        <v>178</v>
      </c>
      <c r="E39" s="87" t="s">
        <v>10</v>
      </c>
      <c r="F39" s="88">
        <v>1</v>
      </c>
      <c r="G39" s="89"/>
      <c r="H39" s="89"/>
      <c r="I39" s="90"/>
      <c r="J39" s="11"/>
    </row>
    <row r="40" spans="2:10" s="69" customFormat="1" ht="38.4" x14ac:dyDescent="0.2">
      <c r="C40" s="70">
        <v>4013064</v>
      </c>
      <c r="D40" s="86" t="s">
        <v>179</v>
      </c>
      <c r="E40" s="87" t="s">
        <v>10</v>
      </c>
      <c r="F40" s="88">
        <v>4</v>
      </c>
      <c r="G40" s="89"/>
      <c r="H40" s="89"/>
      <c r="I40" s="90"/>
      <c r="J40" s="11"/>
    </row>
    <row r="41" spans="2:10" s="69" customFormat="1" ht="10.199999999999999" x14ac:dyDescent="0.2">
      <c r="C41" s="70"/>
      <c r="D41" s="71"/>
      <c r="E41" s="72"/>
      <c r="F41" s="73"/>
      <c r="G41" s="74"/>
      <c r="H41" s="74"/>
      <c r="I41" s="91"/>
      <c r="J41" s="11"/>
    </row>
    <row r="42" spans="2:10" s="69" customFormat="1" x14ac:dyDescent="0.25">
      <c r="B42" s="10"/>
      <c r="C42" s="92" t="s">
        <v>180</v>
      </c>
      <c r="D42" s="93" t="s">
        <v>181</v>
      </c>
      <c r="E42" s="94"/>
      <c r="F42" s="94"/>
      <c r="G42" s="94"/>
      <c r="H42" s="94"/>
      <c r="I42" s="94"/>
      <c r="J42" s="11"/>
    </row>
    <row r="43" spans="2:10" s="69" customFormat="1" ht="28.8" x14ac:dyDescent="0.2">
      <c r="C43" s="70">
        <v>4092145</v>
      </c>
      <c r="D43" s="86" t="s">
        <v>182</v>
      </c>
      <c r="E43" s="87" t="s">
        <v>10</v>
      </c>
      <c r="F43" s="88">
        <v>2</v>
      </c>
      <c r="G43" s="89"/>
      <c r="H43" s="89"/>
      <c r="I43" s="90"/>
      <c r="J43" s="11"/>
    </row>
    <row r="44" spans="2:10" s="69" customFormat="1" ht="48" x14ac:dyDescent="0.2">
      <c r="C44" s="70">
        <v>4013071</v>
      </c>
      <c r="D44" s="86" t="s">
        <v>183</v>
      </c>
      <c r="E44" s="87" t="s">
        <v>10</v>
      </c>
      <c r="F44" s="88">
        <v>2</v>
      </c>
      <c r="G44" s="89"/>
      <c r="H44" s="89"/>
      <c r="I44" s="90"/>
      <c r="J44" s="11"/>
    </row>
    <row r="45" spans="2:10" s="69" customFormat="1" ht="48" x14ac:dyDescent="0.2">
      <c r="C45" s="70">
        <v>4013072</v>
      </c>
      <c r="D45" s="86" t="s">
        <v>184</v>
      </c>
      <c r="E45" s="87" t="s">
        <v>10</v>
      </c>
      <c r="F45" s="88">
        <v>1</v>
      </c>
      <c r="G45" s="89"/>
      <c r="H45" s="89"/>
      <c r="I45" s="90"/>
      <c r="J45" s="11"/>
    </row>
    <row r="46" spans="2:10" s="69" customFormat="1" ht="57.6" x14ac:dyDescent="0.2">
      <c r="C46" s="70">
        <v>4011216</v>
      </c>
      <c r="D46" s="86" t="s">
        <v>185</v>
      </c>
      <c r="E46" s="87" t="s">
        <v>10</v>
      </c>
      <c r="F46" s="88">
        <v>1</v>
      </c>
      <c r="G46" s="89"/>
      <c r="H46" s="89"/>
      <c r="I46" s="90"/>
      <c r="J46" s="11"/>
    </row>
    <row r="47" spans="2:10" s="69" customFormat="1" ht="10.199999999999999" x14ac:dyDescent="0.2">
      <c r="B47" s="20"/>
      <c r="C47" s="76"/>
      <c r="D47" s="77"/>
      <c r="E47" s="72"/>
      <c r="F47" s="75"/>
      <c r="G47" s="78"/>
      <c r="H47" s="78"/>
      <c r="I47" s="91"/>
      <c r="J47" s="11"/>
    </row>
    <row r="48" spans="2:10" s="69" customFormat="1" x14ac:dyDescent="0.25">
      <c r="B48" s="10"/>
      <c r="C48" s="92" t="s">
        <v>186</v>
      </c>
      <c r="D48" s="93" t="s">
        <v>187</v>
      </c>
      <c r="E48" s="94"/>
      <c r="F48" s="94"/>
      <c r="G48" s="94"/>
      <c r="H48" s="94"/>
      <c r="I48" s="94"/>
      <c r="J48" s="11"/>
    </row>
    <row r="49" spans="2:11" s="69" customFormat="1" ht="28.8" x14ac:dyDescent="0.2">
      <c r="B49" s="20"/>
      <c r="C49" s="70">
        <v>4015254</v>
      </c>
      <c r="D49" s="86" t="s">
        <v>188</v>
      </c>
      <c r="E49" s="87" t="s">
        <v>9</v>
      </c>
      <c r="F49" s="88">
        <v>0.75</v>
      </c>
      <c r="G49" s="89"/>
      <c r="H49" s="89"/>
      <c r="I49" s="90"/>
      <c r="J49" s="11"/>
    </row>
    <row r="50" spans="2:11" s="69" customFormat="1" ht="57.6" x14ac:dyDescent="0.2">
      <c r="B50" s="20"/>
      <c r="C50" s="70" t="s">
        <v>189</v>
      </c>
      <c r="D50" s="86" t="s">
        <v>190</v>
      </c>
      <c r="E50" s="87" t="s">
        <v>15</v>
      </c>
      <c r="F50" s="88">
        <v>7.5</v>
      </c>
      <c r="G50" s="89"/>
      <c r="H50" s="89"/>
      <c r="I50" s="90"/>
      <c r="J50" s="11"/>
    </row>
    <row r="51" spans="2:11" s="69" customFormat="1" ht="67.2" x14ac:dyDescent="0.2">
      <c r="B51" s="20"/>
      <c r="C51" s="70">
        <v>4024125</v>
      </c>
      <c r="D51" s="86" t="s">
        <v>191</v>
      </c>
      <c r="E51" s="87" t="s">
        <v>10</v>
      </c>
      <c r="F51" s="88">
        <v>5</v>
      </c>
      <c r="G51" s="89"/>
      <c r="H51" s="89"/>
      <c r="I51" s="90"/>
      <c r="J51" s="11"/>
    </row>
    <row r="52" spans="2:11" s="69" customFormat="1" ht="28.8" x14ac:dyDescent="0.2">
      <c r="B52" s="20"/>
      <c r="C52" s="70">
        <v>4024082</v>
      </c>
      <c r="D52" s="86" t="s">
        <v>192</v>
      </c>
      <c r="E52" s="87" t="s">
        <v>193</v>
      </c>
      <c r="F52" s="88">
        <v>60.6</v>
      </c>
      <c r="G52" s="89"/>
      <c r="H52" s="89"/>
      <c r="I52" s="90"/>
      <c r="J52" s="11"/>
    </row>
    <row r="53" spans="2:11" s="69" customFormat="1" ht="38.4" x14ac:dyDescent="0.2">
      <c r="B53" s="20"/>
      <c r="C53" s="70">
        <v>4024116</v>
      </c>
      <c r="D53" s="86" t="s">
        <v>194</v>
      </c>
      <c r="E53" s="87" t="s">
        <v>193</v>
      </c>
      <c r="F53" s="88">
        <v>60.6</v>
      </c>
      <c r="G53" s="89"/>
      <c r="H53" s="89"/>
      <c r="I53" s="90"/>
      <c r="J53" s="11"/>
    </row>
    <row r="54" spans="2:11" s="69" customFormat="1" ht="28.8" x14ac:dyDescent="0.2">
      <c r="B54" s="20"/>
      <c r="C54" s="70">
        <v>4024120</v>
      </c>
      <c r="D54" s="86" t="s">
        <v>195</v>
      </c>
      <c r="E54" s="87" t="s">
        <v>193</v>
      </c>
      <c r="F54" s="88">
        <v>60.6</v>
      </c>
      <c r="G54" s="89"/>
      <c r="H54" s="89"/>
      <c r="I54" s="90"/>
      <c r="J54" s="11"/>
    </row>
    <row r="55" spans="2:11" s="69" customFormat="1" ht="38.4" x14ac:dyDescent="0.2">
      <c r="B55" s="20"/>
      <c r="C55" s="70">
        <v>4021041</v>
      </c>
      <c r="D55" s="86" t="s">
        <v>196</v>
      </c>
      <c r="E55" s="87" t="s">
        <v>193</v>
      </c>
      <c r="F55" s="88">
        <v>150</v>
      </c>
      <c r="G55" s="89"/>
      <c r="H55" s="89"/>
      <c r="I55" s="90"/>
      <c r="J55" s="11"/>
    </row>
    <row r="56" spans="2:11" s="69" customFormat="1" ht="57.6" x14ac:dyDescent="0.2">
      <c r="B56" s="20"/>
      <c r="C56" s="70">
        <v>4021043</v>
      </c>
      <c r="D56" s="86" t="s">
        <v>197</v>
      </c>
      <c r="E56" s="87" t="s">
        <v>193</v>
      </c>
      <c r="F56" s="88">
        <v>250</v>
      </c>
      <c r="G56" s="89"/>
      <c r="H56" s="89"/>
      <c r="I56" s="90"/>
      <c r="J56" s="11"/>
    </row>
    <row r="57" spans="2:11" s="69" customFormat="1" ht="48" x14ac:dyDescent="0.2">
      <c r="B57" s="20"/>
      <c r="C57" s="70">
        <v>4021045</v>
      </c>
      <c r="D57" s="86" t="s">
        <v>198</v>
      </c>
      <c r="E57" s="87" t="s">
        <v>193</v>
      </c>
      <c r="F57" s="88">
        <v>150</v>
      </c>
      <c r="G57" s="89"/>
      <c r="H57" s="89"/>
      <c r="I57" s="90"/>
      <c r="J57" s="11"/>
    </row>
    <row r="58" spans="2:11" s="69" customFormat="1" ht="57.6" x14ac:dyDescent="0.2">
      <c r="B58" s="20"/>
      <c r="C58" s="70">
        <v>4021047</v>
      </c>
      <c r="D58" s="86" t="s">
        <v>199</v>
      </c>
      <c r="E58" s="87" t="s">
        <v>193</v>
      </c>
      <c r="F58" s="88">
        <v>150</v>
      </c>
      <c r="G58" s="89"/>
      <c r="H58" s="89"/>
      <c r="I58" s="90"/>
      <c r="J58" s="11"/>
    </row>
    <row r="59" spans="2:11" s="69" customFormat="1" ht="10.199999999999999" x14ac:dyDescent="0.2">
      <c r="B59" s="20"/>
      <c r="C59" s="76"/>
      <c r="D59" s="77"/>
      <c r="E59" s="72"/>
      <c r="F59" s="75"/>
      <c r="G59" s="78"/>
      <c r="H59" s="78"/>
      <c r="I59" s="91"/>
      <c r="J59" s="11"/>
    </row>
    <row r="60" spans="2:11" s="20" customFormat="1" ht="7.5" customHeight="1" x14ac:dyDescent="0.25">
      <c r="C60" s="25"/>
      <c r="D60" s="81"/>
      <c r="E60" s="29"/>
      <c r="F60" s="30"/>
      <c r="G60" s="29"/>
      <c r="H60" s="29"/>
      <c r="I60" s="62"/>
      <c r="J60" s="21"/>
      <c r="K60"/>
    </row>
    <row r="61" spans="2:11" s="25" customFormat="1" ht="12.75" customHeight="1" x14ac:dyDescent="0.25">
      <c r="F61" s="26"/>
      <c r="G61" s="27" t="s">
        <v>11</v>
      </c>
      <c r="H61" s="27"/>
      <c r="I61" s="82">
        <f>+I47+I41+I31+I23+I18+I59</f>
        <v>0</v>
      </c>
      <c r="J61" s="27"/>
      <c r="K61"/>
    </row>
    <row r="62" spans="2:11" s="25" customFormat="1" ht="12.75" customHeight="1" x14ac:dyDescent="0.25">
      <c r="F62" s="26"/>
      <c r="G62" s="27" t="s">
        <v>12</v>
      </c>
      <c r="H62" s="27"/>
      <c r="I62" s="82">
        <f>+I61*0.16</f>
        <v>0</v>
      </c>
      <c r="J62" s="27"/>
    </row>
    <row r="63" spans="2:11" s="25" customFormat="1" ht="12.75" customHeight="1" x14ac:dyDescent="0.2">
      <c r="D63" s="83"/>
      <c r="E63" s="29"/>
      <c r="F63" s="30"/>
      <c r="G63" s="26" t="s">
        <v>13</v>
      </c>
      <c r="H63" s="26"/>
      <c r="I63" s="82">
        <f>+I62+I61</f>
        <v>0</v>
      </c>
      <c r="J63" s="27"/>
      <c r="K63" s="84"/>
    </row>
    <row r="64" spans="2:11" s="23" customFormat="1" ht="12.75" customHeight="1" x14ac:dyDescent="0.2">
      <c r="D64" s="83"/>
      <c r="E64" s="29"/>
      <c r="F64" s="30"/>
      <c r="G64" s="29"/>
      <c r="H64" s="29"/>
      <c r="I64" s="85"/>
    </row>
    <row r="65" spans="3:10" s="23" customFormat="1" ht="9.6" x14ac:dyDescent="0.2">
      <c r="C65" s="105" t="s">
        <v>201</v>
      </c>
      <c r="D65" s="105"/>
      <c r="E65" s="105" t="s">
        <v>202</v>
      </c>
      <c r="F65" s="106"/>
      <c r="G65" s="105"/>
      <c r="H65" s="105"/>
      <c r="I65" s="105" t="s">
        <v>203</v>
      </c>
      <c r="J65" s="29"/>
    </row>
  </sheetData>
  <mergeCells count="6">
    <mergeCell ref="C1:I1"/>
    <mergeCell ref="C2:I2"/>
    <mergeCell ref="C3:I3"/>
    <mergeCell ref="C9:I9"/>
    <mergeCell ref="C6:C8"/>
    <mergeCell ref="D6:G8"/>
  </mergeCells>
  <printOptions horizontalCentered="1"/>
  <pageMargins left="0.5" right="0" top="0.196850393700787" bottom="0.41370078740157501" header="0" footer="0.196850393700787"/>
  <pageSetup scale="8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CAT-CALLE </vt:lpstr>
      <vt:lpstr>'CAT-CALLE '!Área_de_impresión</vt:lpstr>
      <vt:lpstr>FACTIBILIDAD!Área_de_impresión</vt:lpstr>
      <vt:lpstr>'CAT-CALLE '!Títulos_a_imprimir</vt:lpstr>
      <vt:lpstr>FACTIBILIDAD!Títulos_a_imprimir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2023-04-14T21:50:30Z</cp:lastPrinted>
  <dcterms:created xsi:type="dcterms:W3CDTF">2014-06-26T15:10:42Z</dcterms:created>
  <dcterms:modified xsi:type="dcterms:W3CDTF">2023-04-14T21:50:34Z</dcterms:modified>
</cp:coreProperties>
</file>