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30_Recarpeteo Ave Rodolfo Garza C\"/>
    </mc:Choice>
  </mc:AlternateContent>
  <xr:revisionPtr revIDLastSave="0" documentId="13_ncr:1_{AA2F923B-FDD0-45B7-B1D8-99EB6D4E2807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2DA VUELTA" sheetId="32" r:id="rId2"/>
  </sheets>
  <definedNames>
    <definedName name="_xlnm.Print_Area" localSheetId="1">'CAT-2DA VUELTA'!$C$1:$I$65</definedName>
    <definedName name="_xlnm.Print_Area" localSheetId="0">FACTIBILIDAD!$B$1:$G$96</definedName>
    <definedName name="_xlnm.Print_Titles" localSheetId="1">'CAT-2DA VUELTA'!$1:$12</definedName>
    <definedName name="_xlnm.Print_Titles" localSheetId="0">FACTIBILIDAD!$1:$9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32" l="1"/>
  <c r="I17" i="32"/>
  <c r="I27" i="32"/>
  <c r="I28" i="32" s="1"/>
  <c r="I33" i="32"/>
  <c r="I51" i="32"/>
  <c r="I15" i="32" l="1"/>
  <c r="I58" i="32" l="1"/>
  <c r="I57" i="32"/>
  <c r="I56" i="32"/>
  <c r="I55" i="32"/>
  <c r="I54" i="32"/>
  <c r="I50" i="32"/>
  <c r="I52" i="32" s="1"/>
  <c r="I47" i="32"/>
  <c r="I46" i="32"/>
  <c r="I45" i="32"/>
  <c r="I44" i="32"/>
  <c r="I41" i="32"/>
  <c r="I40" i="32"/>
  <c r="I39" i="32"/>
  <c r="I38" i="32"/>
  <c r="I37" i="32"/>
  <c r="I34" i="32"/>
  <c r="I32" i="32"/>
  <c r="I31" i="32"/>
  <c r="I30" i="32"/>
  <c r="I24" i="32"/>
  <c r="I23" i="32"/>
  <c r="I22" i="32"/>
  <c r="I21" i="32"/>
  <c r="I18" i="32"/>
  <c r="I25" i="32" l="1"/>
  <c r="I19" i="32"/>
  <c r="I35" i="32"/>
  <c r="I48" i="32"/>
  <c r="I42" i="32"/>
  <c r="I62" i="32" l="1"/>
  <c r="I63" i="32" s="1"/>
  <c r="G13" i="36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<sst xmlns="http://schemas.openxmlformats.org/spreadsheetml/2006/main" count="321" uniqueCount="214">
  <si>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</si>
  <si>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</si>
  <si>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</si>
  <si>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</si>
  <si>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</si>
  <si>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</si>
  <si>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</si>
  <si>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</si>
  <si>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</si>
  <si>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</si>
  <si>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</si>
  <si>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</si>
  <si>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</si>
  <si>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</si>
  <si>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</si>
  <si>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</si>
  <si>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</si>
  <si>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</si>
  <si>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</si>
  <si>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</si>
  <si>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</si>
  <si>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</si>
  <si>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</si>
  <si>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</si>
  <si>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</si>
  <si>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</si>
  <si>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</si>
  <si>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</si>
  <si>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</si>
  <si>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</si>
  <si>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</si>
  <si>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</si>
  <si>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</si>
  <si>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</si>
  <si>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</si>
  <si>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</si>
  <si>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</si>
  <si>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</si>
  <si>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</si>
  <si>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</si>
  <si>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</si>
  <si>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</si>
  <si>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</si>
  <si>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</si>
  <si>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</si>
  <si>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</si>
  <si>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</si>
  <si>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</si>
  <si>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</si>
  <si>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</si>
  <si>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</si>
  <si>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</si>
  <si>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</si>
  <si>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</si>
  <si>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</si>
  <si>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</si>
  <si>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</si>
  <si>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</si>
  <si>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</si>
  <si>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</si>
  <si>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</si>
  <si>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</si>
  <si>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</si>
  <si>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</si>
  <si>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</si>
  <si>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</si>
  <si>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</si>
  <si>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</si>
  <si>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</si>
  <si>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</si>
  <si>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</si>
  <si>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</si>
  <si>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</si>
  <si>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</si>
  <si>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</si>
  <si>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</si>
  <si>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</si>
  <si>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</si>
  <si>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</si>
  <si>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</si>
  <si>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</si>
  <si>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</si>
  <si>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</si>
  <si>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</si>
  <si>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</si>
  <si>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</si>
  <si>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</si>
  <si>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</si>
  <si>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</si>
  <si>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</si>
  <si>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</si>
  <si>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</si>
  <si>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</si>
  <si>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</si>
  <si>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</si>
  <si>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</si>
  <si>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</si>
  <si>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</si>
  <si>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</si>
  <si>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</si>
  <si>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</si>
  <si>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</si>
  <si>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</si>
  <si>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</si>
  <si>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</si>
  <si>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</si>
  <si>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</si>
  <si>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</si>
  <si>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</si>
  <si>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</si>
  <si>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</si>
  <si>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</si>
  <si>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</si>
  <si>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</si>
  <si>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</si>
  <si>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</si>
  <si>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</si>
  <si>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</si>
  <si>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</si>
  <si>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</si>
  <si>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</si>
  <si>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</si>
  <si>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</si>
  <si>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</si>
  <si>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</si>
  <si>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</si>
  <si>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</si>
  <si>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</si>
  <si>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</si>
  <si>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</si>
  <si>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</si>
  <si>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</si>
  <si>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</si>
  <si>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</si>
  <si>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</si>
  <si>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</si>
  <si>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</si>
  <si>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</si>
  <si>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</si>
  <si>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</si>
  <si>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</si>
  <si>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</si>
  <si>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</si>
  <si>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</si>
  <si>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</si>
  <si>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</si>
  <si>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</si>
  <si>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</si>
  <si>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>SEHO-M-7.1-A-B</t>
  </si>
  <si>
    <t>MUNICIPIO DE REYNOSA, TAMAULIPAS</t>
  </si>
  <si>
    <t>I</t>
  </si>
  <si>
    <t>I-3</t>
  </si>
  <si>
    <t>I-1</t>
  </si>
  <si>
    <t>I-2</t>
  </si>
  <si>
    <t>I-4</t>
  </si>
  <si>
    <t>I-5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</si>
  <si>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</si>
  <si>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</si>
  <si>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</si>
  <si>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</si>
  <si>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REHABILITACION DE PAVIMENTOS DE LA AV. RODOLFO GARZA CANTU ENTRE CALLES HEROES DE REFORMA Y J. RODRIGUEZ GONZALEZ EN LAS COLONIAS LUIS DONALDO COLOSIO, TAMAULIPAS I Y CAPITAN CARLOS CANTU, DEL MUNICIPIO DE REYNOSA, TAMAULIPAS.</t>
  </si>
  <si>
    <t xml:space="preserve">   PAVIMENTO ASFALTICO</t>
  </si>
  <si>
    <t>3005010-C</t>
  </si>
  <si>
    <t xml:space="preserve">      REPARACION DE CARPETA ASFALTICA (BACHE ASIMETRICO) PROFUNDO DE 35 CM, ENCUADRADO, PERFILADO, RELLENO,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</si>
  <si>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 xml:space="preserve">      REHABILITADO DE PAVIMENTO ASFALTICO A BASE DE 2.50 CM DE ESPESOR DE RECICLADO DE MATERIAL DE CARPETA EXISTENTE Y AGREGADO SIMULTANEO DE 2.50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</si>
  <si>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</si>
  <si>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</si>
  <si>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</si>
  <si>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</si>
  <si>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</si>
  <si>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</si>
  <si>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</si>
  <si>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SEÑALIZACION HORIZONTAL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</si>
  <si>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</si>
  <si>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</si>
  <si>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</si>
  <si>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</si>
  <si>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SEHO-M-3.1-A-B</t>
  </si>
  <si>
    <t xml:space="preserve">      SUMINISTRO Y APLICACION DE LINEA CONTINUA M-3.1,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</si>
  <si>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SEHO-M-3.3-A</t>
  </si>
  <si>
    <t xml:space="preserve">      SUMINISTRO Y APLICACION DE LINEA M-3.3, EN LA ORILLA IZQUIERDA,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</si>
  <si>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PRELIMINARES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</si>
  <si>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</si>
  <si>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</si>
  <si>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</si>
  <si>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</si>
  <si>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</si>
  <si>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</si>
  <si>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</si>
  <si>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</si>
  <si>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I-6</t>
  </si>
  <si>
    <t>I-7</t>
  </si>
  <si>
    <t>3005010-B</t>
  </si>
  <si>
    <t xml:space="preserve">      REPARACION DE CARPETA ASFALTICA (BACHE SUPERFICIAL ACOCODRILADO) ENCUADRADO, PERFILADO,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</si>
  <si>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</si>
  <si>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</si>
  <si>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REHABILITACION DE CARPETA ASFALTICA EN RETORNO, INCLUYE: FRESADO DE SUPERFICIE DE 5 CM DE ESPESOR, BARRIDO DE AREA, APLICACION DE RIEGO DE LIGA, SUMINISTRO Y TENDIDO DE CARPETA ASFALTICA EN CALIENTE DE 5 CMS DE ESPESOR COMPACTADO, CORTE CON DISCO, CARGA MECANICA Y RETIRO DEL MATERIAL SOBRANTE NO UTIL, MATERIALES, EQUIPO, HERRAMIENTA, MANO DE OBRA Y TODO LO NECESARIO PARA SU CORRECTA EJECUCION Y FUNCIONAMIENTO.</t>
  </si>
  <si>
    <t xml:space="preserve">   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</si>
  <si>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</si>
  <si>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I-8</t>
  </si>
  <si>
    <t>3001010-A</t>
  </si>
  <si>
    <t xml:space="preserve">      DEMOLICION DE PAVIMENTO DE ASFALTO, INCLUYE: CARGA Y ACARREO DEL MATERIAL PRODUCTO DE LA DEMOLICION, EQUIPO, HERRAMIENTA Y MANO DE OBRA.</t>
  </si>
  <si>
    <t>P.U. Con letra</t>
  </si>
  <si>
    <t>LICITACION PUBLICA N°:</t>
  </si>
  <si>
    <t>57057002-030-2023</t>
  </si>
  <si>
    <t>AE-15</t>
  </si>
  <si>
    <t>DESCRIPCION DE LA OBRA:</t>
  </si>
  <si>
    <t>REHABILITACIÓN DE PAVIMENTOS DE LA AV. RODOLFO GARZA CANTU ENTRE CALLES HEROES DE REFORMA Y J. RODRIGUEZ GONZALEZ EN LAS COLONIAS LUIS DONALDO COLOSIO, TAMAULIPAS I Y CAPITAN CARLOS CANTU, DEL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</si>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</sst>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  <numFmt numFmtId="169" formatCode="&quot;$&quot;#,##0.00;[Red]\-&quot;$&quot;#,##0.00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1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0" fontId="31" fillId="2" borderId="10" xfId="2" applyFont="1" applyFill="1" applyBorder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1" fillId="0" borderId="10" xfId="2" applyFont="1" applyBorder="1" applyAlignment="1">
      <alignment horizontal="justify" vertical="top"/>
    </xf>
    <xf numFmtId="0" fontId="31" fillId="0" borderId="10" xfId="2" applyFont="1" applyBorder="1" applyAlignment="1">
      <alignment horizontal="justify" vertical="center"/>
    </xf>
    <xf numFmtId="0" fontId="31" fillId="0" borderId="10" xfId="2" applyFont="1" applyBorder="1" applyAlignment="1">
      <alignment horizontal="justify" vertical="top" wrapText="1"/>
    </xf>
    <xf numFmtId="169" fontId="18" fillId="0" borderId="10" xfId="2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14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left"/>
    </xf>
    <xf numFmtId="164" fontId="18" fillId="0" borderId="0" xfId="20" applyFont="1" applyAlignment="1">
      <alignment horizontal="center"/>
    </xf>
    <xf numFmtId="0" fontId="10" fillId="0" borderId="0" xfId="0" applyFont="1" applyAlignment="1">
      <alignment horizontal="left" vertical="center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</xdr:colOff>
      <xdr:row>0</xdr:row>
      <xdr:rowOff>24765</xdr:rowOff>
    </xdr:from>
    <xdr:to>
      <xdr:col>3</xdr:col>
      <xdr:colOff>487680</xdr:colOff>
      <xdr:row>3</xdr:row>
      <xdr:rowOff>7180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95" y="24765"/>
          <a:ext cx="1350645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240030</xdr:colOff>
      <xdr:row>0</xdr:row>
      <xdr:rowOff>62865</xdr:rowOff>
    </xdr:from>
    <xdr:to>
      <xdr:col>8</xdr:col>
      <xdr:colOff>502920</xdr:colOff>
      <xdr:row>2</xdr:row>
      <xdr:rowOff>148885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57850" y="62865"/>
          <a:ext cx="1710690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1" t="s">
        <v>0</v>
      </c>
      <c r="C1" s="111"/>
      <c r="D1" s="111"/>
      <c r="E1" s="111"/>
      <c r="F1" s="111"/>
      <c r="G1" s="111"/>
      <c r="I1" s="39"/>
      <c r="J1" s="2"/>
      <c r="K1" s="2"/>
      <c r="L1" s="39"/>
      <c r="M1" s="39"/>
    </row>
    <row r="2" spans="2:27" s="40" customFormat="1" ht="15" customHeight="1" x14ac:dyDescent="0.25">
      <c r="B2" s="112" t="s">
        <v>1</v>
      </c>
      <c r="C2" s="112"/>
      <c r="D2" s="112"/>
      <c r="E2" s="112"/>
      <c r="F2" s="112"/>
      <c r="G2" s="112"/>
      <c r="H2" s="65"/>
    </row>
    <row r="3" spans="2:27" s="40" customFormat="1" ht="12.75" customHeight="1" x14ac:dyDescent="0.25">
      <c r="B3" s="113" t="s">
        <v>59</v>
      </c>
      <c r="C3" s="113"/>
      <c r="D3" s="113"/>
      <c r="E3" s="113"/>
      <c r="F3" s="113"/>
      <c r="G3" s="113"/>
      <c r="H3" s="3"/>
      <c r="Y3" s="41"/>
      <c r="Z3" s="41"/>
      <c r="AA3" s="41"/>
    </row>
    <row r="4" spans="2:27" ht="12.75" hidden="1" customHeight="1" x14ac:dyDescent="0.25">
      <c r="B4" s="114"/>
      <c r="C4" s="114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5" t="s">
        <v>2</v>
      </c>
      <c r="C7" s="116"/>
      <c r="D7" s="116"/>
      <c r="E7" s="116"/>
      <c r="F7" s="116"/>
      <c r="G7" s="117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9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9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9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9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9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9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9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9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9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9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9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9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9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9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9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9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9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9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9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20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20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20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20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20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20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20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20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5"/>
  <sheetViews>
    <sheetView tabSelected="1" view="pageBreakPreview" zoomScaleNormal="12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6.5546875" style="7" customWidth="1"/>
    <col min="5" max="5" width="6.6640625" style="1" customWidth="1"/>
    <col min="6" max="6" width="8.21875" style="5" customWidth="1"/>
    <col min="7" max="7" width="9.44140625" style="1" customWidth="1"/>
    <col min="8" max="8" width="11.6640625" style="1" customWidth="1"/>
    <col min="9" max="9" width="8.21875" style="1" customWidth="1"/>
    <col min="10" max="10" width="0.5546875" style="1" hidden="1" customWidth="1"/>
    <col min="11" max="11" width="0.6640625" customWidth="1"/>
  </cols>
  <sheetData>
    <row r="1" spans="3:10" ht="15.6" x14ac:dyDescent="0.3">
      <c r="C1" s="118" t="s">
        <v>149</v>
      </c>
      <c r="D1" s="118"/>
      <c r="E1" s="118"/>
      <c r="F1" s="118"/>
      <c r="G1" s="118"/>
      <c r="H1" s="118"/>
      <c r="I1" s="118"/>
    </row>
    <row r="2" spans="3:10" s="40" customFormat="1" ht="15" customHeight="1" x14ac:dyDescent="0.25">
      <c r="C2" s="112" t="s">
        <v>1</v>
      </c>
      <c r="D2" s="112"/>
      <c r="E2" s="112"/>
      <c r="F2" s="112"/>
      <c r="G2" s="112"/>
      <c r="H2" s="112"/>
      <c r="I2" s="112"/>
      <c r="J2" s="65"/>
    </row>
    <row r="3" spans="3:10" s="40" customFormat="1" ht="15" customHeight="1" x14ac:dyDescent="0.25">
      <c r="C3" s="113" t="s">
        <v>26</v>
      </c>
      <c r="D3" s="113"/>
      <c r="E3" s="113"/>
      <c r="F3" s="113"/>
      <c r="G3" s="113"/>
      <c r="H3" s="113"/>
      <c r="I3" s="113"/>
      <c r="J3" s="3"/>
    </row>
    <row r="4" spans="3:10" s="40" customFormat="1" ht="15" customHeight="1" x14ac:dyDescent="0.25">
      <c r="C4" s="65"/>
      <c r="D4" s="65"/>
      <c r="E4" s="65"/>
      <c r="F4" s="65"/>
      <c r="G4" s="65"/>
      <c r="H4" s="65"/>
      <c r="I4" s="65"/>
      <c r="J4" s="3"/>
    </row>
    <row r="5" spans="3:10" s="40" customFormat="1" ht="22.2" customHeight="1" x14ac:dyDescent="0.25">
      <c r="C5" s="122" t="s">
        <v>203</v>
      </c>
      <c r="D5" s="130" t="s">
        <v>204</v>
      </c>
      <c r="E5" s="65"/>
      <c r="F5" s="65"/>
      <c r="G5" s="65"/>
      <c r="H5" s="106"/>
      <c r="I5" s="106" t="s">
        <v>205</v>
      </c>
      <c r="J5" s="3"/>
    </row>
    <row r="6" spans="3:10" s="40" customFormat="1" ht="15" customHeight="1" x14ac:dyDescent="0.25">
      <c r="C6" s="122"/>
      <c r="D6" s="123"/>
      <c r="E6" s="65"/>
      <c r="F6" s="65"/>
      <c r="G6" s="65"/>
      <c r="H6" s="65"/>
      <c r="I6" s="65"/>
      <c r="J6" s="3"/>
    </row>
    <row r="7" spans="3:10" s="40" customFormat="1" ht="16.95" customHeight="1" x14ac:dyDescent="0.25">
      <c r="C7" s="124" t="s">
        <v>206</v>
      </c>
      <c r="D7" s="125" t="s">
        <v>207</v>
      </c>
      <c r="E7" s="125"/>
      <c r="F7" s="125"/>
      <c r="G7" s="125"/>
      <c r="H7" s="126"/>
      <c r="I7" s="126" t="s">
        <v>208</v>
      </c>
      <c r="J7" s="3"/>
    </row>
    <row r="8" spans="3:10" s="40" customFormat="1" ht="16.95" customHeight="1" x14ac:dyDescent="0.25">
      <c r="C8" s="124"/>
      <c r="D8" s="125"/>
      <c r="E8" s="125"/>
      <c r="F8" s="125"/>
      <c r="G8" s="125"/>
      <c r="H8" s="126"/>
      <c r="I8" s="126" t="s">
        <v>209</v>
      </c>
      <c r="J8" s="3"/>
    </row>
    <row r="9" spans="3:10" ht="16.95" customHeight="1" thickBot="1" x14ac:dyDescent="0.3">
      <c r="C9" s="124"/>
      <c r="D9" s="127"/>
      <c r="E9" s="127"/>
      <c r="F9" s="127"/>
      <c r="G9" s="127"/>
      <c r="H9" s="126"/>
      <c r="I9" s="126" t="s">
        <v>210</v>
      </c>
      <c r="J9" s="8"/>
    </row>
    <row r="10" spans="3:10" s="46" customFormat="1" ht="13.8" thickTop="1" x14ac:dyDescent="0.25">
      <c r="C10" s="115" t="s">
        <v>2</v>
      </c>
      <c r="D10" s="116"/>
      <c r="E10" s="116"/>
      <c r="F10" s="116"/>
      <c r="G10" s="116"/>
      <c r="H10" s="119"/>
      <c r="I10" s="117"/>
      <c r="J10" s="47"/>
    </row>
    <row r="11" spans="3:10" s="46" customFormat="1" ht="13.8" thickBot="1" x14ac:dyDescent="0.3">
      <c r="C11" s="49" t="s">
        <v>3</v>
      </c>
      <c r="D11" s="50" t="s">
        <v>4</v>
      </c>
      <c r="E11" s="51" t="s">
        <v>5</v>
      </c>
      <c r="F11" s="52" t="s">
        <v>6</v>
      </c>
      <c r="G11" s="51" t="s">
        <v>7</v>
      </c>
      <c r="H11" s="120" t="s">
        <v>202</v>
      </c>
      <c r="I11" s="53" t="s">
        <v>8</v>
      </c>
      <c r="J11" s="47"/>
    </row>
    <row r="12" spans="3:10" ht="3.9" customHeight="1" thickTop="1" thickBot="1" x14ac:dyDescent="0.3">
      <c r="C12"/>
      <c r="D12" s="60"/>
      <c r="E12"/>
      <c r="F12" s="43"/>
      <c r="G12"/>
      <c r="H12"/>
      <c r="I12"/>
      <c r="J12" s="8"/>
    </row>
    <row r="13" spans="3:10" ht="72.599999999999994" thickTop="1" x14ac:dyDescent="0.25">
      <c r="C13" s="88" t="s">
        <v>150</v>
      </c>
      <c r="D13" s="87" t="s">
        <v>160</v>
      </c>
      <c r="E13" s="44"/>
      <c r="F13" s="45"/>
      <c r="G13" s="9"/>
      <c r="H13" s="9"/>
      <c r="I13" s="9"/>
      <c r="J13" s="8"/>
    </row>
    <row r="14" spans="3:10" s="10" customFormat="1" x14ac:dyDescent="0.25">
      <c r="C14" s="100" t="s">
        <v>152</v>
      </c>
      <c r="D14" s="101" t="s">
        <v>181</v>
      </c>
      <c r="E14" s="102"/>
      <c r="F14" s="102"/>
      <c r="G14" s="102"/>
      <c r="H14" s="102"/>
      <c r="I14" s="102"/>
      <c r="J14" s="11"/>
    </row>
    <row r="15" spans="3:10" ht="28.8" x14ac:dyDescent="0.25">
      <c r="C15" s="78">
        <v>3001013</v>
      </c>
      <c r="D15" s="94" t="s">
        <v>182</v>
      </c>
      <c r="E15" s="95" t="s">
        <v>9</v>
      </c>
      <c r="F15" s="96">
        <v>939.67</v>
      </c>
      <c r="G15" s="97"/>
      <c r="H15" s="97"/>
      <c r="I15" s="98">
        <f>F15*G15</f>
        <v>0</v>
      </c>
      <c r="J15" s="8"/>
    </row>
    <row r="16" spans="3:10" ht="48" x14ac:dyDescent="0.25">
      <c r="C16" s="78">
        <v>3001020</v>
      </c>
      <c r="D16" s="107" t="s">
        <v>183</v>
      </c>
      <c r="E16" s="95" t="s">
        <v>17</v>
      </c>
      <c r="F16" s="96">
        <v>695.16</v>
      </c>
      <c r="G16" s="97"/>
      <c r="H16" s="97"/>
      <c r="I16" s="98">
        <f t="shared" ref="I16:I17" si="0">F16*G16</f>
        <v>0</v>
      </c>
      <c r="J16" s="8"/>
    </row>
    <row r="17" spans="1:10" ht="28.8" x14ac:dyDescent="0.25">
      <c r="C17" s="78" t="s">
        <v>200</v>
      </c>
      <c r="D17" s="107" t="s">
        <v>201</v>
      </c>
      <c r="E17" s="95" t="s">
        <v>9</v>
      </c>
      <c r="F17" s="96">
        <v>139.03</v>
      </c>
      <c r="G17" s="97"/>
      <c r="H17" s="97"/>
      <c r="I17" s="98">
        <f t="shared" si="0"/>
        <v>0</v>
      </c>
      <c r="J17" s="8"/>
    </row>
    <row r="18" spans="1:10" ht="48" x14ac:dyDescent="0.25">
      <c r="C18" s="78">
        <v>3001021</v>
      </c>
      <c r="D18" s="94" t="s">
        <v>184</v>
      </c>
      <c r="E18" s="95" t="s">
        <v>17</v>
      </c>
      <c r="F18" s="96">
        <v>600</v>
      </c>
      <c r="G18" s="97"/>
      <c r="H18" s="97"/>
      <c r="I18" s="98">
        <f>F18*G18</f>
        <v>0</v>
      </c>
      <c r="J18" s="8"/>
    </row>
    <row r="19" spans="1:10" s="77" customFormat="1" x14ac:dyDescent="0.25">
      <c r="B19" s="10"/>
      <c r="C19" s="31"/>
      <c r="D19" s="31" t="s">
        <v>21</v>
      </c>
      <c r="E19" s="32"/>
      <c r="F19" s="37"/>
      <c r="G19" s="73"/>
      <c r="H19" s="86"/>
      <c r="I19" s="99">
        <f>SUM(I15:I18)</f>
        <v>0</v>
      </c>
      <c r="J19" s="11"/>
    </row>
    <row r="20" spans="1:10" s="10" customFormat="1" x14ac:dyDescent="0.25">
      <c r="C20" s="100" t="s">
        <v>153</v>
      </c>
      <c r="D20" s="101" t="s">
        <v>185</v>
      </c>
      <c r="E20" s="102"/>
      <c r="F20" s="102"/>
      <c r="G20" s="102"/>
      <c r="H20" s="102"/>
      <c r="I20" s="102"/>
      <c r="J20" s="11"/>
    </row>
    <row r="21" spans="1:10" ht="19.2" x14ac:dyDescent="0.25">
      <c r="C21" s="78">
        <v>3002001</v>
      </c>
      <c r="D21" s="94" t="s">
        <v>186</v>
      </c>
      <c r="E21" s="95" t="s">
        <v>9</v>
      </c>
      <c r="F21" s="96">
        <v>3379.35</v>
      </c>
      <c r="G21" s="97"/>
      <c r="H21" s="97"/>
      <c r="I21" s="98">
        <f>F21*G21</f>
        <v>0</v>
      </c>
      <c r="J21" s="8"/>
    </row>
    <row r="22" spans="1:10" ht="38.4" x14ac:dyDescent="0.25">
      <c r="C22" s="78">
        <v>3002002</v>
      </c>
      <c r="D22" s="94" t="s">
        <v>187</v>
      </c>
      <c r="E22" s="95" t="s">
        <v>9</v>
      </c>
      <c r="F22" s="96">
        <v>3379.35</v>
      </c>
      <c r="G22" s="97"/>
      <c r="H22" s="97"/>
      <c r="I22" s="98">
        <f>F22*G22</f>
        <v>0</v>
      </c>
      <c r="J22" s="8"/>
    </row>
    <row r="23" spans="1:10" ht="48" x14ac:dyDescent="0.25">
      <c r="C23" s="78">
        <v>3002003</v>
      </c>
      <c r="D23" s="94" t="s">
        <v>188</v>
      </c>
      <c r="E23" s="95" t="s">
        <v>16</v>
      </c>
      <c r="F23" s="96">
        <v>11264.45</v>
      </c>
      <c r="G23" s="97"/>
      <c r="H23" s="97"/>
      <c r="I23" s="98">
        <f>F23*G23</f>
        <v>0</v>
      </c>
      <c r="J23" s="8"/>
    </row>
    <row r="24" spans="1:10" ht="57.6" x14ac:dyDescent="0.25">
      <c r="C24" s="78">
        <v>3002007</v>
      </c>
      <c r="D24" s="94" t="s">
        <v>189</v>
      </c>
      <c r="E24" s="95" t="s">
        <v>9</v>
      </c>
      <c r="F24" s="96">
        <v>2252.89</v>
      </c>
      <c r="G24" s="97"/>
      <c r="H24" s="97"/>
      <c r="I24" s="98">
        <f>F24*G24</f>
        <v>0</v>
      </c>
      <c r="J24" s="8"/>
    </row>
    <row r="25" spans="1:10" s="77" customFormat="1" x14ac:dyDescent="0.25">
      <c r="B25" s="10"/>
      <c r="C25" s="31"/>
      <c r="D25" s="31" t="s">
        <v>21</v>
      </c>
      <c r="E25" s="32"/>
      <c r="F25" s="37"/>
      <c r="G25" s="73"/>
      <c r="H25" s="86"/>
      <c r="I25" s="99">
        <f>SUM(I21:I24)</f>
        <v>0</v>
      </c>
      <c r="J25" s="11"/>
    </row>
    <row r="26" spans="1:10" s="77" customFormat="1" x14ac:dyDescent="0.25">
      <c r="B26" s="10"/>
      <c r="C26" s="100" t="s">
        <v>151</v>
      </c>
      <c r="D26" s="101" t="s">
        <v>197</v>
      </c>
      <c r="E26" s="102"/>
      <c r="F26" s="102"/>
      <c r="G26" s="102"/>
      <c r="H26" s="102"/>
      <c r="I26" s="102"/>
      <c r="J26" s="11"/>
    </row>
    <row r="27" spans="1:10" s="77" customFormat="1" ht="57.6" x14ac:dyDescent="0.25">
      <c r="B27" s="10"/>
      <c r="C27" s="78">
        <v>3003020</v>
      </c>
      <c r="D27" s="107" t="s">
        <v>198</v>
      </c>
      <c r="E27" s="95" t="s">
        <v>16</v>
      </c>
      <c r="F27" s="96">
        <v>125.65</v>
      </c>
      <c r="G27" s="97"/>
      <c r="H27" s="97"/>
      <c r="I27" s="97">
        <f t="shared" ref="I27" si="1">F27*G27</f>
        <v>0</v>
      </c>
      <c r="J27" s="11"/>
    </row>
    <row r="28" spans="1:10" s="77" customFormat="1" x14ac:dyDescent="0.25">
      <c r="B28" s="10"/>
      <c r="C28" s="79"/>
      <c r="D28" s="79"/>
      <c r="E28" s="80"/>
      <c r="F28" s="81"/>
      <c r="G28" s="86"/>
      <c r="H28" s="86"/>
      <c r="I28" s="99">
        <f>SUM(I27)</f>
        <v>0</v>
      </c>
      <c r="J28" s="11"/>
    </row>
    <row r="29" spans="1:10" s="10" customFormat="1" x14ac:dyDescent="0.25">
      <c r="C29" s="100" t="s">
        <v>154</v>
      </c>
      <c r="D29" s="101" t="s">
        <v>161</v>
      </c>
      <c r="E29" s="102"/>
      <c r="F29" s="102"/>
      <c r="G29" s="102"/>
      <c r="H29" s="102"/>
      <c r="I29" s="102"/>
      <c r="J29" s="11"/>
    </row>
    <row r="30" spans="1:10" s="77" customFormat="1" ht="67.5" customHeight="1" x14ac:dyDescent="0.25">
      <c r="A30" s="10"/>
      <c r="B30" s="10"/>
      <c r="C30" s="78" t="s">
        <v>192</v>
      </c>
      <c r="D30" s="108" t="s">
        <v>193</v>
      </c>
      <c r="E30" s="95" t="s">
        <v>16</v>
      </c>
      <c r="F30" s="96">
        <v>2253.9299999999998</v>
      </c>
      <c r="G30" s="97"/>
      <c r="H30" s="97"/>
      <c r="I30" s="97">
        <f>F30*G30</f>
        <v>0</v>
      </c>
      <c r="J30" s="11"/>
    </row>
    <row r="31" spans="1:10" s="77" customFormat="1" ht="76.8" x14ac:dyDescent="0.25">
      <c r="A31" s="10"/>
      <c r="B31" s="10"/>
      <c r="C31" s="78" t="s">
        <v>162</v>
      </c>
      <c r="D31" s="105" t="s">
        <v>163</v>
      </c>
      <c r="E31" s="95" t="s">
        <v>16</v>
      </c>
      <c r="F31" s="96">
        <v>4874.4799999999996</v>
      </c>
      <c r="G31" s="97"/>
      <c r="H31" s="97"/>
      <c r="I31" s="98">
        <f>F31*G31</f>
        <v>0</v>
      </c>
      <c r="J31" s="11"/>
    </row>
    <row r="32" spans="1:10" s="77" customFormat="1" ht="76.8" x14ac:dyDescent="0.25">
      <c r="A32" s="10"/>
      <c r="B32" s="10"/>
      <c r="C32" s="78">
        <v>3001025</v>
      </c>
      <c r="D32" s="105" t="s">
        <v>164</v>
      </c>
      <c r="E32" s="95" t="s">
        <v>16</v>
      </c>
      <c r="F32" s="96">
        <v>48744.69</v>
      </c>
      <c r="G32" s="97"/>
      <c r="H32" s="97"/>
      <c r="I32" s="98">
        <f>F32*G32</f>
        <v>0</v>
      </c>
      <c r="J32" s="11"/>
    </row>
    <row r="33" spans="1:10" s="77" customFormat="1" ht="76.8" x14ac:dyDescent="0.25">
      <c r="A33" s="10"/>
      <c r="B33" s="10"/>
      <c r="C33" s="78">
        <v>3005019</v>
      </c>
      <c r="D33" s="94" t="s">
        <v>196</v>
      </c>
      <c r="E33" s="95" t="s">
        <v>16</v>
      </c>
      <c r="F33" s="96">
        <v>378.93</v>
      </c>
      <c r="G33" s="97"/>
      <c r="H33" s="97"/>
      <c r="I33" s="98">
        <f>F33*G33</f>
        <v>0</v>
      </c>
      <c r="J33" s="11"/>
    </row>
    <row r="34" spans="1:10" s="77" customFormat="1" ht="67.2" x14ac:dyDescent="0.25">
      <c r="A34" s="10"/>
      <c r="B34" s="10"/>
      <c r="C34" s="78">
        <v>3003006</v>
      </c>
      <c r="D34" s="94" t="s">
        <v>165</v>
      </c>
      <c r="E34" s="95" t="s">
        <v>17</v>
      </c>
      <c r="F34" s="96">
        <v>203</v>
      </c>
      <c r="G34" s="97"/>
      <c r="H34" s="97"/>
      <c r="I34" s="98">
        <f>F34*G34</f>
        <v>0</v>
      </c>
      <c r="J34" s="11"/>
    </row>
    <row r="35" spans="1:10" s="77" customFormat="1" x14ac:dyDescent="0.25">
      <c r="B35" s="10"/>
      <c r="C35" s="31"/>
      <c r="D35" s="31" t="s">
        <v>21</v>
      </c>
      <c r="E35" s="32"/>
      <c r="F35" s="37"/>
      <c r="G35" s="73"/>
      <c r="H35" s="86"/>
      <c r="I35" s="99">
        <f>SUM(I30:I34)</f>
        <v>0</v>
      </c>
      <c r="J35" s="11"/>
    </row>
    <row r="36" spans="1:10" s="77" customFormat="1" x14ac:dyDescent="0.25">
      <c r="B36" s="10"/>
      <c r="C36" s="100" t="s">
        <v>155</v>
      </c>
      <c r="D36" s="101" t="s">
        <v>142</v>
      </c>
      <c r="E36" s="102"/>
      <c r="F36" s="102"/>
      <c r="G36" s="102"/>
      <c r="H36" s="102"/>
      <c r="I36" s="102"/>
      <c r="J36" s="11"/>
    </row>
    <row r="37" spans="1:10" s="77" customFormat="1" ht="28.8" x14ac:dyDescent="0.2">
      <c r="C37" s="78">
        <v>3004001</v>
      </c>
      <c r="D37" s="94" t="s">
        <v>145</v>
      </c>
      <c r="E37" s="95" t="s">
        <v>16</v>
      </c>
      <c r="F37" s="96">
        <v>11368.41</v>
      </c>
      <c r="G37" s="97"/>
      <c r="H37" s="97"/>
      <c r="I37" s="98">
        <f>F37*G37</f>
        <v>0</v>
      </c>
      <c r="J37" s="11"/>
    </row>
    <row r="38" spans="1:10" s="77" customFormat="1" ht="67.2" x14ac:dyDescent="0.2">
      <c r="C38" s="78">
        <v>3004005</v>
      </c>
      <c r="D38" s="94" t="s">
        <v>146</v>
      </c>
      <c r="E38" s="95" t="s">
        <v>17</v>
      </c>
      <c r="F38" s="96">
        <v>1410.79</v>
      </c>
      <c r="G38" s="97"/>
      <c r="H38" s="97"/>
      <c r="I38" s="98">
        <f>F38*G38</f>
        <v>0</v>
      </c>
      <c r="J38" s="11"/>
    </row>
    <row r="39" spans="1:10" s="77" customFormat="1" ht="38.4" x14ac:dyDescent="0.2">
      <c r="C39" s="78" t="s">
        <v>143</v>
      </c>
      <c r="D39" s="94" t="s">
        <v>147</v>
      </c>
      <c r="E39" s="95" t="s">
        <v>17</v>
      </c>
      <c r="F39" s="96">
        <v>216.54</v>
      </c>
      <c r="G39" s="97"/>
      <c r="H39" s="97"/>
      <c r="I39" s="98">
        <f>F39*G39</f>
        <v>0</v>
      </c>
      <c r="J39" s="11"/>
    </row>
    <row r="40" spans="1:10" s="77" customFormat="1" ht="38.4" x14ac:dyDescent="0.2">
      <c r="C40" s="78">
        <v>3004007</v>
      </c>
      <c r="D40" s="94" t="s">
        <v>144</v>
      </c>
      <c r="E40" s="95" t="s">
        <v>17</v>
      </c>
      <c r="F40" s="96">
        <v>3459.52</v>
      </c>
      <c r="G40" s="97"/>
      <c r="H40" s="97"/>
      <c r="I40" s="98">
        <f>F40*G40</f>
        <v>0</v>
      </c>
      <c r="J40" s="11"/>
    </row>
    <row r="41" spans="1:10" s="77" customFormat="1" ht="57.6" x14ac:dyDescent="0.2">
      <c r="C41" s="78" t="s">
        <v>156</v>
      </c>
      <c r="D41" s="94" t="s">
        <v>157</v>
      </c>
      <c r="E41" s="95" t="s">
        <v>16</v>
      </c>
      <c r="F41" s="96">
        <v>11368.41</v>
      </c>
      <c r="G41" s="97"/>
      <c r="H41" s="97"/>
      <c r="I41" s="98">
        <f>F41*G41</f>
        <v>0</v>
      </c>
      <c r="J41" s="11"/>
    </row>
    <row r="42" spans="1:10" s="77" customFormat="1" ht="10.199999999999999" x14ac:dyDescent="0.2">
      <c r="C42" s="78"/>
      <c r="D42" s="79"/>
      <c r="E42" s="80"/>
      <c r="F42" s="81"/>
      <c r="G42" s="82"/>
      <c r="H42" s="82"/>
      <c r="I42" s="99">
        <f>SUM(I37:I41)</f>
        <v>0</v>
      </c>
      <c r="J42" s="11"/>
    </row>
    <row r="43" spans="1:10" s="77" customFormat="1" x14ac:dyDescent="0.25">
      <c r="B43" s="10"/>
      <c r="C43" s="100" t="s">
        <v>190</v>
      </c>
      <c r="D43" s="101" t="s">
        <v>10</v>
      </c>
      <c r="E43" s="102"/>
      <c r="F43" s="102"/>
      <c r="G43" s="102"/>
      <c r="H43" s="102"/>
      <c r="I43" s="102"/>
      <c r="J43" s="11"/>
    </row>
    <row r="44" spans="1:10" s="77" customFormat="1" ht="86.4" x14ac:dyDescent="0.2">
      <c r="C44" s="78" t="s">
        <v>166</v>
      </c>
      <c r="D44" s="94" t="s">
        <v>167</v>
      </c>
      <c r="E44" s="95" t="s">
        <v>20</v>
      </c>
      <c r="F44" s="96">
        <v>52</v>
      </c>
      <c r="G44" s="97"/>
      <c r="H44" s="97"/>
      <c r="I44" s="98">
        <f>F44*G44</f>
        <v>0</v>
      </c>
      <c r="J44" s="11"/>
    </row>
    <row r="45" spans="1:10" s="77" customFormat="1" ht="38.4" x14ac:dyDescent="0.2">
      <c r="C45" s="78">
        <v>3006050</v>
      </c>
      <c r="D45" s="94" t="s">
        <v>168</v>
      </c>
      <c r="E45" s="95" t="s">
        <v>11</v>
      </c>
      <c r="F45" s="96">
        <v>52</v>
      </c>
      <c r="G45" s="97"/>
      <c r="H45" s="97"/>
      <c r="I45" s="98">
        <f>F45*G45</f>
        <v>0</v>
      </c>
      <c r="J45" s="11"/>
    </row>
    <row r="46" spans="1:10" s="77" customFormat="1" ht="96" x14ac:dyDescent="0.2">
      <c r="C46" s="78" t="s">
        <v>169</v>
      </c>
      <c r="D46" s="94" t="s">
        <v>170</v>
      </c>
      <c r="E46" s="95" t="s">
        <v>18</v>
      </c>
      <c r="F46" s="96">
        <v>5</v>
      </c>
      <c r="G46" s="97"/>
      <c r="H46" s="97"/>
      <c r="I46" s="98">
        <f>F46*G46</f>
        <v>0</v>
      </c>
      <c r="J46" s="11"/>
    </row>
    <row r="47" spans="1:10" s="77" customFormat="1" ht="28.8" x14ac:dyDescent="0.2">
      <c r="C47" s="78">
        <v>3006053</v>
      </c>
      <c r="D47" s="94" t="s">
        <v>171</v>
      </c>
      <c r="E47" s="95" t="s">
        <v>11</v>
      </c>
      <c r="F47" s="96">
        <v>5</v>
      </c>
      <c r="G47" s="97"/>
      <c r="H47" s="97"/>
      <c r="I47" s="98">
        <f>F47*G47</f>
        <v>0</v>
      </c>
      <c r="J47" s="11"/>
    </row>
    <row r="48" spans="1:10" s="77" customFormat="1" ht="10.199999999999999" x14ac:dyDescent="0.2">
      <c r="B48" s="20"/>
      <c r="C48" s="84"/>
      <c r="D48" s="85"/>
      <c r="E48" s="80"/>
      <c r="F48" s="83"/>
      <c r="G48" s="86"/>
      <c r="H48" s="86"/>
      <c r="I48" s="99">
        <f>SUM(I44:I47)</f>
        <v>0</v>
      </c>
      <c r="J48" s="11"/>
    </row>
    <row r="49" spans="2:11" s="77" customFormat="1" ht="10.199999999999999" x14ac:dyDescent="0.2">
      <c r="B49" s="56"/>
      <c r="C49" s="100" t="s">
        <v>191</v>
      </c>
      <c r="D49" s="101" t="s">
        <v>19</v>
      </c>
      <c r="E49" s="102"/>
      <c r="F49" s="102"/>
      <c r="G49" s="102"/>
      <c r="H49" s="102"/>
      <c r="I49" s="102"/>
      <c r="J49" s="11"/>
    </row>
    <row r="50" spans="2:11" s="77" customFormat="1" ht="67.2" x14ac:dyDescent="0.2">
      <c r="C50" s="78" t="s">
        <v>25</v>
      </c>
      <c r="D50" s="94" t="s">
        <v>158</v>
      </c>
      <c r="E50" s="95" t="s">
        <v>11</v>
      </c>
      <c r="F50" s="96">
        <v>58</v>
      </c>
      <c r="G50" s="97"/>
      <c r="H50" s="97"/>
      <c r="I50" s="98">
        <f>F50*G50</f>
        <v>0</v>
      </c>
      <c r="J50" s="11"/>
    </row>
    <row r="51" spans="2:11" s="77" customFormat="1" ht="57.6" x14ac:dyDescent="0.2">
      <c r="C51" s="78" t="s">
        <v>194</v>
      </c>
      <c r="D51" s="109" t="s">
        <v>195</v>
      </c>
      <c r="E51" s="95" t="s">
        <v>17</v>
      </c>
      <c r="F51" s="96">
        <v>162</v>
      </c>
      <c r="G51" s="110"/>
      <c r="H51" s="110"/>
      <c r="I51" s="97">
        <f t="shared" ref="I51" si="2">F51*G51</f>
        <v>0</v>
      </c>
      <c r="J51" s="11"/>
    </row>
    <row r="52" spans="2:11" s="77" customFormat="1" ht="10.199999999999999" x14ac:dyDescent="0.2">
      <c r="B52" s="56"/>
      <c r="C52" s="74"/>
      <c r="D52" s="57"/>
      <c r="E52" s="58"/>
      <c r="F52" s="59"/>
      <c r="G52" s="76"/>
      <c r="H52" s="121"/>
      <c r="I52" s="103">
        <f>SUM(I50:I51)</f>
        <v>0</v>
      </c>
      <c r="J52" s="11"/>
    </row>
    <row r="53" spans="2:11" s="77" customFormat="1" ht="10.199999999999999" x14ac:dyDescent="0.2">
      <c r="B53" s="20"/>
      <c r="C53" s="100" t="s">
        <v>199</v>
      </c>
      <c r="D53" s="101" t="s">
        <v>172</v>
      </c>
      <c r="E53" s="102"/>
      <c r="F53" s="102"/>
      <c r="G53" s="102"/>
      <c r="H53" s="102"/>
      <c r="I53" s="102"/>
      <c r="J53" s="11"/>
    </row>
    <row r="54" spans="2:11" s="77" customFormat="1" ht="76.8" x14ac:dyDescent="0.2">
      <c r="C54" s="78" t="s">
        <v>173</v>
      </c>
      <c r="D54" s="94" t="s">
        <v>174</v>
      </c>
      <c r="E54" s="95" t="s">
        <v>17</v>
      </c>
      <c r="F54" s="96">
        <v>158.18</v>
      </c>
      <c r="G54" s="97"/>
      <c r="H54" s="97"/>
      <c r="I54" s="98">
        <f>F54*G54</f>
        <v>0</v>
      </c>
      <c r="J54" s="11"/>
    </row>
    <row r="55" spans="2:11" s="77" customFormat="1" ht="76.8" x14ac:dyDescent="0.2">
      <c r="C55" s="78" t="s">
        <v>175</v>
      </c>
      <c r="D55" s="94" t="s">
        <v>176</v>
      </c>
      <c r="E55" s="95" t="s">
        <v>17</v>
      </c>
      <c r="F55" s="96">
        <v>7751.25</v>
      </c>
      <c r="G55" s="97"/>
      <c r="H55" s="97"/>
      <c r="I55" s="98">
        <f>F55*G55</f>
        <v>0</v>
      </c>
      <c r="J55" s="11"/>
    </row>
    <row r="56" spans="2:11" s="77" customFormat="1" ht="67.2" x14ac:dyDescent="0.2">
      <c r="C56" s="78" t="s">
        <v>177</v>
      </c>
      <c r="D56" s="94" t="s">
        <v>178</v>
      </c>
      <c r="E56" s="95" t="s">
        <v>17</v>
      </c>
      <c r="F56" s="96">
        <v>252.15</v>
      </c>
      <c r="G56" s="97"/>
      <c r="H56" s="97"/>
      <c r="I56" s="98">
        <f>F56*G56</f>
        <v>0</v>
      </c>
      <c r="J56" s="11"/>
    </row>
    <row r="57" spans="2:11" s="77" customFormat="1" ht="67.2" x14ac:dyDescent="0.2">
      <c r="C57" s="78" t="s">
        <v>179</v>
      </c>
      <c r="D57" s="94" t="s">
        <v>180</v>
      </c>
      <c r="E57" s="95" t="s">
        <v>17</v>
      </c>
      <c r="F57" s="96">
        <v>3823.6</v>
      </c>
      <c r="G57" s="97"/>
      <c r="H57" s="97"/>
      <c r="I57" s="98">
        <f>F57*G57</f>
        <v>0</v>
      </c>
      <c r="J57" s="11"/>
    </row>
    <row r="58" spans="2:11" s="77" customFormat="1" ht="76.8" x14ac:dyDescent="0.2">
      <c r="C58" s="78" t="s">
        <v>148</v>
      </c>
      <c r="D58" s="94" t="s">
        <v>159</v>
      </c>
      <c r="E58" s="95" t="s">
        <v>17</v>
      </c>
      <c r="F58" s="96">
        <v>504</v>
      </c>
      <c r="G58" s="97"/>
      <c r="H58" s="97"/>
      <c r="I58" s="98">
        <f>F58*G58</f>
        <v>0</v>
      </c>
      <c r="J58" s="11"/>
    </row>
    <row r="59" spans="2:11" s="77" customFormat="1" ht="10.199999999999999" x14ac:dyDescent="0.2">
      <c r="B59" s="20"/>
      <c r="C59" s="35"/>
      <c r="D59" s="35"/>
      <c r="E59" s="32"/>
      <c r="F59" s="75"/>
      <c r="G59" s="73"/>
      <c r="H59" s="86"/>
      <c r="I59" s="103"/>
      <c r="J59" s="11"/>
    </row>
    <row r="60" spans="2:11" s="20" customFormat="1" ht="7.5" customHeight="1" x14ac:dyDescent="0.25">
      <c r="C60" s="25"/>
      <c r="D60" s="89"/>
      <c r="E60" s="29"/>
      <c r="F60" s="30"/>
      <c r="G60" s="29"/>
      <c r="H60" s="29"/>
      <c r="I60" s="67"/>
      <c r="J60" s="21"/>
      <c r="K60"/>
    </row>
    <row r="61" spans="2:11" s="25" customFormat="1" ht="12.75" customHeight="1" x14ac:dyDescent="0.25">
      <c r="F61" s="26"/>
      <c r="G61" s="27" t="s">
        <v>12</v>
      </c>
      <c r="H61" s="27"/>
      <c r="I61" s="104"/>
      <c r="J61" s="27"/>
      <c r="K61"/>
    </row>
    <row r="62" spans="2:11" s="25" customFormat="1" ht="12.75" customHeight="1" x14ac:dyDescent="0.25">
      <c r="F62" s="26"/>
      <c r="G62" s="27" t="s">
        <v>13</v>
      </c>
      <c r="H62" s="27"/>
      <c r="I62" s="90">
        <f>+I61*0.16</f>
        <v>0</v>
      </c>
      <c r="J62" s="27"/>
    </row>
    <row r="63" spans="2:11" s="25" customFormat="1" ht="12.75" customHeight="1" x14ac:dyDescent="0.2">
      <c r="D63" s="91"/>
      <c r="E63" s="29"/>
      <c r="F63" s="30"/>
      <c r="G63" s="26" t="s">
        <v>14</v>
      </c>
      <c r="H63" s="26"/>
      <c r="I63" s="90">
        <f>+I62+I61</f>
        <v>0</v>
      </c>
      <c r="J63" s="27"/>
      <c r="K63" s="92"/>
    </row>
    <row r="64" spans="2:11" s="23" customFormat="1" ht="12.75" customHeight="1" x14ac:dyDescent="0.2">
      <c r="D64" s="91"/>
      <c r="E64" s="29"/>
      <c r="F64" s="30"/>
      <c r="G64" s="29"/>
      <c r="H64" s="29"/>
      <c r="I64" s="93"/>
    </row>
    <row r="65" spans="3:10" s="23" customFormat="1" ht="9.6" x14ac:dyDescent="0.2">
      <c r="C65" s="128" t="s">
        <v>211</v>
      </c>
      <c r="D65" s="128"/>
      <c r="E65" s="128" t="s">
        <v>212</v>
      </c>
      <c r="F65" s="128"/>
      <c r="G65" s="128"/>
      <c r="I65" s="129" t="s">
        <v>213</v>
      </c>
      <c r="J65" s="29"/>
    </row>
  </sheetData>
  <mergeCells count="8">
    <mergeCell ref="C1:I1"/>
    <mergeCell ref="C2:I2"/>
    <mergeCell ref="C3:I3"/>
    <mergeCell ref="C10:I10"/>
    <mergeCell ref="C7:C9"/>
    <mergeCell ref="D7:G9"/>
    <mergeCell ref="C65:D65"/>
    <mergeCell ref="E65:G65"/>
  </mergeCells>
  <printOptions horizontalCentered="1"/>
  <pageMargins left="0.5" right="0" top="0.196850393700787" bottom="0.39370078740157499" header="0" footer="0.39370078740157499"/>
  <pageSetup scale="9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CAT-2DA VUELTA</vt:lpstr>
      <vt:lpstr>'CAT-2DA VUELTA'!Área_de_impresión</vt:lpstr>
      <vt:lpstr>FACTIBILIDAD!Área_de_impresión</vt:lpstr>
      <vt:lpstr>'CAT-2DA VUELTA'!Títulos_a_imprimir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2023-01-19T16:57:10Z</cp:lastPrinted>
  <dcterms:created xsi:type="dcterms:W3CDTF">2014-06-26T15:10:42Z</dcterms:created>
  <dcterms:modified xsi:type="dcterms:W3CDTF">2023-03-09T22:05:06Z</dcterms:modified>
</cp:coreProperties>
</file>