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29_calle Rio San Juan\"/>
    </mc:Choice>
  </mc:AlternateContent>
  <xr:revisionPtr revIDLastSave="0" documentId="13_ncr:1_{22E729AE-D072-42DE-8CDE-9815EF056819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IO SAN JUAN" sheetId="34" r:id="rId1"/>
  </sheets>
  <definedNames>
    <definedName name="_xlnm.Print_Area" localSheetId="0">'RIO SAN JUAN'!$C$1:$I$90</definedName>
    <definedName name="_xlnm.Print_Titles" localSheetId="0">'RIO SAN JUAN'!$1:$12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34" l="1"/>
  <c r="I79" i="34"/>
  <c r="I78" i="34"/>
  <c r="I77" i="34"/>
  <c r="I76" i="34"/>
  <c r="I75" i="34"/>
  <c r="I74" i="34"/>
  <c r="I71" i="34"/>
  <c r="I70" i="34"/>
  <c r="I69" i="34"/>
  <c r="I68" i="34"/>
  <c r="I65" i="34"/>
  <c r="I64" i="34"/>
  <c r="I63" i="34"/>
  <c r="I62" i="34"/>
  <c r="I61" i="34"/>
  <c r="I60" i="34"/>
  <c r="I57" i="34"/>
  <c r="I56" i="34"/>
  <c r="I55" i="34"/>
  <c r="I54" i="34"/>
  <c r="I53" i="34"/>
  <c r="I52" i="34"/>
  <c r="I51" i="34"/>
  <c r="I50" i="34"/>
  <c r="I46" i="34"/>
  <c r="I45" i="34"/>
  <c r="I44" i="34"/>
  <c r="I43" i="34"/>
  <c r="I40" i="34"/>
  <c r="I39" i="34"/>
  <c r="I38" i="34"/>
  <c r="I37" i="34"/>
  <c r="I36" i="34"/>
  <c r="I35" i="34"/>
  <c r="I34" i="34"/>
  <c r="I33" i="34"/>
  <c r="I30" i="34"/>
  <c r="I29" i="34"/>
  <c r="I28" i="34"/>
  <c r="I27" i="34"/>
  <c r="I26" i="34"/>
  <c r="I23" i="34"/>
  <c r="I22" i="34"/>
  <c r="I21" i="34"/>
  <c r="I20" i="34"/>
  <c r="I19" i="34"/>
  <c r="I18" i="34"/>
  <c r="I17" i="34"/>
  <c r="I16" i="34"/>
  <c r="I15" i="34"/>
  <c r="I24" i="34" l="1"/>
  <c r="I82" i="34"/>
  <c r="I83" i="34" s="1"/>
  <c r="I72" i="34" l="1"/>
  <c r="I66" i="34"/>
  <c r="I58" i="34"/>
  <c r="I80" i="34"/>
  <c r="I31" i="34"/>
  <c r="I48" i="34"/>
  <c r="I41" i="34"/>
  <c r="I85" i="34" l="1"/>
  <c r="I86" i="34" s="1"/>
  <c r="I87" i="34" s="1"/>
</calcChain>
</file>

<file path=xl/sharedStrings.xml><?xml version="1.0" encoding="utf-8"?>
<sst xmlns="http://schemas.openxmlformats.org/spreadsheetml/2006/main" count="168" uniqueCount="123">
  <si>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</si>
  <si>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</si>
  <si>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</si>
  <si>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</si>
  <si>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</si>
  <si>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</si>
  <si>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</si>
  <si>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</si>
  <si>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</si>
  <si>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</si>
  <si>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</si>
  <si>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</si>
  <si>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</si>
  <si>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</si>
  <si>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</si>
  <si>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</si>
  <si>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</si>
  <si>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</si>
  <si>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</si>
  <si>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</si>
  <si>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</si>
  <si>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</si>
  <si>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</si>
  <si>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</si>
  <si>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</si>
  <si>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</si>
  <si>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</si>
  <si>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</si>
  <si>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</si>
  <si>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</si>
  <si>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</si>
  <si>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</si>
  <si>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</si>
  <si>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</si>
  <si>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</si>
  <si>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</si>
  <si>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</si>
  <si>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</si>
  <si>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</si>
  <si>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</si>
  <si>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</si>
  <si>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</si>
  <si>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</si>
  <si>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</si>
  <si>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</si>
  <si>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</si>
  <si>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</si>
  <si>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</si>
  <si>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</si>
  <si>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</si>
  <si>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</si>
  <si>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</si>
  <si>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</si>
  <si>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</si>
  <si>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</si>
  <si>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</si>
  <si>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</si>
  <si>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</si>
  <si>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</si>
  <si>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</si>
  <si>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</si>
  <si>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</si>
  <si>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</si>
  <si>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</si>
  <si>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</si>
  <si>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</si>
  <si>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</si>
  <si>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</si>
  <si>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</si>
  <si>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</si>
  <si>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</si>
  <si>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</si>
  <si>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</si>
  <si>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</si>
  <si>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</si>
  <si>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</si>
  <si>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</si>
  <si>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</si>
  <si>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</si>
  <si>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SEVE-SR-9-20</t>
  </si>
  <si>
    <t xml:space="preserve">      SUMINISTRO E INSTALACIÓN DE SEÑALAMIENTO VERTICAL (SR-9-20 SEÑAL RESTRICTIVA) DE INFORMACIÓN DE LIMITE DE VELOCIDAD DE 20 KM/H A BASE DE LAMINA GALVANIZADA CALIBRE 16 DE 0.61X0.61 M. CON POSTE PTR GALVANIZADO 2" X 2" Y FONDO EN PAPEL REFLEJANTE GRADO INGENIERIA, INCLUYE: HERRAJES , JUEGO DE TORNILLERIA Y TODO LO NECESARIO PARA SU CORRECTA COLOCACION.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</si>
  <si>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</si>
  <si>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</si>
  <si>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</si>
  <si>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CAJA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</si>
  <si>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</si>
  <si>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</si>
  <si>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</si>
  <si>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RELLENO CON MATERIAL DE BANCO EN FORMA MANUAL PARA BANQUETAS, INCLUYE HUMEDECIDO DE MATERIAL, COMPACTACIÓN AL 90% A LA PRUEBA PROCTOR, EQUIPO HERRAMIENTA Y MANO DE OBRA.</t>
  </si>
  <si>
    <t xml:space="preserve">      SUMINISTRO Y COLOCACIÓN DE BOLARDO FIJO AHOGADO EN DADO DE CONCRETO F´C=150 KG/CM2 DE 40X40X50CM SEGÚN PLANO DE DETALLES, CON TUBO Ø6" CEDULA 30, 3/16" DE ESPESOR DE PARED, 65 CM DE ALTURA A PARTIR DE PISO TERMINADO, TORNEADO PARA REALIZAR ENTRECALLE DE 2MM DE PROFUNDIDAD PARA RECIBIR PINTURA REFLEJANTE,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</si>
  <si>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MATERIAL, HERRAMIENTA Y MANO DE OBRA.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</si>
  <si>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</si>
  <si>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</si>
  <si>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</si>
  <si>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</si>
  <si>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</si>
  <si>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</si>
  <si>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</si>
  <si>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</si>
  <si>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DESAZOLVE, LIMPIEZA Y RETIRO DE MATERIAL DENTRO DE CAJA DE VALVULAS, INCLUYE: MATERIALES, EQUIPO, HERRAMIENTA Y MANO DE OBRA NECESARIA PARA SU CORRECTA EJECUCION.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</si>
  <si>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</si>
  <si>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</si>
  <si>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>SEHO-M-3.2</t>
  </si>
  <si>
    <t xml:space="preserve">      SUMINISTRO Y APLICACION DE LINEA DISCONTINUA M-3.2,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</si>
  <si>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</si>
  <si>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>PAVIMENTACION HIDRAULICA EN CALLE RIO SAN JUAN ENTRE CALLES RIO YUKON Y RIO DE LA PLATA EN EL FRACCIONAMIENTO BALCONES DE ALCALA, DEL MUNICIPIO DE REYNOSA, TAMAULIPAS.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</si>
  <si>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</si>
  <si>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DEMOLICION DE MURO DE BLOCK DE 15X20X40 CMS., INCLUYE HERRAMIENTA, MANO DE OBRA Y RETIRO DE MATERIAL FUERA DE LA OBRA</t>
  </si>
  <si>
    <t>9999002-A</t>
  </si>
  <si>
    <t xml:space="preserve">      DEMOLICIÓN DE MURO A BASE DE BLOCK DE (20X40X15) Y CASTILLOS @ 3MTS, DE 0 A 4 M DE ALTURA, A TIRO LIBRE FUERA DE LA OBRA, INCLUYE: APILADO, CARGA, ACARREO, EQUIPO,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</si>
  <si>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</si>
  <si>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</si>
  <si>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</si>
  <si>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</si>
  <si>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</si>
  <si>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</si>
  <si>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</si>
  <si>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</si>
  <si>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en calle Rio San Juan entre calles Rio Yukon y Rio de la Plata en el Fraccionamiento Balcones de Alcala, del Municipio de Reynosa, Tamaulipas.</t>
  </si>
  <si>
    <t>57057002-029-2023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</si>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</sst>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0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justify" vertical="top" wrapText="1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4" fontId="17" fillId="7" borderId="8" xfId="2" applyNumberFormat="1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164" fontId="15" fillId="7" borderId="8" xfId="28" applyFont="1" applyFill="1" applyBorder="1" applyAlignment="1">
      <alignment horizontal="center" vertical="center"/>
    </xf>
    <xf numFmtId="164" fontId="8" fillId="0" borderId="0" xfId="0" applyNumberFormat="1" applyFont="1"/>
    <xf numFmtId="4" fontId="8" fillId="0" borderId="0" xfId="0" applyNumberFormat="1" applyFont="1"/>
    <xf numFmtId="0" fontId="17" fillId="7" borderId="8" xfId="2" applyFont="1" applyFill="1" applyBorder="1" applyAlignment="1">
      <alignment horizontal="justify" vertical="top" wrapText="1"/>
    </xf>
    <xf numFmtId="0" fontId="17" fillId="0" borderId="8" xfId="2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</xdr:colOff>
      <xdr:row>0</xdr:row>
      <xdr:rowOff>62865</xdr:rowOff>
    </xdr:from>
    <xdr:to>
      <xdr:col>3</xdr:col>
      <xdr:colOff>737235</xdr:colOff>
      <xdr:row>3</xdr:row>
      <xdr:rowOff>45280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6286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346710</xdr:colOff>
      <xdr:row>0</xdr:row>
      <xdr:rowOff>17145</xdr:rowOff>
    </xdr:from>
    <xdr:to>
      <xdr:col>8</xdr:col>
      <xdr:colOff>598072</xdr:colOff>
      <xdr:row>2</xdr:row>
      <xdr:rowOff>103165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061710" y="1714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96"/>
  <sheetViews>
    <sheetView tabSelected="1" view="pageBreakPreview" topLeftCell="A79" zoomScaleNormal="130" zoomScaleSheetLayoutView="100" workbookViewId="0">
      <selection activeCell="D15" sqref="D14:D1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6640625" style="1" customWidth="1"/>
    <col min="4" max="4" width="53.44140625" style="13" customWidth="1"/>
    <col min="5" max="5" width="7.33203125" style="1" customWidth="1"/>
    <col min="6" max="6" width="9" style="37" customWidth="1"/>
    <col min="7" max="7" width="9.44140625" style="1" customWidth="1"/>
    <col min="8" max="8" width="11.5546875" style="1" customWidth="1"/>
    <col min="9" max="9" width="8.88671875" style="1" customWidth="1"/>
    <col min="10" max="10" width="1.109375" style="1" customWidth="1"/>
    <col min="11" max="11" width="13.44140625" customWidth="1"/>
  </cols>
  <sheetData>
    <row r="1" spans="3:10" ht="15.6" x14ac:dyDescent="0.3">
      <c r="C1" s="54" t="s">
        <v>12</v>
      </c>
      <c r="D1" s="54"/>
      <c r="E1" s="54"/>
      <c r="F1" s="54"/>
      <c r="G1" s="54"/>
      <c r="H1" s="54"/>
      <c r="I1" s="54"/>
    </row>
    <row r="2" spans="3:10" s="2" customFormat="1" ht="15" customHeight="1" x14ac:dyDescent="0.25">
      <c r="C2" s="55" t="s">
        <v>0</v>
      </c>
      <c r="D2" s="55"/>
      <c r="E2" s="55"/>
      <c r="F2" s="55"/>
      <c r="G2" s="55"/>
      <c r="H2" s="55"/>
      <c r="I2" s="55"/>
      <c r="J2" s="14"/>
    </row>
    <row r="3" spans="3:10" s="2" customFormat="1" ht="15" customHeight="1" x14ac:dyDescent="0.25">
      <c r="C3" s="56" t="s">
        <v>1</v>
      </c>
      <c r="D3" s="56"/>
      <c r="E3" s="56"/>
      <c r="F3" s="56"/>
      <c r="G3" s="56"/>
      <c r="H3" s="56"/>
      <c r="I3" s="56"/>
      <c r="J3" s="3"/>
    </row>
    <row r="4" spans="3:10" s="2" customFormat="1" ht="7.2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24.6" customHeight="1" x14ac:dyDescent="0.25">
      <c r="C5" s="61" t="s">
        <v>112</v>
      </c>
      <c r="D5" s="62" t="s">
        <v>119</v>
      </c>
      <c r="E5" s="14"/>
      <c r="F5" s="14"/>
      <c r="G5" s="14"/>
      <c r="H5" s="14"/>
      <c r="I5" s="63" t="s">
        <v>113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64" t="s">
        <v>114</v>
      </c>
      <c r="D7" s="65" t="s">
        <v>118</v>
      </c>
      <c r="E7" s="65"/>
      <c r="F7" s="65"/>
      <c r="G7" s="65"/>
      <c r="H7" s="66"/>
      <c r="I7" s="67" t="s">
        <v>115</v>
      </c>
      <c r="J7" s="3"/>
    </row>
    <row r="8" spans="3:10" s="2" customFormat="1" ht="16.95" customHeight="1" x14ac:dyDescent="0.25">
      <c r="C8" s="64"/>
      <c r="D8" s="65"/>
      <c r="E8" s="65"/>
      <c r="F8" s="65"/>
      <c r="G8" s="65"/>
      <c r="H8" s="66"/>
      <c r="I8" s="67" t="s">
        <v>116</v>
      </c>
      <c r="J8" s="3"/>
    </row>
    <row r="9" spans="3:10" s="2" customFormat="1" ht="16.95" customHeight="1" thickBot="1" x14ac:dyDescent="0.3">
      <c r="C9" s="64"/>
      <c r="D9" s="68"/>
      <c r="E9" s="68"/>
      <c r="F9" s="68"/>
      <c r="G9" s="68"/>
      <c r="H9" s="66"/>
      <c r="I9" s="67" t="s">
        <v>117</v>
      </c>
      <c r="J9" s="3"/>
    </row>
    <row r="10" spans="3:10" ht="13.8" thickTop="1" x14ac:dyDescent="0.25">
      <c r="C10" s="57" t="s">
        <v>2</v>
      </c>
      <c r="D10" s="58"/>
      <c r="E10" s="58"/>
      <c r="F10" s="58"/>
      <c r="G10" s="58"/>
      <c r="H10" s="60"/>
      <c r="I10" s="59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111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5.2" customHeight="1" thickTop="1" x14ac:dyDescent="0.25">
      <c r="C13" s="32" t="s">
        <v>22</v>
      </c>
      <c r="D13" s="31" t="s">
        <v>105</v>
      </c>
      <c r="E13" s="33"/>
      <c r="F13" s="34"/>
      <c r="G13" s="10"/>
      <c r="H13" s="10"/>
      <c r="I13" s="10"/>
      <c r="J13" s="4"/>
    </row>
    <row r="14" spans="3:10" s="11" customFormat="1" x14ac:dyDescent="0.25">
      <c r="C14" s="39" t="s">
        <v>16</v>
      </c>
      <c r="D14" s="40" t="s">
        <v>17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5">
        <v>3001001</v>
      </c>
      <c r="D15" s="45" t="s">
        <v>24</v>
      </c>
      <c r="E15" s="38" t="s">
        <v>15</v>
      </c>
      <c r="F15" s="42">
        <v>4965.88</v>
      </c>
      <c r="G15" s="28"/>
      <c r="H15" s="28"/>
      <c r="I15" s="27">
        <f t="shared" ref="I15:I23" si="0">F15*G15</f>
        <v>0</v>
      </c>
      <c r="J15" s="12"/>
    </row>
    <row r="16" spans="3:10" s="11" customFormat="1" ht="28.8" x14ac:dyDescent="0.25">
      <c r="C16" s="25" t="s">
        <v>68</v>
      </c>
      <c r="D16" s="45" t="s">
        <v>69</v>
      </c>
      <c r="E16" s="38" t="s">
        <v>25</v>
      </c>
      <c r="F16" s="42">
        <v>203.55</v>
      </c>
      <c r="G16" s="28"/>
      <c r="H16" s="28"/>
      <c r="I16" s="27">
        <f t="shared" si="0"/>
        <v>0</v>
      </c>
      <c r="J16" s="12"/>
    </row>
    <row r="17" spans="3:12" s="11" customFormat="1" ht="38.4" x14ac:dyDescent="0.25">
      <c r="C17" s="25">
        <v>3001011</v>
      </c>
      <c r="D17" s="45" t="s">
        <v>70</v>
      </c>
      <c r="E17" s="38" t="s">
        <v>13</v>
      </c>
      <c r="F17" s="42">
        <v>479.91</v>
      </c>
      <c r="G17" s="28"/>
      <c r="H17" s="28"/>
      <c r="I17" s="27">
        <f t="shared" si="0"/>
        <v>0</v>
      </c>
      <c r="J17" s="12"/>
    </row>
    <row r="18" spans="3:12" s="11" customFormat="1" ht="28.8" x14ac:dyDescent="0.25">
      <c r="C18" s="25">
        <v>3001012</v>
      </c>
      <c r="D18" s="45" t="s">
        <v>32</v>
      </c>
      <c r="E18" s="38" t="s">
        <v>25</v>
      </c>
      <c r="F18" s="42">
        <v>55.18</v>
      </c>
      <c r="G18" s="28"/>
      <c r="H18" s="28"/>
      <c r="I18" s="27">
        <f t="shared" si="0"/>
        <v>0</v>
      </c>
      <c r="J18" s="12"/>
    </row>
    <row r="19" spans="3:12" s="11" customFormat="1" ht="48" x14ac:dyDescent="0.25">
      <c r="C19" s="25">
        <v>3001020</v>
      </c>
      <c r="D19" s="45" t="s">
        <v>71</v>
      </c>
      <c r="E19" s="38" t="s">
        <v>13</v>
      </c>
      <c r="F19" s="42">
        <v>115.67</v>
      </c>
      <c r="G19" s="28"/>
      <c r="H19" s="28"/>
      <c r="I19" s="27">
        <f t="shared" si="0"/>
        <v>0</v>
      </c>
      <c r="J19" s="12"/>
    </row>
    <row r="20" spans="3:12" s="11" customFormat="1" ht="38.4" x14ac:dyDescent="0.25">
      <c r="C20" s="25">
        <v>3007030</v>
      </c>
      <c r="D20" s="45" t="s">
        <v>87</v>
      </c>
      <c r="E20" s="38" t="s">
        <v>14</v>
      </c>
      <c r="F20" s="42">
        <v>2</v>
      </c>
      <c r="G20" s="28"/>
      <c r="H20" s="28"/>
      <c r="I20" s="27">
        <f t="shared" si="0"/>
        <v>0</v>
      </c>
      <c r="J20" s="12"/>
    </row>
    <row r="21" spans="3:12" s="11" customFormat="1" ht="38.4" x14ac:dyDescent="0.25">
      <c r="C21" s="25">
        <v>3007031</v>
      </c>
      <c r="D21" s="45" t="s">
        <v>106</v>
      </c>
      <c r="E21" s="38" t="s">
        <v>14</v>
      </c>
      <c r="F21" s="42">
        <v>1</v>
      </c>
      <c r="G21" s="28"/>
      <c r="H21" s="28"/>
      <c r="I21" s="27">
        <f t="shared" si="0"/>
        <v>0</v>
      </c>
      <c r="J21" s="12"/>
    </row>
    <row r="22" spans="3:12" s="11" customFormat="1" ht="28.8" x14ac:dyDescent="0.25">
      <c r="C22" s="25">
        <v>9999002</v>
      </c>
      <c r="D22" s="41" t="s">
        <v>107</v>
      </c>
      <c r="E22" s="38" t="s">
        <v>15</v>
      </c>
      <c r="F22" s="42">
        <v>10.5</v>
      </c>
      <c r="G22" s="28"/>
      <c r="H22" s="28"/>
      <c r="I22" s="27">
        <f t="shared" si="0"/>
        <v>0</v>
      </c>
      <c r="J22" s="12"/>
    </row>
    <row r="23" spans="3:12" s="11" customFormat="1" ht="38.4" x14ac:dyDescent="0.25">
      <c r="C23" s="25" t="s">
        <v>108</v>
      </c>
      <c r="D23" s="41" t="s">
        <v>109</v>
      </c>
      <c r="E23" s="38" t="s">
        <v>13</v>
      </c>
      <c r="F23" s="42">
        <v>5</v>
      </c>
      <c r="G23" s="28"/>
      <c r="H23" s="28"/>
      <c r="I23" s="27">
        <f t="shared" si="0"/>
        <v>0</v>
      </c>
      <c r="J23" s="12"/>
    </row>
    <row r="24" spans="3:12" s="11" customFormat="1" x14ac:dyDescent="0.25">
      <c r="C24" s="25"/>
      <c r="D24" s="41"/>
      <c r="E24" s="38"/>
      <c r="F24" s="42"/>
      <c r="G24" s="28"/>
      <c r="H24" s="28"/>
      <c r="I24" s="29">
        <f>SUM(I15:I23)</f>
        <v>0</v>
      </c>
      <c r="J24" s="12"/>
    </row>
    <row r="25" spans="3:12" s="11" customFormat="1" x14ac:dyDescent="0.25">
      <c r="C25" s="39" t="s">
        <v>23</v>
      </c>
      <c r="D25" s="40" t="s">
        <v>26</v>
      </c>
      <c r="E25" s="15"/>
      <c r="F25" s="15"/>
      <c r="G25" s="15"/>
      <c r="H25" s="15"/>
      <c r="I25" s="15"/>
      <c r="J25" s="12"/>
    </row>
    <row r="26" spans="3:12" s="11" customFormat="1" ht="19.2" x14ac:dyDescent="0.25">
      <c r="C26" s="25">
        <v>3002001</v>
      </c>
      <c r="D26" s="45" t="s">
        <v>27</v>
      </c>
      <c r="E26" s="38" t="s">
        <v>25</v>
      </c>
      <c r="F26" s="47">
        <v>2489.11</v>
      </c>
      <c r="G26" s="28"/>
      <c r="H26" s="28"/>
      <c r="I26" s="27">
        <f t="shared" ref="I26:I30" si="1">F26*G26</f>
        <v>0</v>
      </c>
      <c r="J26" s="12"/>
    </row>
    <row r="27" spans="3:12" s="11" customFormat="1" ht="38.4" x14ac:dyDescent="0.25">
      <c r="C27" s="25">
        <v>3002002</v>
      </c>
      <c r="D27" s="41" t="s">
        <v>28</v>
      </c>
      <c r="E27" s="38" t="s">
        <v>25</v>
      </c>
      <c r="F27" s="47">
        <v>2489.11</v>
      </c>
      <c r="G27" s="28"/>
      <c r="H27" s="28"/>
      <c r="I27" s="27">
        <f t="shared" si="1"/>
        <v>0</v>
      </c>
      <c r="J27" s="12"/>
      <c r="K27" s="51"/>
    </row>
    <row r="28" spans="3:12" s="11" customFormat="1" ht="48" x14ac:dyDescent="0.25">
      <c r="C28" s="25">
        <v>3002003</v>
      </c>
      <c r="D28" s="41" t="s">
        <v>29</v>
      </c>
      <c r="E28" s="38" t="s">
        <v>15</v>
      </c>
      <c r="F28" s="47">
        <v>3177.39</v>
      </c>
      <c r="G28" s="28"/>
      <c r="H28" s="28"/>
      <c r="I28" s="27">
        <f t="shared" si="1"/>
        <v>0</v>
      </c>
      <c r="J28" s="12"/>
    </row>
    <row r="29" spans="3:12" s="11" customFormat="1" ht="57.6" x14ac:dyDescent="0.25">
      <c r="C29" s="25">
        <v>3002007</v>
      </c>
      <c r="D29" s="45" t="s">
        <v>72</v>
      </c>
      <c r="E29" s="38" t="s">
        <v>25</v>
      </c>
      <c r="F29" s="47">
        <v>635.48</v>
      </c>
      <c r="G29" s="28"/>
      <c r="H29" s="28"/>
      <c r="I29" s="27">
        <f t="shared" si="1"/>
        <v>0</v>
      </c>
      <c r="J29" s="12"/>
      <c r="K29" s="50"/>
    </row>
    <row r="30" spans="3:12" s="11" customFormat="1" ht="38.4" x14ac:dyDescent="0.25">
      <c r="C30" s="25" t="s">
        <v>73</v>
      </c>
      <c r="D30" s="41" t="s">
        <v>74</v>
      </c>
      <c r="E30" s="38" t="s">
        <v>25</v>
      </c>
      <c r="F30" s="47">
        <v>504.91</v>
      </c>
      <c r="G30" s="28"/>
      <c r="H30" s="28"/>
      <c r="I30" s="27">
        <f t="shared" si="1"/>
        <v>0</v>
      </c>
      <c r="J30" s="12"/>
      <c r="K30" s="50"/>
      <c r="L30" s="51"/>
    </row>
    <row r="31" spans="3:12" s="11" customFormat="1" x14ac:dyDescent="0.25">
      <c r="C31" s="25"/>
      <c r="D31" s="41"/>
      <c r="E31" s="38"/>
      <c r="F31" s="42"/>
      <c r="G31" s="28"/>
      <c r="H31" s="28"/>
      <c r="I31" s="29">
        <f>SUM(I26:I30)</f>
        <v>0</v>
      </c>
      <c r="J31" s="12"/>
    </row>
    <row r="32" spans="3:12" s="11" customFormat="1" x14ac:dyDescent="0.25">
      <c r="C32" s="39" t="s">
        <v>18</v>
      </c>
      <c r="D32" s="40" t="s">
        <v>33</v>
      </c>
      <c r="E32" s="15"/>
      <c r="F32" s="15"/>
      <c r="G32" s="15"/>
      <c r="H32" s="15"/>
      <c r="I32" s="15"/>
      <c r="J32" s="12"/>
    </row>
    <row r="33" spans="3:10" s="11" customFormat="1" ht="28.8" x14ac:dyDescent="0.25">
      <c r="C33" s="25">
        <v>3003008</v>
      </c>
      <c r="D33" s="41" t="s">
        <v>65</v>
      </c>
      <c r="E33" s="38" t="s">
        <v>15</v>
      </c>
      <c r="F33" s="42">
        <v>407.04</v>
      </c>
      <c r="G33" s="28"/>
      <c r="H33" s="28"/>
      <c r="I33" s="27">
        <f t="shared" ref="I33:I40" si="2">F33*G33</f>
        <v>0</v>
      </c>
      <c r="J33" s="12"/>
    </row>
    <row r="34" spans="3:10" s="11" customFormat="1" ht="38.4" x14ac:dyDescent="0.25">
      <c r="C34" s="25">
        <v>3003009</v>
      </c>
      <c r="D34" s="41" t="s">
        <v>66</v>
      </c>
      <c r="E34" s="38" t="s">
        <v>15</v>
      </c>
      <c r="F34" s="42">
        <v>407.04</v>
      </c>
      <c r="G34" s="28"/>
      <c r="H34" s="28"/>
      <c r="I34" s="27">
        <f t="shared" si="2"/>
        <v>0</v>
      </c>
      <c r="J34" s="12"/>
    </row>
    <row r="35" spans="3:10" s="11" customFormat="1" ht="48" x14ac:dyDescent="0.25">
      <c r="C35" s="25">
        <v>3003011</v>
      </c>
      <c r="D35" s="41" t="s">
        <v>60</v>
      </c>
      <c r="E35" s="38" t="s">
        <v>15</v>
      </c>
      <c r="F35" s="42">
        <v>1300.68</v>
      </c>
      <c r="G35" s="28"/>
      <c r="H35" s="28"/>
      <c r="I35" s="27">
        <f t="shared" si="2"/>
        <v>0</v>
      </c>
      <c r="J35" s="12"/>
    </row>
    <row r="36" spans="3:10" s="11" customFormat="1" ht="28.8" x14ac:dyDescent="0.25">
      <c r="C36" s="25">
        <v>3003012</v>
      </c>
      <c r="D36" s="41" t="s">
        <v>88</v>
      </c>
      <c r="E36" s="38" t="s">
        <v>25</v>
      </c>
      <c r="F36" s="42">
        <v>22.86</v>
      </c>
      <c r="G36" s="28"/>
      <c r="H36" s="28"/>
      <c r="I36" s="27">
        <f t="shared" si="2"/>
        <v>0</v>
      </c>
      <c r="J36" s="12"/>
    </row>
    <row r="37" spans="3:10" s="11" customFormat="1" ht="57.6" x14ac:dyDescent="0.25">
      <c r="C37" s="25" t="s">
        <v>34</v>
      </c>
      <c r="D37" s="41" t="s">
        <v>61</v>
      </c>
      <c r="E37" s="38" t="s">
        <v>25</v>
      </c>
      <c r="F37" s="42">
        <v>56.02</v>
      </c>
      <c r="G37" s="28"/>
      <c r="H37" s="28"/>
      <c r="I37" s="27">
        <f t="shared" si="2"/>
        <v>0</v>
      </c>
      <c r="J37" s="12"/>
    </row>
    <row r="38" spans="3:10" s="11" customFormat="1" ht="48" x14ac:dyDescent="0.25">
      <c r="C38" s="25">
        <v>3003020</v>
      </c>
      <c r="D38" s="41" t="s">
        <v>75</v>
      </c>
      <c r="E38" s="38" t="s">
        <v>15</v>
      </c>
      <c r="F38" s="42">
        <v>149.5</v>
      </c>
      <c r="G38" s="28"/>
      <c r="H38" s="28"/>
      <c r="I38" s="27">
        <f t="shared" si="2"/>
        <v>0</v>
      </c>
      <c r="J38" s="12"/>
    </row>
    <row r="39" spans="3:10" s="11" customFormat="1" ht="115.2" x14ac:dyDescent="0.25">
      <c r="C39" s="25">
        <v>6016220</v>
      </c>
      <c r="D39" s="53" t="s">
        <v>89</v>
      </c>
      <c r="E39" s="38" t="s">
        <v>14</v>
      </c>
      <c r="F39" s="47">
        <v>2</v>
      </c>
      <c r="G39" s="28"/>
      <c r="H39" s="28"/>
      <c r="I39" s="28">
        <f t="shared" si="2"/>
        <v>0</v>
      </c>
      <c r="J39" s="12"/>
    </row>
    <row r="40" spans="3:10" s="11" customFormat="1" ht="57.6" x14ac:dyDescent="0.25">
      <c r="C40" s="25">
        <v>3003005</v>
      </c>
      <c r="D40" s="41" t="s">
        <v>90</v>
      </c>
      <c r="E40" s="38" t="s">
        <v>13</v>
      </c>
      <c r="F40" s="42">
        <v>282.45999999999998</v>
      </c>
      <c r="G40" s="28"/>
      <c r="H40" s="28"/>
      <c r="I40" s="27">
        <f t="shared" si="2"/>
        <v>0</v>
      </c>
      <c r="J40" s="12"/>
    </row>
    <row r="41" spans="3:10" s="11" customFormat="1" x14ac:dyDescent="0.25">
      <c r="C41" s="25"/>
      <c r="D41" s="41"/>
      <c r="E41" s="38"/>
      <c r="F41" s="42"/>
      <c r="G41" s="28"/>
      <c r="H41" s="28"/>
      <c r="I41" s="29">
        <f>SUM(I33:I40)</f>
        <v>0</v>
      </c>
      <c r="J41" s="12"/>
    </row>
    <row r="42" spans="3:10" s="11" customFormat="1" x14ac:dyDescent="0.25">
      <c r="C42" s="39" t="s">
        <v>19</v>
      </c>
      <c r="D42" s="40" t="s">
        <v>53</v>
      </c>
      <c r="E42" s="15"/>
      <c r="F42" s="15"/>
      <c r="G42" s="15"/>
      <c r="H42" s="15"/>
      <c r="I42" s="15"/>
      <c r="J42" s="12"/>
    </row>
    <row r="43" spans="3:10" s="11" customFormat="1" ht="28.8" x14ac:dyDescent="0.25">
      <c r="C43" s="25">
        <v>3004001</v>
      </c>
      <c r="D43" s="45" t="s">
        <v>54</v>
      </c>
      <c r="E43" s="38" t="s">
        <v>15</v>
      </c>
      <c r="F43" s="42">
        <v>3177.39</v>
      </c>
      <c r="G43" s="28"/>
      <c r="H43" s="28"/>
      <c r="I43" s="27">
        <f t="shared" ref="I43:I46" si="3">F43*G43</f>
        <v>0</v>
      </c>
      <c r="J43" s="12"/>
    </row>
    <row r="44" spans="3:10" s="11" customFormat="1" ht="67.2" x14ac:dyDescent="0.25">
      <c r="C44" s="25">
        <v>3004005</v>
      </c>
      <c r="D44" s="45" t="s">
        <v>55</v>
      </c>
      <c r="E44" s="38" t="s">
        <v>13</v>
      </c>
      <c r="F44" s="42">
        <v>676.76</v>
      </c>
      <c r="G44" s="28"/>
      <c r="H44" s="28"/>
      <c r="I44" s="27">
        <f t="shared" si="3"/>
        <v>0</v>
      </c>
      <c r="J44" s="12"/>
    </row>
    <row r="45" spans="3:10" s="11" customFormat="1" ht="38.4" x14ac:dyDescent="0.25">
      <c r="C45" s="25" t="s">
        <v>76</v>
      </c>
      <c r="D45" s="41" t="s">
        <v>77</v>
      </c>
      <c r="E45" s="38" t="s">
        <v>13</v>
      </c>
      <c r="F45" s="42">
        <v>103.29</v>
      </c>
      <c r="G45" s="28"/>
      <c r="H45" s="28"/>
      <c r="I45" s="27">
        <f t="shared" si="3"/>
        <v>0</v>
      </c>
      <c r="J45" s="12"/>
    </row>
    <row r="46" spans="3:10" s="11" customFormat="1" ht="38.4" x14ac:dyDescent="0.25">
      <c r="C46" s="25">
        <v>3004007</v>
      </c>
      <c r="D46" s="45" t="s">
        <v>56</v>
      </c>
      <c r="E46" s="38" t="s">
        <v>13</v>
      </c>
      <c r="F46" s="42">
        <v>957.78</v>
      </c>
      <c r="G46" s="28"/>
      <c r="H46" s="28"/>
      <c r="I46" s="27">
        <f t="shared" si="3"/>
        <v>0</v>
      </c>
      <c r="J46" s="12"/>
    </row>
    <row r="47" spans="3:10" s="11" customFormat="1" ht="48" x14ac:dyDescent="0.25">
      <c r="C47" s="48">
        <v>3004010</v>
      </c>
      <c r="D47" s="52" t="s">
        <v>110</v>
      </c>
      <c r="E47" s="49" t="s">
        <v>15</v>
      </c>
      <c r="F47" s="47">
        <v>3177.39</v>
      </c>
      <c r="G47" s="28"/>
      <c r="H47" s="28"/>
      <c r="I47" s="28">
        <f t="shared" ref="I47" si="4">+G47*F47</f>
        <v>0</v>
      </c>
      <c r="J47" s="12"/>
    </row>
    <row r="48" spans="3:10" s="11" customFormat="1" x14ac:dyDescent="0.25">
      <c r="C48" s="25"/>
      <c r="D48" s="44"/>
      <c r="E48" s="38"/>
      <c r="F48" s="42"/>
      <c r="G48" s="28"/>
      <c r="H48" s="28"/>
      <c r="I48" s="29">
        <f>SUM(I43:I47)</f>
        <v>0</v>
      </c>
      <c r="J48" s="12"/>
    </row>
    <row r="49" spans="3:10" s="11" customFormat="1" x14ac:dyDescent="0.25">
      <c r="C49" s="39" t="s">
        <v>20</v>
      </c>
      <c r="D49" s="40" t="s">
        <v>21</v>
      </c>
      <c r="E49" s="15"/>
      <c r="F49" s="15"/>
      <c r="G49" s="15"/>
      <c r="H49" s="15"/>
      <c r="I49" s="15"/>
      <c r="J49" s="12"/>
    </row>
    <row r="50" spans="3:10" s="11" customFormat="1" ht="38.4" x14ac:dyDescent="0.25">
      <c r="C50" s="25">
        <v>3006001</v>
      </c>
      <c r="D50" s="45" t="s">
        <v>35</v>
      </c>
      <c r="E50" s="38" t="s">
        <v>14</v>
      </c>
      <c r="F50" s="42">
        <v>57</v>
      </c>
      <c r="G50" s="28"/>
      <c r="H50" s="28"/>
      <c r="I50" s="27">
        <f t="shared" ref="I50:I57" si="5">F50*G50</f>
        <v>0</v>
      </c>
      <c r="J50" s="12"/>
    </row>
    <row r="51" spans="3:10" s="11" customFormat="1" ht="48" x14ac:dyDescent="0.25">
      <c r="C51" s="25">
        <v>3006004</v>
      </c>
      <c r="D51" s="45" t="s">
        <v>91</v>
      </c>
      <c r="E51" s="38" t="s">
        <v>36</v>
      </c>
      <c r="F51" s="42">
        <v>39</v>
      </c>
      <c r="G51" s="28"/>
      <c r="H51" s="28"/>
      <c r="I51" s="27">
        <f t="shared" si="5"/>
        <v>0</v>
      </c>
      <c r="J51" s="12"/>
    </row>
    <row r="52" spans="3:10" s="11" customFormat="1" ht="48" x14ac:dyDescent="0.25">
      <c r="C52" s="25" t="s">
        <v>92</v>
      </c>
      <c r="D52" s="45" t="s">
        <v>93</v>
      </c>
      <c r="E52" s="38" t="s">
        <v>36</v>
      </c>
      <c r="F52" s="42">
        <v>18</v>
      </c>
      <c r="G52" s="28"/>
      <c r="H52" s="28"/>
      <c r="I52" s="27">
        <f t="shared" si="5"/>
        <v>0</v>
      </c>
      <c r="J52" s="12"/>
    </row>
    <row r="53" spans="3:10" s="11" customFormat="1" ht="86.4" x14ac:dyDescent="0.25">
      <c r="C53" s="25" t="s">
        <v>94</v>
      </c>
      <c r="D53" s="45" t="s">
        <v>95</v>
      </c>
      <c r="E53" s="38" t="s">
        <v>57</v>
      </c>
      <c r="F53" s="42">
        <v>4</v>
      </c>
      <c r="G53" s="28"/>
      <c r="H53" s="28"/>
      <c r="I53" s="27">
        <f t="shared" si="5"/>
        <v>0</v>
      </c>
      <c r="J53" s="12"/>
    </row>
    <row r="54" spans="3:10" s="11" customFormat="1" ht="96" x14ac:dyDescent="0.25">
      <c r="C54" s="25" t="s">
        <v>96</v>
      </c>
      <c r="D54" s="45" t="s">
        <v>97</v>
      </c>
      <c r="E54" s="38" t="s">
        <v>84</v>
      </c>
      <c r="F54" s="42">
        <v>1</v>
      </c>
      <c r="G54" s="28"/>
      <c r="H54" s="28"/>
      <c r="I54" s="27">
        <f t="shared" si="5"/>
        <v>0</v>
      </c>
      <c r="J54" s="12"/>
    </row>
    <row r="55" spans="3:10" s="11" customFormat="1" ht="38.4" x14ac:dyDescent="0.25">
      <c r="C55" s="25">
        <v>3006030</v>
      </c>
      <c r="D55" s="41" t="s">
        <v>98</v>
      </c>
      <c r="E55" s="38" t="s">
        <v>14</v>
      </c>
      <c r="F55" s="42">
        <v>57</v>
      </c>
      <c r="G55" s="28"/>
      <c r="H55" s="28"/>
      <c r="I55" s="27">
        <f t="shared" si="5"/>
        <v>0</v>
      </c>
      <c r="J55" s="12"/>
    </row>
    <row r="56" spans="3:10" s="11" customFormat="1" ht="38.4" x14ac:dyDescent="0.25">
      <c r="C56" s="25">
        <v>3006050</v>
      </c>
      <c r="D56" s="41" t="s">
        <v>78</v>
      </c>
      <c r="E56" s="38" t="s">
        <v>14</v>
      </c>
      <c r="F56" s="42">
        <v>4</v>
      </c>
      <c r="G56" s="28"/>
      <c r="H56" s="28"/>
      <c r="I56" s="27">
        <f t="shared" si="5"/>
        <v>0</v>
      </c>
      <c r="J56" s="12"/>
    </row>
    <row r="57" spans="3:10" s="11" customFormat="1" ht="28.8" x14ac:dyDescent="0.25">
      <c r="C57" s="25">
        <v>3006053</v>
      </c>
      <c r="D57" s="41" t="s">
        <v>99</v>
      </c>
      <c r="E57" s="38" t="s">
        <v>14</v>
      </c>
      <c r="F57" s="42">
        <v>1</v>
      </c>
      <c r="G57" s="28"/>
      <c r="H57" s="28"/>
      <c r="I57" s="27">
        <f t="shared" si="5"/>
        <v>0</v>
      </c>
      <c r="J57" s="12"/>
    </row>
    <row r="58" spans="3:10" s="11" customFormat="1" x14ac:dyDescent="0.25">
      <c r="C58" s="25"/>
      <c r="D58" s="44"/>
      <c r="E58" s="38"/>
      <c r="F58" s="42"/>
      <c r="G58" s="28"/>
      <c r="H58" s="28"/>
      <c r="I58" s="29">
        <f>SUM(I50:I57)</f>
        <v>0</v>
      </c>
      <c r="J58" s="12"/>
    </row>
    <row r="59" spans="3:10" s="11" customFormat="1" x14ac:dyDescent="0.25">
      <c r="C59" s="39" t="s">
        <v>30</v>
      </c>
      <c r="D59" s="40" t="s">
        <v>37</v>
      </c>
      <c r="E59" s="15"/>
      <c r="F59" s="15"/>
      <c r="G59" s="15"/>
      <c r="H59" s="15"/>
      <c r="I59" s="15"/>
      <c r="J59" s="12"/>
    </row>
    <row r="60" spans="3:10" s="11" customFormat="1" ht="67.2" x14ac:dyDescent="0.25">
      <c r="C60" s="25" t="s">
        <v>44</v>
      </c>
      <c r="D60" s="46" t="s">
        <v>85</v>
      </c>
      <c r="E60" s="38" t="s">
        <v>14</v>
      </c>
      <c r="F60" s="42">
        <v>5</v>
      </c>
      <c r="G60" s="28"/>
      <c r="H60" s="28"/>
      <c r="I60" s="27">
        <f t="shared" ref="I60:I65" si="6">F60*G60</f>
        <v>0</v>
      </c>
      <c r="J60" s="12"/>
    </row>
    <row r="61" spans="3:10" s="11" customFormat="1" ht="57.6" x14ac:dyDescent="0.25">
      <c r="C61" s="25" t="s">
        <v>45</v>
      </c>
      <c r="D61" s="46" t="s">
        <v>46</v>
      </c>
      <c r="E61" s="38" t="s">
        <v>14</v>
      </c>
      <c r="F61" s="42">
        <v>6</v>
      </c>
      <c r="G61" s="28"/>
      <c r="H61" s="28"/>
      <c r="I61" s="27">
        <f t="shared" si="6"/>
        <v>0</v>
      </c>
      <c r="J61" s="12"/>
    </row>
    <row r="62" spans="3:10" s="11" customFormat="1" ht="57.6" x14ac:dyDescent="0.25">
      <c r="C62" s="25" t="s">
        <v>47</v>
      </c>
      <c r="D62" s="46" t="s">
        <v>48</v>
      </c>
      <c r="E62" s="38" t="s">
        <v>14</v>
      </c>
      <c r="F62" s="42">
        <v>8</v>
      </c>
      <c r="G62" s="28"/>
      <c r="H62" s="28"/>
      <c r="I62" s="27">
        <f t="shared" si="6"/>
        <v>0</v>
      </c>
      <c r="J62" s="12"/>
    </row>
    <row r="63" spans="3:10" s="11" customFormat="1" ht="57.6" x14ac:dyDescent="0.25">
      <c r="C63" s="25" t="s">
        <v>100</v>
      </c>
      <c r="D63" s="46" t="s">
        <v>101</v>
      </c>
      <c r="E63" s="38" t="s">
        <v>14</v>
      </c>
      <c r="F63" s="42">
        <v>2</v>
      </c>
      <c r="G63" s="28"/>
      <c r="H63" s="28"/>
      <c r="I63" s="27">
        <f t="shared" si="6"/>
        <v>0</v>
      </c>
      <c r="J63" s="12"/>
    </row>
    <row r="64" spans="3:10" s="11" customFormat="1" ht="57.6" x14ac:dyDescent="0.25">
      <c r="C64" s="25" t="s">
        <v>79</v>
      </c>
      <c r="D64" s="46" t="s">
        <v>80</v>
      </c>
      <c r="E64" s="38" t="s">
        <v>14</v>
      </c>
      <c r="F64" s="42">
        <v>2</v>
      </c>
      <c r="G64" s="28"/>
      <c r="H64" s="28"/>
      <c r="I64" s="27">
        <f t="shared" si="6"/>
        <v>0</v>
      </c>
      <c r="J64" s="12"/>
    </row>
    <row r="65" spans="3:10" s="11" customFormat="1" ht="57.6" x14ac:dyDescent="0.25">
      <c r="C65" s="25" t="s">
        <v>81</v>
      </c>
      <c r="D65" s="46" t="s">
        <v>82</v>
      </c>
      <c r="E65" s="38" t="s">
        <v>13</v>
      </c>
      <c r="F65" s="42">
        <v>93</v>
      </c>
      <c r="G65" s="28"/>
      <c r="H65" s="28"/>
      <c r="I65" s="27">
        <f t="shared" si="6"/>
        <v>0</v>
      </c>
      <c r="J65" s="12"/>
    </row>
    <row r="66" spans="3:10" s="11" customFormat="1" x14ac:dyDescent="0.25">
      <c r="C66" s="25"/>
      <c r="D66" s="44"/>
      <c r="E66" s="38"/>
      <c r="F66" s="42"/>
      <c r="G66" s="28"/>
      <c r="H66" s="28"/>
      <c r="I66" s="29">
        <f>SUM(I60:I65)</f>
        <v>0</v>
      </c>
      <c r="J66" s="12"/>
    </row>
    <row r="67" spans="3:10" s="11" customFormat="1" x14ac:dyDescent="0.25">
      <c r="C67" s="39" t="s">
        <v>31</v>
      </c>
      <c r="D67" s="40" t="s">
        <v>38</v>
      </c>
      <c r="E67" s="15"/>
      <c r="F67" s="15"/>
      <c r="G67" s="15"/>
      <c r="H67" s="15"/>
      <c r="I67" s="15"/>
      <c r="J67" s="12"/>
    </row>
    <row r="68" spans="3:10" s="11" customFormat="1" ht="76.8" x14ac:dyDescent="0.25">
      <c r="C68" s="25" t="s">
        <v>58</v>
      </c>
      <c r="D68" s="46" t="s">
        <v>59</v>
      </c>
      <c r="E68" s="38" t="s">
        <v>13</v>
      </c>
      <c r="F68" s="42">
        <v>280.85000000000002</v>
      </c>
      <c r="G68" s="28"/>
      <c r="H68" s="28"/>
      <c r="I68" s="27">
        <f t="shared" ref="I68:I71" si="7">F68*G68</f>
        <v>0</v>
      </c>
      <c r="J68" s="12"/>
    </row>
    <row r="69" spans="3:10" s="11" customFormat="1" ht="76.8" x14ac:dyDescent="0.25">
      <c r="C69" s="25" t="s">
        <v>49</v>
      </c>
      <c r="D69" s="46" t="s">
        <v>50</v>
      </c>
      <c r="E69" s="38" t="s">
        <v>13</v>
      </c>
      <c r="F69" s="42">
        <v>16.09</v>
      </c>
      <c r="G69" s="28"/>
      <c r="H69" s="28"/>
      <c r="I69" s="27">
        <f t="shared" si="7"/>
        <v>0</v>
      </c>
      <c r="J69" s="12"/>
    </row>
    <row r="70" spans="3:10" s="11" customFormat="1" ht="76.8" x14ac:dyDescent="0.25">
      <c r="C70" s="25" t="s">
        <v>51</v>
      </c>
      <c r="D70" s="46" t="s">
        <v>52</v>
      </c>
      <c r="E70" s="38" t="s">
        <v>13</v>
      </c>
      <c r="F70" s="42">
        <v>336</v>
      </c>
      <c r="G70" s="28"/>
      <c r="H70" s="28"/>
      <c r="I70" s="27">
        <f t="shared" si="7"/>
        <v>0</v>
      </c>
      <c r="J70" s="12"/>
    </row>
    <row r="71" spans="3:10" s="11" customFormat="1" ht="67.2" x14ac:dyDescent="0.25">
      <c r="C71" s="25" t="s">
        <v>102</v>
      </c>
      <c r="D71" s="44" t="s">
        <v>103</v>
      </c>
      <c r="E71" s="38" t="s">
        <v>13</v>
      </c>
      <c r="F71" s="42">
        <v>477.23</v>
      </c>
      <c r="G71" s="28"/>
      <c r="H71" s="28"/>
      <c r="I71" s="27">
        <f t="shared" si="7"/>
        <v>0</v>
      </c>
      <c r="J71" s="12"/>
    </row>
    <row r="72" spans="3:10" s="11" customFormat="1" x14ac:dyDescent="0.25">
      <c r="C72" s="25"/>
      <c r="D72" s="44"/>
      <c r="E72" s="38"/>
      <c r="F72" s="42"/>
      <c r="G72" s="28"/>
      <c r="H72" s="28"/>
      <c r="I72" s="29">
        <f>SUM(I68:I71)</f>
        <v>0</v>
      </c>
      <c r="J72" s="12"/>
    </row>
    <row r="73" spans="3:10" s="11" customFormat="1" x14ac:dyDescent="0.25">
      <c r="C73" s="39" t="s">
        <v>39</v>
      </c>
      <c r="D73" s="40" t="s">
        <v>40</v>
      </c>
      <c r="E73" s="15"/>
      <c r="F73" s="15"/>
      <c r="G73" s="15"/>
      <c r="H73" s="15"/>
      <c r="I73" s="15"/>
      <c r="J73" s="12"/>
    </row>
    <row r="74" spans="3:10" s="11" customFormat="1" ht="96" x14ac:dyDescent="0.25">
      <c r="C74" s="25">
        <v>3007006</v>
      </c>
      <c r="D74" s="46" t="s">
        <v>104</v>
      </c>
      <c r="E74" s="38" t="s">
        <v>14</v>
      </c>
      <c r="F74" s="42">
        <v>4</v>
      </c>
      <c r="G74" s="28"/>
      <c r="H74" s="28"/>
      <c r="I74" s="27">
        <f t="shared" ref="I74:I79" si="8">F74*G74</f>
        <v>0</v>
      </c>
      <c r="J74" s="12"/>
    </row>
    <row r="75" spans="3:10" s="11" customFormat="1" ht="124.8" x14ac:dyDescent="0.25">
      <c r="C75" s="25">
        <v>3007012</v>
      </c>
      <c r="D75" s="46" t="s">
        <v>86</v>
      </c>
      <c r="E75" s="38" t="s">
        <v>14</v>
      </c>
      <c r="F75" s="42">
        <v>3</v>
      </c>
      <c r="G75" s="28"/>
      <c r="H75" s="28"/>
      <c r="I75" s="27">
        <f t="shared" si="8"/>
        <v>0</v>
      </c>
      <c r="J75" s="12"/>
    </row>
    <row r="76" spans="3:10" s="11" customFormat="1" ht="96" x14ac:dyDescent="0.25">
      <c r="C76" s="25">
        <v>3007007</v>
      </c>
      <c r="D76" s="46" t="s">
        <v>67</v>
      </c>
      <c r="E76" s="38" t="s">
        <v>14</v>
      </c>
      <c r="F76" s="42">
        <v>3</v>
      </c>
      <c r="G76" s="28"/>
      <c r="H76" s="28"/>
      <c r="I76" s="27">
        <f t="shared" si="8"/>
        <v>0</v>
      </c>
      <c r="J76" s="12"/>
    </row>
    <row r="77" spans="3:10" s="11" customFormat="1" ht="57.6" x14ac:dyDescent="0.25">
      <c r="C77" s="25">
        <v>3007010</v>
      </c>
      <c r="D77" s="46" t="s">
        <v>62</v>
      </c>
      <c r="E77" s="38" t="s">
        <v>13</v>
      </c>
      <c r="F77" s="42">
        <v>105.15</v>
      </c>
      <c r="G77" s="28"/>
      <c r="H77" s="28"/>
      <c r="I77" s="27">
        <f t="shared" si="8"/>
        <v>0</v>
      </c>
      <c r="J77" s="12"/>
    </row>
    <row r="78" spans="3:10" s="11" customFormat="1" ht="48" x14ac:dyDescent="0.25">
      <c r="C78" s="25" t="s">
        <v>63</v>
      </c>
      <c r="D78" s="46" t="s">
        <v>64</v>
      </c>
      <c r="E78" s="38" t="s">
        <v>14</v>
      </c>
      <c r="F78" s="47">
        <v>3</v>
      </c>
      <c r="G78" s="28"/>
      <c r="H78" s="28"/>
      <c r="I78" s="27">
        <f t="shared" si="8"/>
        <v>0</v>
      </c>
      <c r="J78" s="12"/>
    </row>
    <row r="79" spans="3:10" s="11" customFormat="1" ht="67.2" x14ac:dyDescent="0.25">
      <c r="C79" s="25">
        <v>3007021</v>
      </c>
      <c r="D79" s="46" t="s">
        <v>83</v>
      </c>
      <c r="E79" s="38" t="s">
        <v>14</v>
      </c>
      <c r="F79" s="42">
        <v>1</v>
      </c>
      <c r="G79" s="28"/>
      <c r="H79" s="28"/>
      <c r="I79" s="27">
        <f t="shared" si="8"/>
        <v>0</v>
      </c>
      <c r="J79" s="12"/>
    </row>
    <row r="80" spans="3:10" s="11" customFormat="1" x14ac:dyDescent="0.25">
      <c r="C80" s="25"/>
      <c r="D80" s="44"/>
      <c r="E80" s="38"/>
      <c r="F80" s="42"/>
      <c r="G80" s="28"/>
      <c r="H80" s="28"/>
      <c r="I80" s="29">
        <f>SUM(I74:I79)</f>
        <v>0</v>
      </c>
      <c r="J80" s="12"/>
    </row>
    <row r="81" spans="1:10" s="11" customFormat="1" x14ac:dyDescent="0.25">
      <c r="C81" s="39" t="s">
        <v>41</v>
      </c>
      <c r="D81" s="40" t="s">
        <v>42</v>
      </c>
      <c r="E81" s="15"/>
      <c r="F81" s="15"/>
      <c r="G81" s="15"/>
      <c r="H81" s="15"/>
      <c r="I81" s="15"/>
      <c r="J81" s="12"/>
    </row>
    <row r="82" spans="1:10" s="11" customFormat="1" ht="28.8" x14ac:dyDescent="0.25">
      <c r="C82" s="25">
        <v>3008001</v>
      </c>
      <c r="D82" s="45" t="s">
        <v>43</v>
      </c>
      <c r="E82" s="38" t="s">
        <v>15</v>
      </c>
      <c r="F82" s="42">
        <v>4965.88</v>
      </c>
      <c r="G82" s="28"/>
      <c r="H82" s="28"/>
      <c r="I82" s="27">
        <f>F82*G82</f>
        <v>0</v>
      </c>
      <c r="J82" s="12"/>
    </row>
    <row r="83" spans="1:10" s="11" customFormat="1" x14ac:dyDescent="0.25">
      <c r="C83" s="25"/>
      <c r="D83" s="44"/>
      <c r="E83" s="38"/>
      <c r="F83" s="42"/>
      <c r="G83" s="28"/>
      <c r="H83" s="28"/>
      <c r="I83" s="29">
        <f>SUM(I82)</f>
        <v>0</v>
      </c>
      <c r="J83" s="12"/>
    </row>
    <row r="84" spans="1:10" s="16" customFormat="1" ht="9.6" x14ac:dyDescent="0.2">
      <c r="C84" s="17"/>
      <c r="D84" s="18"/>
      <c r="E84" s="23"/>
      <c r="F84" s="35"/>
      <c r="G84" s="23"/>
      <c r="H84" s="23"/>
      <c r="I84" s="20"/>
      <c r="J84" s="26"/>
    </row>
    <row r="85" spans="1:10" s="17" customFormat="1" ht="12.75" customHeight="1" x14ac:dyDescent="0.25">
      <c r="F85" s="21"/>
      <c r="G85" s="22" t="s">
        <v>9</v>
      </c>
      <c r="H85" s="22"/>
      <c r="I85" s="30">
        <f>+I80+I72+I66+I58+I48+I41+I31+I24+I83</f>
        <v>0</v>
      </c>
      <c r="J85" s="22"/>
    </row>
    <row r="86" spans="1:10" s="17" customFormat="1" ht="12.75" customHeight="1" x14ac:dyDescent="0.25">
      <c r="F86" s="21"/>
      <c r="G86" s="22" t="s">
        <v>10</v>
      </c>
      <c r="H86" s="22"/>
      <c r="I86" s="30">
        <f>+I85*0.16</f>
        <v>0</v>
      </c>
      <c r="J86" s="22"/>
    </row>
    <row r="87" spans="1:10" s="17" customFormat="1" ht="12.75" customHeight="1" x14ac:dyDescent="0.2">
      <c r="D87" s="24"/>
      <c r="E87" s="23"/>
      <c r="F87" s="35"/>
      <c r="G87" s="21" t="s">
        <v>11</v>
      </c>
      <c r="H87" s="21"/>
      <c r="I87" s="30">
        <f>+I86+I85</f>
        <v>0</v>
      </c>
      <c r="J87" s="22"/>
    </row>
    <row r="88" spans="1:10" s="19" customFormat="1" ht="12.75" customHeight="1" x14ac:dyDescent="0.2">
      <c r="D88" s="24"/>
      <c r="E88" s="23"/>
      <c r="F88" s="35"/>
      <c r="G88" s="23"/>
      <c r="H88" s="23"/>
      <c r="I88" s="43"/>
    </row>
    <row r="89" spans="1:10" s="19" customFormat="1" ht="9.6" x14ac:dyDescent="0.2">
      <c r="C89" s="23"/>
      <c r="D89" s="24"/>
      <c r="E89" s="23"/>
      <c r="F89" s="35"/>
      <c r="G89" s="23"/>
      <c r="H89" s="23"/>
      <c r="I89" s="23"/>
      <c r="J89" s="23"/>
    </row>
    <row r="90" spans="1:10" x14ac:dyDescent="0.25">
      <c r="C90" s="19" t="s">
        <v>120</v>
      </c>
      <c r="D90" s="19"/>
      <c r="E90" s="19" t="s">
        <v>121</v>
      </c>
      <c r="F90" s="36"/>
      <c r="G90" s="19"/>
      <c r="H90" s="19"/>
      <c r="I90" s="69" t="s">
        <v>122</v>
      </c>
    </row>
    <row r="91" spans="1:10" s="1" customFormat="1" x14ac:dyDescent="0.25">
      <c r="A91"/>
      <c r="B91"/>
      <c r="C91" s="19"/>
      <c r="D91" s="19"/>
      <c r="E91" s="19"/>
      <c r="F91" s="36"/>
      <c r="G91" s="19"/>
      <c r="H91" s="19"/>
      <c r="I91" s="19"/>
    </row>
    <row r="92" spans="1:10" s="1" customFormat="1" x14ac:dyDescent="0.25">
      <c r="A92"/>
      <c r="B92"/>
      <c r="C92" s="19"/>
      <c r="D92" s="19"/>
      <c r="E92" s="19"/>
      <c r="F92" s="36"/>
      <c r="G92" s="19"/>
      <c r="H92" s="19"/>
      <c r="I92" s="19"/>
    </row>
    <row r="93" spans="1:10" s="1" customFormat="1" x14ac:dyDescent="0.25">
      <c r="A93"/>
      <c r="B93"/>
      <c r="C93" s="19"/>
      <c r="D93" s="19"/>
      <c r="E93" s="19"/>
      <c r="F93" s="36"/>
      <c r="G93" s="19"/>
      <c r="H93" s="19"/>
      <c r="I93" s="19"/>
    </row>
    <row r="94" spans="1:10" s="1" customFormat="1" x14ac:dyDescent="0.25">
      <c r="A94"/>
      <c r="B94"/>
      <c r="C94" s="19"/>
      <c r="D94" s="19"/>
      <c r="E94" s="19"/>
      <c r="F94" s="36"/>
      <c r="G94" s="19"/>
      <c r="H94" s="19"/>
      <c r="I94" s="19"/>
    </row>
    <row r="95" spans="1:10" s="1" customFormat="1" x14ac:dyDescent="0.25">
      <c r="A95"/>
      <c r="B95"/>
      <c r="C95" s="19"/>
      <c r="D95" s="19"/>
      <c r="E95" s="19"/>
      <c r="F95" s="36"/>
      <c r="G95" s="19"/>
      <c r="H95" s="19"/>
      <c r="I95" s="19"/>
    </row>
    <row r="96" spans="1:10" s="1" customFormat="1" x14ac:dyDescent="0.25">
      <c r="A96"/>
      <c r="B96"/>
      <c r="C96" s="19"/>
      <c r="D96" s="19"/>
      <c r="E96" s="19"/>
      <c r="F96" s="36"/>
      <c r="G96" s="19"/>
      <c r="H96" s="19"/>
      <c r="I96" s="19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RIO SAN JUAN</vt:lpstr>
      <vt:lpstr>'RIO SAN JUAN'!Área_de_impresión</vt:lpstr>
      <vt:lpstr>'RIO SAN JUAN'!Títulos_a_imprimir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2023-03-07T22:24:06Z</dcterms:modified>
</cp:coreProperties>
</file>