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028_PH calle Silao\"/>
    </mc:Choice>
  </mc:AlternateContent>
  <xr:revisionPtr revIDLastSave="0" documentId="13_ncr:1_{52CB0B6B-85BD-4081-8667-FB3AFA71850D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ACTIBILIDAD" sheetId="36" state="hidden" r:id="rId1"/>
    <sheet name="CAT-CALLE " sheetId="32" r:id="rId2"/>
  </sheets>
  <definedNames>
    <definedName name="_xlnm.Print_Area" localSheetId="1">'CAT-CALLE '!$C$1:$I$101</definedName>
    <definedName name="_xlnm.Print_Area" localSheetId="0">FACTIBILIDAD!$B$1:$G$96</definedName>
    <definedName name="_xlnm.Print_Titles" localSheetId="1">'CAT-CALLE '!$1:$11</definedName>
    <definedName name="_xlnm.Print_Titles" localSheetId="0">FACTIBILIDAD!$1:$9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4" i="32" l="1"/>
  <c r="I93" i="32"/>
  <c r="I92" i="32"/>
  <c r="I91" i="32"/>
  <c r="I90" i="32"/>
  <c r="I89" i="32"/>
  <c r="I88" i="32"/>
  <c r="I87" i="32"/>
  <c r="I77" i="32"/>
  <c r="I76" i="32"/>
  <c r="I75" i="32"/>
  <c r="I74" i="32"/>
  <c r="I73" i="32"/>
  <c r="I70" i="32"/>
  <c r="I69" i="32"/>
  <c r="I68" i="32"/>
  <c r="I65" i="32"/>
  <c r="I64" i="32"/>
  <c r="I63" i="32"/>
  <c r="I62" i="32"/>
  <c r="I61" i="32"/>
  <c r="I60" i="32"/>
  <c r="I57" i="32"/>
  <c r="I56" i="32"/>
  <c r="I55" i="32"/>
  <c r="I54" i="32"/>
  <c r="I53" i="32"/>
  <c r="I52" i="32"/>
  <c r="I51" i="32"/>
  <c r="I50" i="32"/>
  <c r="I47" i="32"/>
  <c r="I46" i="32"/>
  <c r="I45" i="32"/>
  <c r="I44" i="32"/>
  <c r="I43" i="32"/>
  <c r="I40" i="32"/>
  <c r="I39" i="32"/>
  <c r="I38" i="32"/>
  <c r="I37" i="32"/>
  <c r="I36" i="32"/>
  <c r="I35" i="32"/>
  <c r="I34" i="32"/>
  <c r="I33" i="32"/>
  <c r="I30" i="32"/>
  <c r="I29" i="32"/>
  <c r="I28" i="32"/>
  <c r="I27" i="32"/>
  <c r="I24" i="32"/>
  <c r="I23" i="32"/>
  <c r="I22" i="32"/>
  <c r="I21" i="32"/>
  <c r="I20" i="32"/>
  <c r="I19" i="32"/>
  <c r="I18" i="32"/>
  <c r="I17" i="32"/>
  <c r="I16" i="32"/>
  <c r="I15" i="32"/>
  <c r="I14" i="32"/>
  <c r="I80" i="32" l="1"/>
  <c r="I95" i="32" l="1"/>
  <c r="I41" i="32"/>
  <c r="I25" i="32"/>
  <c r="I78" i="32" l="1"/>
  <c r="I66" i="32"/>
  <c r="I83" i="32"/>
  <c r="I81" i="32" l="1"/>
  <c r="I84" i="32" l="1"/>
  <c r="I71" i="32"/>
  <c r="I58" i="32"/>
  <c r="I31" i="32"/>
  <c r="I48" i="32"/>
  <c r="I97" i="32" l="1"/>
  <c r="J67" i="32"/>
  <c r="I98" i="32" l="1"/>
  <c r="I99" i="32" s="1"/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<sst xmlns="http://schemas.openxmlformats.org/spreadsheetml/2006/main" count="395" uniqueCount="257">
  <si>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</si>
  <si>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</si>
  <si>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</si>
  <si>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</si>
  <si>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</si>
  <si>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</si>
  <si>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</si>
  <si>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</si>
  <si>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</si>
  <si>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 xml:space="preserve">   PRELIMINARES</t>
  </si>
  <si>
    <t>TOMA</t>
  </si>
  <si>
    <t xml:space="preserve">   TERRACERIAS</t>
  </si>
  <si>
    <t>M3</t>
  </si>
  <si>
    <t xml:space="preserve">      CARGA MECÁNICA Y ACARREO EN CAMIÓN DEL MATERIAL PRODUCTO DE CORTE A TIRO LIBRE FUERA DE LA OBRA, VOLUMEN MEDIDO COMPACTO, INCLUYE: EQUIPO, HERRAMIENTA Y MANO DE OBRA.</t>
  </si>
  <si>
    <t xml:space="preserve">   INSTALACIONES</t>
  </si>
  <si>
    <t>PZA</t>
  </si>
  <si>
    <t>SUBTOTAL</t>
  </si>
  <si>
    <t>IVA 16%</t>
  </si>
  <si>
    <t>TOTAL</t>
  </si>
  <si>
    <t>M</t>
  </si>
  <si>
    <t>M2</t>
  </si>
  <si>
    <t>ML</t>
  </si>
  <si>
    <t>CAJA</t>
  </si>
  <si>
    <t xml:space="preserve">   ALUMBRADO</t>
  </si>
  <si>
    <t xml:space="preserve">   SEÑALIZACION VERTICAL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</si>
  <si>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</si>
  <si>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</si>
  <si>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</si>
  <si>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</si>
  <si>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</si>
  <si>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SEVE-SII-6</t>
  </si>
  <si>
    <t>SEVE-SP-32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</si>
  <si>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</si>
  <si>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DESARROLLO URBANO Y MEDIO AMBIENTE</t>
  </si>
  <si>
    <t xml:space="preserve">      TRAZO Y NIVELACION TOPOGRAFICA PARA OBRAS DE PAVIMENTACION, TERRACERIAS Y VIALIDADES, ESTABLECIENDO PUNTOS DE REFERENCIA, INCLUYE: ESTACAS, BANCO DE NIVEL, EQUIPO, HERRAMIENTA Y MANO DE OBRA.</t>
  </si>
  <si>
    <t>KG</t>
  </si>
  <si>
    <t>I-10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</si>
  <si>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</si>
  <si>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</si>
  <si>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</si>
  <si>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</si>
  <si>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</si>
  <si>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</si>
  <si>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</si>
  <si>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</si>
  <si>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</si>
  <si>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</si>
  <si>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</si>
  <si>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</si>
  <si>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</si>
  <si>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</si>
  <si>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</si>
  <si>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</si>
  <si>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</si>
  <si>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</si>
  <si>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</si>
  <si>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</si>
  <si>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</si>
  <si>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</si>
  <si>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</si>
  <si>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</si>
  <si>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</si>
  <si>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</si>
  <si>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</si>
  <si>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</si>
  <si>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</si>
  <si>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</si>
  <si>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</si>
  <si>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</si>
  <si>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</si>
  <si>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</si>
  <si>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</si>
  <si>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</si>
  <si>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</si>
  <si>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</si>
  <si>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</si>
  <si>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</si>
  <si>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</si>
  <si>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</si>
  <si>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</si>
  <si>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</si>
  <si>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</si>
  <si>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</si>
  <si>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</si>
  <si>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</si>
  <si>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</si>
  <si>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</si>
  <si>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</si>
  <si>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</si>
  <si>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</si>
  <si>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</si>
  <si>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</si>
  <si>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</si>
  <si>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</si>
  <si>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</si>
  <si>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</si>
  <si>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</si>
  <si>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</si>
  <si>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</si>
  <si>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</si>
  <si>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</si>
  <si>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</si>
  <si>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</si>
  <si>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</si>
  <si>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</si>
  <si>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</si>
  <si>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</si>
  <si>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</si>
  <si>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</si>
  <si>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</si>
  <si>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</si>
  <si>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</si>
  <si>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</si>
  <si>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</si>
  <si>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</si>
  <si>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</si>
  <si>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</si>
  <si>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</si>
  <si>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</si>
  <si>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</si>
  <si>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</si>
  <si>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</si>
  <si>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</si>
  <si>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</si>
  <si>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</si>
  <si>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</si>
  <si>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</si>
  <si>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</si>
  <si>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</si>
  <si>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</si>
  <si>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</si>
  <si>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</si>
  <si>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</si>
  <si>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</si>
  <si>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</si>
  <si>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</si>
  <si>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</si>
  <si>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</si>
  <si>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</si>
  <si>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</si>
  <si>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</si>
  <si>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</si>
  <si>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</si>
  <si>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</si>
  <si>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</si>
  <si>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</si>
  <si>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</si>
  <si>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</si>
  <si>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</si>
  <si>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</si>
  <si>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</si>
  <si>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 xml:space="preserve">      LIMPIEZA GENERAL DE LA OBRA, RETIRO DE MATERIAL SOBRANTE, BARRIDO EN BANQUETA Y CALLE, INCLUYE: EQUIPO, MATERIAL,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</si>
  <si>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</si>
  <si>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PAVIMENTO HIDRAULICO</t>
  </si>
  <si>
    <t>3004006-B</t>
  </si>
  <si>
    <t xml:space="preserve">      JUNTA TRANSVERSAL DE CONSTRUCCIÓN FORMADA CON JUNTA DE CONTROL "ZIP CAP" DE PVC CON UNA ALTURA DE 1/3, DE EL ESPESOR DE LA LOSA @ 3.00 M. INCLUYE: MATERIALES, HERRAMIENTA, EQUIPO Y MANO DE OBRA.</t>
  </si>
  <si>
    <t>3007015-B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</si>
  <si>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</si>
  <si>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EXCAVACION PARA APERTURA DE CAJA, EN MATERIAL TIPO A y/o B, INCLUYE: EQUIPO, HERRAMIENTA Y MANO DE OBRA.</t>
  </si>
  <si>
    <t xml:space="preserve">      SUMINISTRO Y COLOC. DE POLIETILENO HULE NEGRO CALIBRE 400, EN PAVIMENTO HIDRAULICO, PREVIO BARRIDO, INCLUYE: TRASLAPES, PLIEGUES, CORTES, HERRAMIENTA Y MANO DE OBRA.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</si>
  <si>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</si>
  <si>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</si>
  <si>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</si>
  <si>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</si>
  <si>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</si>
  <si>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>SEHO-M-7.1-A-B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</si>
  <si>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</si>
  <si>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DEMOLICION DE PAVIMENTO DE CONCRETO SIMPLE, INCLUYE: CARGA Y ACARREO DEL MATERIAL PRODUCTO DE LA DEMOLICION, EQUIPO, HERRAMIENTA Y MANO DE OBRA.</t>
  </si>
  <si>
    <t>MUNICIPIO DE REYNOSA, TAMAULIPAS</t>
  </si>
  <si>
    <t>I</t>
  </si>
  <si>
    <t>I-3</t>
  </si>
  <si>
    <t>I-1</t>
  </si>
  <si>
    <t>I-2</t>
  </si>
  <si>
    <t>I-4</t>
  </si>
  <si>
    <t>I-5</t>
  </si>
  <si>
    <t>I-6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</si>
  <si>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</si>
  <si>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</si>
  <si>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I-7</t>
  </si>
  <si>
    <t xml:space="preserve">   SEÑALAMIENTO HORIZONTAL</t>
  </si>
  <si>
    <t>I-8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</si>
  <si>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</si>
  <si>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>I-9</t>
  </si>
  <si>
    <t xml:space="preserve">      DEMOLICION DE BANQUETA DE CONCRETO SIMPLE A TIRO LIBRE FUERA DE OBRA, INCLUYE: APILADO, CARGA, ACARREO,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</si>
  <si>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</si>
  <si>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GUARNICIONES Y BANQUETAS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</si>
  <si>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</si>
  <si>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RELLENO CON MATERIAL DE BANCO EN FORMA MANUAL PARA BANQUETAS, INCLUYE HUMEDECIDO DE MATERIAL, COMPACTACIÓN AL 90% A LA PRUEBA PROCTOR, EQUIPO HERRAMIENTA Y MANO DE OBRA.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</si>
  <si>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</si>
  <si>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SUMINISTRO Y COLOCACIÓN DE BOLARDO FIJO AHOGADO EN DADO DE CONCRETO F´C=150 KG/CM2 DE 40X40X50CM SEGÚN PLANO DE DETALLES, CON TUBO Ø6" CEDULA 30, 3/16" DE ESPESOR DE PARED, 65 CM DE ALTURA A PARTIR DE PISO TERMINADO, TORNEADO PARA REALIZAR ENTRECALLE DE 2MM DE PROFUNDIDAD PARA RECIBIR PINTURA REFLEJANTE,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</si>
  <si>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</si>
  <si>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</si>
  <si>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</si>
  <si>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</si>
  <si>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LIMPIEZA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</si>
  <si>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</si>
  <si>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</si>
  <si>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</si>
  <si>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</si>
  <si>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</si>
  <si>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 xml:space="preserve">   JARDINERIA</t>
  </si>
  <si>
    <t xml:space="preserve">      SUMINISTRO Y SEMBRADO DE ARBOLES TIPO ENCINO ROBLE DE 6.00 M. DE ALTURA TRONCO 4" DE DIAMETRO PARA JARDINERIA, FERTILIZANTE, ABONO Y RIEGO DIARIO DURANTE SU ADAPTACION, INCLUYE: MATERIAL, HERRAMIENTA Y MANO DE OBRA.</t>
  </si>
  <si>
    <t xml:space="preserve">      INSTALACION DE TOMA DOMICILIARIA LARGA DE 6.00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</si>
  <si>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</si>
  <si>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</si>
  <si>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</si>
  <si>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</si>
  <si>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</si>
  <si>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II</t>
  </si>
  <si>
    <t>II-1</t>
  </si>
  <si>
    <t xml:space="preserve">   OBRA CIVIL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</si>
  <si>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</si>
  <si>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</si>
  <si>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</si>
  <si>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PLANTILLA APISONADA EN ZANJAS CON ARENA DEL No. 4, SIN CONTROL DE LABORATORIO, INCLUYE: MATERIALES, EQUIPO, HERRAMIENTA Y MANO DE OBRA.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</si>
  <si>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</si>
  <si>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</si>
  <si>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</si>
  <si>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REUBICACION DE POSTE DE MADERA DE TELEFONOS DE MEXICO DE 9.00 M. DE ALTURA, INCLUYE: TRAZO Y LOCALIZACION, EXCAVACION, INSTALACION, NIVELADO, ACABADO, EQUIPO, HERRAMIENTA, MANO DE OBRA Y TODO LO NECESARIO PARA SU CORRECTA REUBICACION.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</si>
  <si>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</si>
  <si>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</si>
  <si>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DE ACERO DE 9.00 M DE ALTURA, ACABADO GALVANIZADO, 1 PERCHA TIPO "A" 8.5, BRAZO VIAL PARA ARBOTANTE DE 1.20 M DE LARGO X 2" DE Ø NOMINAL, HERRAMIENTA, EQUIPO, MATERIALES, MANO DE OBRA Y TODO LO NECESARIO PARA SU CORRECTO FUNCIONAMIENTO.</t>
  </si>
  <si>
    <t>PAVIMENTACION HIDRAULICA EN CALLE SILAO, INCLUYE SUBCOLECTOR DE 12" DE DIAMETRO, ENTRE CALLES CENTRAL Y CAMINO REAL EN LA COLONIA CAMPESTRE, DEL MUNICIPIO DE REYNOSA, TAMAULIPAS.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</si>
  <si>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</si>
  <si>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</si>
  <si>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</si>
  <si>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ARBOLES EXISTENTES DE 3.00 A 6.00 M DE ALTURA, INCUYE. RETIRO FUERA DE LA OBRA, MANO DE OBRA HERRAMIENTA Y EQUIPO NECESARIO PARA LA CORRECTA EJECUCION DE LOS TRABAJOS</t>
  </si>
  <si>
    <t xml:space="preserve">      RETIRO DE PALMAS EXISTENTES INCUYE. RETIRO FUERA DE LA OBRA, MANO DE OBRA HERRAMIENTA Y EQUIPO NECESARIO PARA LA CORRECTA EJECUCION DE LOS TRABAJOS</t>
  </si>
  <si>
    <t>999002-A</t>
  </si>
  <si>
    <t xml:space="preserve">      DEMOLICION DE JARDINERAS EXISTENTES A BASE DE MUROS DE BLOCK DE CONCRETO. INCLUYE: CARGA Y ACARREO DEL MATERIAL PRODUCTO DE LA DEMOLICION, EQUIPO, HERRAMIENTA Y MANO DE OBRA.</t>
  </si>
  <si>
    <t xml:space="preserve"> M2</t>
  </si>
  <si>
    <t xml:space="preserve">      CONSTRUCCIÓN DE APROCHE DE SECCION 0.80 X 0.20 M. A BASE DE CONCRETO PREMEZCLADO MR = 42 Kg/Cm2, REVENIMIENTO DE 10 CM, T.M.A. 3/4", 3 VAR. DE 3/8" @ 1.00 M. Y 2 VAR. 3/8" LONGITUDINALES, INCLUYE: EXCAVACION Y/O RELLENO COMPACTADO, CIMBRA, DESCIMBRA, ACABADO LLANEADO Y VOLTEADOR EN JUNTAS Y ARISTAS, MATERIAL, HERRAMIENTA Y MANO DE OBRA.</t>
  </si>
  <si>
    <t>3006005-B</t>
  </si>
  <si>
    <t xml:space="preserve">      INSTALACION DE TOMA DOMICILIARIA LARGA DE 10.00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</si>
  <si>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</si>
  <si>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</si>
  <si>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</si>
  <si>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</si>
  <si>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</si>
  <si>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>SEVE-SP-20</t>
  </si>
  <si>
    <t xml:space="preserve">      SUMINISTRO E INSTALACIÓN DE SEÑALAMIENTO VERTICAL (SP-20 SEÑAL PREVENTIVA) DE REDUCCION DE CARRIL SIMETRICA A BASE DE LAMINA GALVANIZADA CALIBRE 16 DE 0.61 X 0.61 M. CON POSTE PTR GALVANIZADO 2" X 2" Y FONDO EN PAPEL REFLEJANTE GRADO INGENIERIA,  INCLUYE: HERRAJES , JUEGO DE TORNILLERIA Y TODO LO NECESARIO PARA SU CORRECTA COLOCACION.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</si>
  <si>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</si>
  <si>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>RED DE SUBCOLECTOR DE 12" Ø DE PVC</t>
  </si>
  <si>
    <t xml:space="preserve">      SUMINISTRO E INSTALACION DE TUBERIA PVC SANITARIA SERIE METRICA (SERIE-20) DE 12" Ø, INCLUYE: FLETE, EQUIPO, HERRAMIENTA Y MANO DE OBRA NECESARIA PARA SU CORRECTA EJECUCION</t>
  </si>
  <si>
    <t xml:space="preserve">      INTERCONEXION EN TUBERIA DE 30 CM DE DIAMETRO A LOS POZOS DE VISITA, INCLUYE: MATERIALES, HERRAMIENTA, EQUIPO Y MANO DE OBRA NECESARIA PARA SU CORRECTA EJECUCION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</si>
  <si>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</si>
  <si>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</si>
  <si>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</si>
  <si>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</si>
  <si>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</si>
  <si>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</si>
  <si>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</si>
  <si>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57057002-028-2023</t>
  </si>
  <si>
    <t>Pavimentación Hidraulica  en calle Silao, Incluye Subcolector de 12" de Diametro, entre Calles Central y Camino Real en la colonia Campestre,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</si>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</sst>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8"/>
      <name val="Swis721 Lt BT"/>
      <family val="2"/>
    </font>
    <font>
      <sz val="7"/>
      <name val="Arial"/>
      <family val="2"/>
    </font>
    <font>
      <b/>
      <sz val="8"/>
      <name val="Swis721 Lt BT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Swis721 Lt BT"/>
      <family val="2"/>
    </font>
    <font>
      <sz val="8"/>
      <color rgb="FFFF0000"/>
      <name val="Arial"/>
      <family val="2"/>
    </font>
    <font>
      <sz val="7"/>
      <name val="Swis721 Lt BT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b/>
      <sz val="8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40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20" fillId="4" borderId="8" xfId="0" applyFont="1" applyFill="1" applyBorder="1" applyAlignment="1">
      <alignment horizontal="center" vertical="center"/>
    </xf>
    <xf numFmtId="2" fontId="20" fillId="4" borderId="8" xfId="0" applyNumberFormat="1" applyFont="1" applyFill="1" applyBorder="1" applyAlignment="1">
      <alignment horizontal="center" vertical="center"/>
    </xf>
    <xf numFmtId="166" fontId="20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6" fontId="18" fillId="0" borderId="8" xfId="0" applyNumberFormat="1" applyFont="1" applyBorder="1" applyAlignment="1">
      <alignment vertical="center"/>
    </xf>
    <xf numFmtId="0" fontId="20" fillId="0" borderId="0" xfId="0" applyFont="1"/>
    <xf numFmtId="4" fontId="20" fillId="0" borderId="0" xfId="0" applyNumberFormat="1" applyFont="1"/>
    <xf numFmtId="2" fontId="20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0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0" fontId="11" fillId="0" borderId="8" xfId="0" applyFont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1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2" fillId="0" borderId="0" xfId="0" applyFont="1"/>
    <xf numFmtId="2" fontId="24" fillId="0" borderId="0" xfId="0" applyNumberFormat="1" applyFont="1" applyAlignment="1">
      <alignment horizontal="center"/>
    </xf>
    <xf numFmtId="0" fontId="24" fillId="2" borderId="0" xfId="0" applyFont="1" applyFill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top"/>
    </xf>
    <xf numFmtId="0" fontId="25" fillId="3" borderId="5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center"/>
    </xf>
    <xf numFmtId="4" fontId="24" fillId="3" borderId="5" xfId="0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10" fontId="24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9" fillId="0" borderId="0" xfId="0" applyFont="1"/>
    <xf numFmtId="0" fontId="17" fillId="0" borderId="8" xfId="0" applyFont="1" applyBorder="1" applyAlignment="1">
      <alignment horizontal="justify" vertical="top" wrapText="1"/>
    </xf>
    <xf numFmtId="0" fontId="19" fillId="0" borderId="8" xfId="0" applyFont="1" applyBorder="1" applyAlignment="1">
      <alignment horizontal="center" vertical="center"/>
    </xf>
    <xf numFmtId="165" fontId="19" fillId="2" borderId="8" xfId="13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0" fontId="11" fillId="0" borderId="8" xfId="0" applyFont="1" applyBorder="1" applyAlignment="1">
      <alignment horizontal="center" vertical="center"/>
    </xf>
    <xf numFmtId="166" fontId="20" fillId="2" borderId="8" xfId="0" applyNumberFormat="1" applyFont="1" applyFill="1" applyBorder="1" applyAlignment="1">
      <alignment vertical="center"/>
    </xf>
    <xf numFmtId="0" fontId="11" fillId="2" borderId="8" xfId="0" applyFont="1" applyFill="1" applyBorder="1" applyAlignment="1">
      <alignment horizontal="justify" vertical="center" wrapText="1"/>
    </xf>
    <xf numFmtId="166" fontId="20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9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30" fillId="0" borderId="9" xfId="3" applyFont="1" applyFill="1" applyBorder="1" applyAlignment="1">
      <alignment horizontal="center" vertical="center"/>
    </xf>
    <xf numFmtId="166" fontId="27" fillId="0" borderId="8" xfId="0" applyNumberFormat="1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166" fontId="14" fillId="4" borderId="8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horizontal="center" vertical="center"/>
    </xf>
    <xf numFmtId="166" fontId="31" fillId="4" borderId="8" xfId="0" applyNumberFormat="1" applyFont="1" applyFill="1" applyBorder="1" applyAlignment="1">
      <alignment vertical="center"/>
    </xf>
    <xf numFmtId="166" fontId="26" fillId="0" borderId="8" xfId="0" applyNumberFormat="1" applyFont="1" applyBorder="1" applyAlignment="1">
      <alignment vertical="center"/>
    </xf>
    <xf numFmtId="0" fontId="14" fillId="0" borderId="0" xfId="0" applyFont="1"/>
    <xf numFmtId="0" fontId="18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justify" vertical="center" wrapText="1"/>
    </xf>
    <xf numFmtId="0" fontId="14" fillId="0" borderId="11" xfId="0" applyFont="1" applyBorder="1" applyAlignment="1">
      <alignment horizontal="center" vertical="center"/>
    </xf>
    <xf numFmtId="165" fontId="14" fillId="2" borderId="11" xfId="13" applyFont="1" applyFill="1" applyBorder="1" applyAlignment="1">
      <alignment horizontal="center" vertical="center"/>
    </xf>
    <xf numFmtId="166" fontId="11" fillId="2" borderId="11" xfId="20" applyNumberFormat="1" applyFont="1" applyFill="1" applyBorder="1" applyAlignment="1">
      <alignment vertical="center"/>
    </xf>
    <xf numFmtId="166" fontId="11" fillId="0" borderId="11" xfId="0" applyNumberFormat="1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1" fillId="2" borderId="10" xfId="0" applyFont="1" applyFill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/>
    </xf>
    <xf numFmtId="165" fontId="14" fillId="2" borderId="10" xfId="13" applyFont="1" applyFill="1" applyBorder="1" applyAlignment="1">
      <alignment horizontal="center" vertical="center"/>
    </xf>
    <xf numFmtId="166" fontId="27" fillId="0" borderId="10" xfId="0" applyNumberFormat="1" applyFont="1" applyBorder="1" applyAlignment="1">
      <alignment vertical="center"/>
    </xf>
    <xf numFmtId="0" fontId="18" fillId="2" borderId="1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justify" vertical="top" wrapText="1"/>
    </xf>
    <xf numFmtId="166" fontId="27" fillId="0" borderId="11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164" fontId="20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164" fontId="18" fillId="0" borderId="0" xfId="20" applyFont="1" applyAlignment="1">
      <alignment horizontal="center" vertical="center"/>
    </xf>
    <xf numFmtId="0" fontId="20" fillId="2" borderId="0" xfId="0" applyFont="1" applyFill="1" applyAlignment="1">
      <alignment horizontal="right"/>
    </xf>
    <xf numFmtId="0" fontId="32" fillId="2" borderId="11" xfId="2" applyFont="1" applyFill="1" applyBorder="1" applyAlignment="1">
      <alignment horizontal="justify" vertical="top"/>
    </xf>
    <xf numFmtId="164" fontId="18" fillId="0" borderId="11" xfId="20" applyFont="1" applyFill="1" applyBorder="1" applyAlignment="1">
      <alignment horizontal="center" vertical="center"/>
    </xf>
    <xf numFmtId="4" fontId="32" fillId="0" borderId="11" xfId="2" applyNumberFormat="1" applyFont="1" applyBorder="1" applyAlignment="1">
      <alignment horizontal="center" vertical="center"/>
    </xf>
    <xf numFmtId="164" fontId="18" fillId="0" borderId="11" xfId="20" applyFont="1" applyFill="1" applyBorder="1" applyAlignment="1">
      <alignment vertical="center"/>
    </xf>
    <xf numFmtId="164" fontId="18" fillId="0" borderId="11" xfId="20" applyFont="1" applyBorder="1" applyAlignment="1">
      <alignment vertical="center"/>
    </xf>
    <xf numFmtId="164" fontId="20" fillId="6" borderId="11" xfId="20" applyFont="1" applyFill="1" applyBorder="1" applyAlignment="1">
      <alignment vertical="center"/>
    </xf>
    <xf numFmtId="168" fontId="20" fillId="4" borderId="11" xfId="0" applyNumberFormat="1" applyFont="1" applyFill="1" applyBorder="1" applyAlignment="1">
      <alignment horizontal="center" vertical="center"/>
    </xf>
    <xf numFmtId="0" fontId="20" fillId="4" borderId="11" xfId="2" applyFont="1" applyFill="1" applyBorder="1" applyAlignment="1">
      <alignment horizontal="justify" vertical="center" wrapText="1"/>
    </xf>
    <xf numFmtId="166" fontId="20" fillId="4" borderId="11" xfId="0" applyNumberFormat="1" applyFont="1" applyFill="1" applyBorder="1" applyAlignment="1">
      <alignment vertical="center"/>
    </xf>
    <xf numFmtId="166" fontId="20" fillId="6" borderId="8" xfId="0" applyNumberFormat="1" applyFont="1" applyFill="1" applyBorder="1" applyAlignment="1">
      <alignment vertical="center"/>
    </xf>
    <xf numFmtId="166" fontId="20" fillId="0" borderId="0" xfId="20" applyNumberFormat="1" applyFont="1" applyFill="1" applyBorder="1" applyAlignment="1">
      <alignment horizontal="center" vertical="center"/>
    </xf>
    <xf numFmtId="0" fontId="14" fillId="7" borderId="0" xfId="0" applyFont="1" applyFill="1"/>
    <xf numFmtId="0" fontId="14" fillId="7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3" fillId="3" borderId="1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3" fillId="3" borderId="12" xfId="0" applyFont="1" applyFill="1" applyBorder="1" applyAlignment="1">
      <alignment horizontal="center"/>
    </xf>
    <xf numFmtId="0" fontId="24" fillId="3" borderId="13" xfId="0" applyFont="1" applyFill="1" applyBorder="1" applyAlignment="1">
      <alignment horizontal="center"/>
    </xf>
    <xf numFmtId="166" fontId="26" fillId="0" borderId="11" xfId="0" applyNumberFormat="1" applyFont="1" applyBorder="1" applyAlignment="1">
      <alignment vertical="center"/>
    </xf>
    <xf numFmtId="166" fontId="31" fillId="4" borderId="11" xfId="0" applyNumberFormat="1" applyFont="1" applyFill="1" applyBorder="1" applyAlignment="1">
      <alignment vertical="center"/>
    </xf>
    <xf numFmtId="2" fontId="14" fillId="4" borderId="1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34" fillId="0" borderId="0" xfId="0" applyFont="1" applyAlignment="1">
      <alignment horizontal="justify" vertical="distributed" wrapText="1"/>
    </xf>
    <xf numFmtId="0" fontId="34" fillId="0" borderId="0" xfId="0" applyFont="1" applyAlignment="1">
      <alignment horizontal="justify" vertical="distributed" wrapText="1"/>
    </xf>
    <xf numFmtId="0" fontId="13" fillId="0" borderId="0" xfId="0" applyFont="1" applyAlignment="1">
      <alignment horizontal="right" vertical="center"/>
    </xf>
    <xf numFmtId="0" fontId="34" fillId="0" borderId="14" xfId="0" applyFont="1" applyBorder="1" applyAlignment="1">
      <alignment horizontal="justify" vertical="distributed" wrapText="1"/>
    </xf>
    <xf numFmtId="0" fontId="18" fillId="0" borderId="0" xfId="0" applyFont="1" applyAlignment="1">
      <alignment horizontal="right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50347</xdr:colOff>
      <xdr:row>0</xdr:row>
      <xdr:rowOff>14966</xdr:rowOff>
    </xdr:from>
    <xdr:to>
      <xdr:col>3</xdr:col>
      <xdr:colOff>620486</xdr:colOff>
      <xdr:row>2</xdr:row>
      <xdr:rowOff>187881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6" y="14966"/>
          <a:ext cx="1348467" cy="559358"/>
        </a:xfrm>
        <a:prstGeom prst="rect">
          <a:avLst/>
        </a:prstGeom>
      </xdr:spPr>
    </xdr:pic>
    <xdr:clientData/>
  </xdr:twoCellAnchor>
  <xdr:twoCellAnchor editAs="oneCell">
    <xdr:from>
      <xdr:col>6</xdr:col>
      <xdr:colOff>234951</xdr:colOff>
      <xdr:row>0</xdr:row>
      <xdr:rowOff>73025</xdr:rowOff>
    </xdr:from>
    <xdr:to>
      <xdr:col>8</xdr:col>
      <xdr:colOff>557894</xdr:colOff>
      <xdr:row>2</xdr:row>
      <xdr:rowOff>159045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743122" y="73025"/>
          <a:ext cx="1732643" cy="472463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118" t="s">
        <v>0</v>
      </c>
      <c r="C1" s="118"/>
      <c r="D1" s="118"/>
      <c r="E1" s="118"/>
      <c r="F1" s="118"/>
      <c r="G1" s="118"/>
      <c r="I1" s="39"/>
      <c r="J1" s="2"/>
      <c r="K1" s="2"/>
      <c r="L1" s="39"/>
      <c r="M1" s="39"/>
    </row>
    <row r="2" spans="2:27" s="40" customFormat="1" ht="15" customHeight="1" x14ac:dyDescent="0.25">
      <c r="B2" s="119" t="s">
        <v>1</v>
      </c>
      <c r="C2" s="119"/>
      <c r="D2" s="119"/>
      <c r="E2" s="119"/>
      <c r="F2" s="119"/>
      <c r="G2" s="119"/>
      <c r="H2" s="67"/>
    </row>
    <row r="3" spans="2:27" s="40" customFormat="1" ht="12.75" customHeight="1" x14ac:dyDescent="0.25">
      <c r="B3" s="120" t="s">
        <v>68</v>
      </c>
      <c r="C3" s="120"/>
      <c r="D3" s="120"/>
      <c r="E3" s="120"/>
      <c r="F3" s="120"/>
      <c r="G3" s="120"/>
      <c r="H3" s="3"/>
      <c r="Y3" s="41"/>
      <c r="Z3" s="41"/>
      <c r="AA3" s="41"/>
    </row>
    <row r="4" spans="2:27" ht="12.75" hidden="1" customHeight="1" x14ac:dyDescent="0.25">
      <c r="B4" s="121"/>
      <c r="C4" s="121"/>
      <c r="D4" s="4"/>
      <c r="E4" s="42"/>
      <c r="F4" s="42"/>
      <c r="G4" s="42"/>
      <c r="H4" s="4"/>
      <c r="Y4" s="39"/>
      <c r="Z4" s="39"/>
      <c r="AA4" s="39"/>
    </row>
    <row r="5" spans="2:27" ht="17.25" customHeight="1" x14ac:dyDescent="0.25">
      <c r="C5" s="1"/>
      <c r="G5" s="13">
        <v>42857</v>
      </c>
      <c r="H5"/>
      <c r="Y5" s="39"/>
      <c r="Z5" s="39"/>
      <c r="AA5" s="39"/>
    </row>
    <row r="6" spans="2:27" ht="3.9" customHeight="1" thickBot="1" x14ac:dyDescent="0.3">
      <c r="B6" s="6"/>
      <c r="F6"/>
      <c r="G6"/>
      <c r="H6" s="8"/>
      <c r="Y6" s="39"/>
      <c r="Z6" s="39"/>
      <c r="AA6" s="39"/>
    </row>
    <row r="7" spans="2:27" s="46" customFormat="1" ht="13.8" thickTop="1" x14ac:dyDescent="0.25">
      <c r="B7" s="122" t="s">
        <v>2</v>
      </c>
      <c r="C7" s="123"/>
      <c r="D7" s="123"/>
      <c r="E7" s="123"/>
      <c r="F7" s="123"/>
      <c r="G7" s="124"/>
      <c r="H7" s="47"/>
      <c r="Y7" s="48"/>
      <c r="Z7" s="48"/>
      <c r="AA7" s="48"/>
    </row>
    <row r="8" spans="2:27" s="46" customFormat="1" ht="13.8" thickBot="1" x14ac:dyDescent="0.3">
      <c r="B8" s="49" t="s">
        <v>3</v>
      </c>
      <c r="C8" s="50" t="s">
        <v>4</v>
      </c>
      <c r="D8" s="51" t="s">
        <v>5</v>
      </c>
      <c r="E8" s="52" t="s">
        <v>6</v>
      </c>
      <c r="F8" s="51" t="s">
        <v>7</v>
      </c>
      <c r="G8" s="53" t="s">
        <v>8</v>
      </c>
      <c r="H8" s="47"/>
      <c r="Y8" s="48"/>
      <c r="Z8" s="54"/>
      <c r="AA8" s="54"/>
    </row>
    <row r="9" spans="2:27" ht="3.9" customHeight="1" thickTop="1" x14ac:dyDescent="0.25">
      <c r="B9"/>
      <c r="C9" s="60"/>
      <c r="D9"/>
      <c r="E9" s="43"/>
      <c r="F9"/>
      <c r="G9"/>
      <c r="H9" s="8"/>
      <c r="Y9" s="39"/>
      <c r="Z9" s="39"/>
      <c r="AA9" s="39"/>
    </row>
    <row r="10" spans="2:27" s="20" customFormat="1" ht="13.5" customHeight="1" x14ac:dyDescent="0.2">
      <c r="B10" s="14"/>
      <c r="C10" s="34" t="s">
        <v>69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37</v>
      </c>
      <c r="C11" s="31" t="s">
        <v>70</v>
      </c>
      <c r="D11" s="32" t="s">
        <v>19</v>
      </c>
      <c r="E11" s="38"/>
      <c r="F11" s="36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71</v>
      </c>
      <c r="D12" s="32" t="s">
        <v>19</v>
      </c>
      <c r="E12" s="38"/>
      <c r="F12" s="36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53</v>
      </c>
      <c r="C13" s="31" t="s">
        <v>125</v>
      </c>
      <c r="D13" s="32" t="s">
        <v>19</v>
      </c>
      <c r="E13" s="38"/>
      <c r="F13" s="36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145</v>
      </c>
      <c r="C14" s="31" t="s">
        <v>146</v>
      </c>
      <c r="D14" s="32" t="s">
        <v>19</v>
      </c>
      <c r="E14" s="38"/>
      <c r="F14" s="36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72</v>
      </c>
      <c r="C15" s="31" t="s">
        <v>73</v>
      </c>
      <c r="D15" s="32" t="s">
        <v>12</v>
      </c>
      <c r="E15" s="38"/>
      <c r="F15" s="36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54</v>
      </c>
      <c r="C16" s="31" t="s">
        <v>126</v>
      </c>
      <c r="D16" s="32" t="s">
        <v>12</v>
      </c>
      <c r="E16" s="38"/>
      <c r="F16" s="36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147</v>
      </c>
      <c r="C17" s="31" t="s">
        <v>148</v>
      </c>
      <c r="D17" s="32" t="s">
        <v>12</v>
      </c>
      <c r="E17" s="38"/>
      <c r="F17" s="36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55</v>
      </c>
      <c r="C18" s="31" t="s">
        <v>149</v>
      </c>
      <c r="D18" s="32" t="s">
        <v>12</v>
      </c>
      <c r="E18" s="38"/>
      <c r="F18" s="36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127</v>
      </c>
      <c r="C19" s="31" t="s">
        <v>128</v>
      </c>
      <c r="D19" s="32" t="s">
        <v>12</v>
      </c>
      <c r="E19" s="38"/>
      <c r="F19" s="36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56</v>
      </c>
      <c r="C20" s="31" t="s">
        <v>129</v>
      </c>
      <c r="D20" s="32" t="s">
        <v>12</v>
      </c>
      <c r="E20" s="38"/>
      <c r="F20" s="36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67</v>
      </c>
      <c r="C21" s="31" t="s">
        <v>108</v>
      </c>
      <c r="D21" s="32" t="s">
        <v>12</v>
      </c>
      <c r="E21" s="38"/>
      <c r="F21" s="36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74</v>
      </c>
      <c r="D22" s="32" t="s">
        <v>12</v>
      </c>
      <c r="E22" s="38"/>
      <c r="F22" s="36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75</v>
      </c>
      <c r="D23" s="32" t="s">
        <v>12</v>
      </c>
      <c r="E23" s="38"/>
      <c r="F23" s="36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76</v>
      </c>
      <c r="D24" s="32" t="s">
        <v>12</v>
      </c>
      <c r="E24" s="38"/>
      <c r="F24" s="36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77</v>
      </c>
      <c r="D25" s="32" t="s">
        <v>12</v>
      </c>
      <c r="E25" s="38"/>
      <c r="F25" s="36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38</v>
      </c>
      <c r="C26" s="31" t="s">
        <v>78</v>
      </c>
      <c r="D26" s="32" t="s">
        <v>12</v>
      </c>
      <c r="E26" s="38"/>
      <c r="F26" s="36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57</v>
      </c>
      <c r="C27" s="31" t="s">
        <v>109</v>
      </c>
      <c r="D27" s="32" t="s">
        <v>12</v>
      </c>
      <c r="E27" s="38"/>
      <c r="F27" s="36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150</v>
      </c>
      <c r="C28" s="31" t="s">
        <v>78</v>
      </c>
      <c r="D28" s="32" t="s">
        <v>12</v>
      </c>
      <c r="E28" s="38"/>
      <c r="F28" s="36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109</v>
      </c>
      <c r="D29" s="32" t="s">
        <v>12</v>
      </c>
      <c r="E29" s="38"/>
      <c r="F29" s="36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39</v>
      </c>
      <c r="C30" s="31" t="s">
        <v>79</v>
      </c>
      <c r="D30" s="32" t="s">
        <v>19</v>
      </c>
      <c r="E30" s="38"/>
      <c r="F30" s="36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80</v>
      </c>
      <c r="C31" s="31" t="s">
        <v>81</v>
      </c>
      <c r="D31" s="32" t="s">
        <v>19</v>
      </c>
      <c r="E31" s="38"/>
      <c r="F31" s="36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58</v>
      </c>
      <c r="C32" s="31" t="s">
        <v>82</v>
      </c>
      <c r="D32" s="32" t="s">
        <v>19</v>
      </c>
      <c r="E32" s="38"/>
      <c r="F32" s="36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59</v>
      </c>
      <c r="C33" s="31" t="s">
        <v>130</v>
      </c>
      <c r="D33" s="32" t="s">
        <v>19</v>
      </c>
      <c r="E33" s="38"/>
      <c r="F33" s="36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82</v>
      </c>
      <c r="D34" s="32" t="s">
        <v>19</v>
      </c>
      <c r="E34" s="38"/>
      <c r="F34" s="36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110</v>
      </c>
      <c r="D35" s="32" t="s">
        <v>19</v>
      </c>
      <c r="E35" s="38"/>
      <c r="F35" s="36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83</v>
      </c>
      <c r="D36" s="32" t="s">
        <v>19</v>
      </c>
      <c r="E36" s="38"/>
      <c r="F36" s="36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111</v>
      </c>
      <c r="D37" s="32" t="s">
        <v>19</v>
      </c>
      <c r="E37" s="38"/>
      <c r="F37" s="36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62</v>
      </c>
      <c r="C38" s="31" t="s">
        <v>84</v>
      </c>
      <c r="D38" s="32" t="s">
        <v>19</v>
      </c>
      <c r="E38" s="38"/>
      <c r="F38" s="36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85</v>
      </c>
      <c r="C39" s="31" t="s">
        <v>86</v>
      </c>
      <c r="D39" s="32" t="s">
        <v>19</v>
      </c>
      <c r="E39" s="38"/>
      <c r="F39" s="36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112</v>
      </c>
      <c r="C40" s="31" t="s">
        <v>131</v>
      </c>
      <c r="D40" s="32" t="s">
        <v>12</v>
      </c>
      <c r="E40" s="38"/>
      <c r="F40" s="36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40</v>
      </c>
      <c r="C41" s="31" t="s">
        <v>87</v>
      </c>
      <c r="D41" s="32" t="s">
        <v>12</v>
      </c>
      <c r="E41" s="38"/>
      <c r="F41" s="36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41</v>
      </c>
      <c r="C42" s="31" t="s">
        <v>88</v>
      </c>
      <c r="D42" s="32" t="s">
        <v>12</v>
      </c>
      <c r="E42" s="38"/>
      <c r="F42" s="36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136</v>
      </c>
      <c r="C43" s="31" t="s">
        <v>137</v>
      </c>
      <c r="D43" s="32" t="s">
        <v>90</v>
      </c>
      <c r="E43" s="38"/>
      <c r="F43" s="36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89</v>
      </c>
      <c r="D44" s="32" t="s">
        <v>90</v>
      </c>
      <c r="E44" s="38"/>
      <c r="F44" s="36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91</v>
      </c>
      <c r="D45" s="32" t="s">
        <v>92</v>
      </c>
      <c r="E45" s="38"/>
      <c r="F45" s="36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64</v>
      </c>
      <c r="C46" s="31" t="s">
        <v>93</v>
      </c>
      <c r="D46" s="32" t="s">
        <v>15</v>
      </c>
      <c r="E46" s="38"/>
      <c r="F46" s="36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42</v>
      </c>
      <c r="C47" s="31" t="s">
        <v>94</v>
      </c>
      <c r="D47" s="32" t="s">
        <v>43</v>
      </c>
      <c r="E47" s="38"/>
      <c r="F47" s="36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138</v>
      </c>
      <c r="C48" s="31" t="s">
        <v>139</v>
      </c>
      <c r="D48" s="32" t="s">
        <v>20</v>
      </c>
      <c r="E48" s="38"/>
      <c r="F48" s="36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95</v>
      </c>
      <c r="C49" s="31" t="s">
        <v>96</v>
      </c>
      <c r="D49" s="32" t="s">
        <v>20</v>
      </c>
      <c r="E49" s="38"/>
      <c r="F49" s="36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63</v>
      </c>
      <c r="C50" s="31" t="s">
        <v>97</v>
      </c>
      <c r="D50" s="32" t="s">
        <v>20</v>
      </c>
      <c r="E50" s="38"/>
      <c r="F50" s="36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44</v>
      </c>
      <c r="C51" s="31" t="s">
        <v>98</v>
      </c>
      <c r="D51" s="32" t="s">
        <v>45</v>
      </c>
      <c r="E51" s="38"/>
      <c r="F51" s="36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140</v>
      </c>
      <c r="C52" s="31" t="s">
        <v>141</v>
      </c>
      <c r="D52" s="32" t="s">
        <v>20</v>
      </c>
      <c r="E52" s="38"/>
      <c r="F52" s="36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99</v>
      </c>
      <c r="D53" s="32" t="s">
        <v>20</v>
      </c>
      <c r="E53" s="38"/>
      <c r="F53" s="36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46</v>
      </c>
      <c r="C54" s="31" t="s">
        <v>142</v>
      </c>
      <c r="D54" s="32" t="s">
        <v>15</v>
      </c>
      <c r="E54" s="38"/>
      <c r="F54" s="36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60</v>
      </c>
      <c r="C55" s="70" t="s">
        <v>100</v>
      </c>
      <c r="D55" s="32" t="s">
        <v>15</v>
      </c>
      <c r="E55" s="38"/>
      <c r="F55" s="36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120</v>
      </c>
      <c r="D56" s="32" t="s">
        <v>19</v>
      </c>
      <c r="E56" s="38"/>
      <c r="F56" s="36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47</v>
      </c>
      <c r="C57" s="31" t="s">
        <v>101</v>
      </c>
      <c r="D57" s="32" t="s">
        <v>19</v>
      </c>
      <c r="E57" s="38"/>
      <c r="F57" s="36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143</v>
      </c>
      <c r="C58" s="31" t="s">
        <v>144</v>
      </c>
      <c r="D58" s="32" t="s">
        <v>19</v>
      </c>
      <c r="E58" s="38"/>
      <c r="F58" s="36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48</v>
      </c>
      <c r="C59" s="31" t="s">
        <v>102</v>
      </c>
      <c r="D59" s="32" t="s">
        <v>12</v>
      </c>
      <c r="E59" s="38"/>
      <c r="F59" s="36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49</v>
      </c>
      <c r="C60" s="31" t="s">
        <v>103</v>
      </c>
      <c r="D60" s="32" t="s">
        <v>50</v>
      </c>
      <c r="E60" s="38"/>
      <c r="F60" s="36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65</v>
      </c>
      <c r="C61" s="31" t="s">
        <v>104</v>
      </c>
      <c r="D61" s="32" t="s">
        <v>52</v>
      </c>
      <c r="E61" s="38"/>
      <c r="F61" s="36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121</v>
      </c>
      <c r="C62" s="31" t="s">
        <v>122</v>
      </c>
      <c r="D62" s="32" t="s">
        <v>52</v>
      </c>
      <c r="E62" s="38"/>
      <c r="F62" s="36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51</v>
      </c>
      <c r="C63" s="31" t="s">
        <v>105</v>
      </c>
      <c r="D63" s="32" t="s">
        <v>52</v>
      </c>
      <c r="E63" s="38"/>
      <c r="F63" s="36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66</v>
      </c>
      <c r="C64" s="31" t="s">
        <v>106</v>
      </c>
      <c r="D64" s="32" t="s">
        <v>19</v>
      </c>
      <c r="E64" s="38"/>
      <c r="F64" s="36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123</v>
      </c>
      <c r="C65" s="31" t="s">
        <v>124</v>
      </c>
      <c r="D65" s="32" t="s">
        <v>19</v>
      </c>
      <c r="E65" s="38"/>
      <c r="F65" s="36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61</v>
      </c>
      <c r="C66" s="31" t="s">
        <v>107</v>
      </c>
      <c r="D66" s="32" t="s">
        <v>19</v>
      </c>
      <c r="E66" s="38"/>
      <c r="F66" s="36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27</v>
      </c>
      <c r="D67" s="32" t="s">
        <v>22</v>
      </c>
      <c r="E67" s="38"/>
      <c r="F67" s="36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28</v>
      </c>
      <c r="D68" s="32" t="s">
        <v>22</v>
      </c>
      <c r="E68" s="38"/>
      <c r="F68" s="36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29</v>
      </c>
      <c r="D69" s="32" t="s">
        <v>15</v>
      </c>
      <c r="E69" s="38"/>
      <c r="F69" s="36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132</v>
      </c>
      <c r="C70" s="31" t="s">
        <v>133</v>
      </c>
      <c r="D70" s="32" t="s">
        <v>25</v>
      </c>
      <c r="E70" s="38"/>
      <c r="F70" s="36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134</v>
      </c>
      <c r="C71" s="31" t="s">
        <v>135</v>
      </c>
      <c r="D71" s="32" t="s">
        <v>25</v>
      </c>
      <c r="E71" s="38"/>
      <c r="F71" s="36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113</v>
      </c>
      <c r="D72" s="32" t="s">
        <v>25</v>
      </c>
      <c r="E72" s="38"/>
      <c r="F72" s="36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114</v>
      </c>
      <c r="D73" s="32" t="s">
        <v>25</v>
      </c>
      <c r="E73" s="38"/>
      <c r="F73" s="36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115</v>
      </c>
      <c r="D74" s="32" t="s">
        <v>25</v>
      </c>
      <c r="E74" s="38"/>
      <c r="F74" s="36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116</v>
      </c>
      <c r="D75" s="32" t="s">
        <v>25</v>
      </c>
      <c r="E75" s="38"/>
      <c r="F75" s="36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117</v>
      </c>
      <c r="D76" s="32" t="s">
        <v>25</v>
      </c>
      <c r="E76" s="38"/>
      <c r="F76" s="36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118</v>
      </c>
      <c r="D77" s="32" t="s">
        <v>25</v>
      </c>
      <c r="E77" s="38"/>
      <c r="F77" s="36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119</v>
      </c>
      <c r="D78" s="32" t="s">
        <v>90</v>
      </c>
      <c r="E78" s="38"/>
      <c r="F78" s="36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7"/>
      <c r="F79" s="33"/>
      <c r="G79" s="66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20</v>
      </c>
      <c r="E81" s="68"/>
      <c r="F81" s="36">
        <v>114.3</v>
      </c>
      <c r="G81" s="64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12</v>
      </c>
      <c r="E82" s="68"/>
      <c r="F82" s="36">
        <v>54.19</v>
      </c>
      <c r="G82" s="64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12</v>
      </c>
      <c r="E83" s="68"/>
      <c r="F83" s="36">
        <v>2122.58</v>
      </c>
      <c r="G83" s="64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12</v>
      </c>
      <c r="E84" s="68"/>
      <c r="F84" s="36">
        <v>2476.89</v>
      </c>
      <c r="G84" s="64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35</v>
      </c>
      <c r="E85" s="68"/>
      <c r="F85" s="36">
        <v>26.65</v>
      </c>
      <c r="G85" s="64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35</v>
      </c>
      <c r="E86" s="68"/>
      <c r="F86" s="36">
        <v>26.65</v>
      </c>
      <c r="G86" s="64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15</v>
      </c>
      <c r="E87" s="68"/>
      <c r="F87" s="36">
        <v>1951.04</v>
      </c>
      <c r="G87" s="64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64">
        <f>SUM(G81:G87)</f>
        <v>0</v>
      </c>
      <c r="H88" s="21"/>
    </row>
    <row r="89" spans="2:22" s="25" customFormat="1" ht="10.199999999999999" x14ac:dyDescent="0.2">
      <c r="B89" s="71"/>
      <c r="C89" s="72"/>
      <c r="D89" s="29"/>
      <c r="E89" s="24"/>
      <c r="F89" s="69"/>
      <c r="G89" s="69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61"/>
      <c r="D90" s="25"/>
      <c r="E90" s="26"/>
      <c r="F90" s="27" t="s">
        <v>16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61"/>
      <c r="D91" s="25"/>
      <c r="E91" s="26"/>
      <c r="F91" s="27" t="s">
        <v>17</v>
      </c>
      <c r="G91" s="27" t="e">
        <f>G90*0.16</f>
        <v>#REF!</v>
      </c>
      <c r="H91" s="29"/>
    </row>
    <row r="92" spans="2:22" ht="13.5" customHeight="1" x14ac:dyDescent="0.25">
      <c r="B92" s="25"/>
      <c r="C92" s="61"/>
      <c r="D92" s="25"/>
      <c r="E92" s="26"/>
      <c r="F92" s="28" t="s">
        <v>18</v>
      </c>
      <c r="G92" s="28" t="e">
        <f>SUM(G90:G91)</f>
        <v>#REF!</v>
      </c>
    </row>
    <row r="93" spans="2:22" x14ac:dyDescent="0.25">
      <c r="B93" s="55"/>
      <c r="C93" s="62"/>
      <c r="D93" s="55"/>
      <c r="E93" s="55"/>
      <c r="F93" s="55"/>
      <c r="G93" s="55"/>
      <c r="J93" s="73"/>
    </row>
    <row r="94" spans="2:22" ht="13.8" thickBot="1" x14ac:dyDescent="0.3">
      <c r="B94" s="55"/>
      <c r="C94" s="62"/>
      <c r="D94" s="55"/>
      <c r="E94" s="55"/>
      <c r="F94" s="55"/>
      <c r="G94" s="55"/>
    </row>
    <row r="95" spans="2:22" ht="13.8" thickBot="1" x14ac:dyDescent="0.3">
      <c r="B95" s="23"/>
      <c r="C95" s="60"/>
      <c r="D95" s="23"/>
      <c r="E95" s="24"/>
      <c r="F95" s="23"/>
      <c r="G95" s="74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101"/>
  <sheetViews>
    <sheetView tabSelected="1" view="pageBreakPreview" topLeftCell="A90" zoomScale="140" zoomScaleNormal="140" zoomScaleSheetLayoutView="140" workbookViewId="0">
      <selection activeCell="C101" sqref="C101:I101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33203125" style="1" customWidth="1"/>
    <col min="4" max="4" width="47.33203125" style="7" customWidth="1"/>
    <col min="5" max="5" width="6.6640625" style="1" customWidth="1"/>
    <col min="6" max="6" width="8.77734375" style="5" customWidth="1"/>
    <col min="7" max="7" width="9.109375" style="1" customWidth="1"/>
    <col min="8" max="8" width="11.44140625" style="1" customWidth="1"/>
    <col min="9" max="9" width="8.88671875" style="1" customWidth="1"/>
    <col min="10" max="10" width="0.5546875" style="1" hidden="1" customWidth="1"/>
    <col min="11" max="11" width="0.6640625" customWidth="1"/>
  </cols>
  <sheetData>
    <row r="1" spans="1:10" ht="15.6" x14ac:dyDescent="0.3">
      <c r="C1" s="125" t="s">
        <v>168</v>
      </c>
      <c r="D1" s="125"/>
      <c r="E1" s="125"/>
      <c r="F1" s="125"/>
      <c r="G1" s="125"/>
      <c r="H1" s="125"/>
      <c r="I1" s="125"/>
    </row>
    <row r="2" spans="1:10" s="40" customFormat="1" ht="15" customHeight="1" x14ac:dyDescent="0.25">
      <c r="C2" s="119" t="s">
        <v>1</v>
      </c>
      <c r="D2" s="119"/>
      <c r="E2" s="119"/>
      <c r="F2" s="119"/>
      <c r="G2" s="119"/>
      <c r="H2" s="119"/>
      <c r="I2" s="119"/>
      <c r="J2" s="67"/>
    </row>
    <row r="3" spans="1:10" s="40" customFormat="1" ht="15" customHeight="1" x14ac:dyDescent="0.25">
      <c r="C3" s="120" t="s">
        <v>33</v>
      </c>
      <c r="D3" s="120"/>
      <c r="E3" s="120"/>
      <c r="F3" s="120"/>
      <c r="G3" s="120"/>
      <c r="H3" s="120"/>
      <c r="I3" s="120"/>
      <c r="J3" s="3"/>
    </row>
    <row r="4" spans="1:10" s="40" customFormat="1" ht="23.4" customHeight="1" x14ac:dyDescent="0.25">
      <c r="C4" s="131" t="s">
        <v>246</v>
      </c>
      <c r="D4" s="132" t="s">
        <v>252</v>
      </c>
      <c r="E4" s="67"/>
      <c r="F4" s="67"/>
      <c r="G4" s="67"/>
      <c r="H4" s="67"/>
      <c r="I4" s="133" t="s">
        <v>247</v>
      </c>
      <c r="J4" s="3"/>
    </row>
    <row r="5" spans="1:10" s="40" customFormat="1" ht="15" customHeight="1" x14ac:dyDescent="0.25">
      <c r="C5" s="67"/>
      <c r="D5" s="67"/>
      <c r="E5" s="67"/>
      <c r="F5" s="67"/>
      <c r="G5" s="67"/>
      <c r="H5" s="67"/>
      <c r="I5" s="67"/>
      <c r="J5" s="3"/>
    </row>
    <row r="6" spans="1:10" s="40" customFormat="1" ht="16.95" customHeight="1" x14ac:dyDescent="0.25">
      <c r="C6" s="134" t="s">
        <v>248</v>
      </c>
      <c r="D6" s="135" t="s">
        <v>253</v>
      </c>
      <c r="E6" s="135"/>
      <c r="F6" s="135"/>
      <c r="G6" s="135"/>
      <c r="H6" s="136"/>
      <c r="I6" s="137" t="s">
        <v>249</v>
      </c>
      <c r="J6" s="3"/>
    </row>
    <row r="7" spans="1:10" s="40" customFormat="1" ht="16.95" customHeight="1" x14ac:dyDescent="0.25">
      <c r="C7" s="134"/>
      <c r="D7" s="135"/>
      <c r="E7" s="135"/>
      <c r="F7" s="135"/>
      <c r="G7" s="135"/>
      <c r="H7" s="136"/>
      <c r="I7" s="137" t="s">
        <v>250</v>
      </c>
      <c r="J7" s="3"/>
    </row>
    <row r="8" spans="1:10" ht="16.95" customHeight="1" thickBot="1" x14ac:dyDescent="0.3">
      <c r="C8" s="134"/>
      <c r="D8" s="138"/>
      <c r="E8" s="138"/>
      <c r="F8" s="138"/>
      <c r="G8" s="138"/>
      <c r="H8" s="136"/>
      <c r="I8" s="137" t="s">
        <v>251</v>
      </c>
      <c r="J8" s="8"/>
    </row>
    <row r="9" spans="1:10" s="46" customFormat="1" ht="13.8" thickTop="1" x14ac:dyDescent="0.25">
      <c r="C9" s="122" t="s">
        <v>2</v>
      </c>
      <c r="D9" s="123"/>
      <c r="E9" s="123"/>
      <c r="F9" s="123"/>
      <c r="G9" s="123"/>
      <c r="H9" s="126"/>
      <c r="I9" s="124"/>
      <c r="J9" s="47"/>
    </row>
    <row r="10" spans="1:10" s="46" customFormat="1" ht="13.8" thickBot="1" x14ac:dyDescent="0.3">
      <c r="C10" s="49" t="s">
        <v>3</v>
      </c>
      <c r="D10" s="50" t="s">
        <v>4</v>
      </c>
      <c r="E10" s="51" t="s">
        <v>5</v>
      </c>
      <c r="F10" s="52" t="s">
        <v>6</v>
      </c>
      <c r="G10" s="51" t="s">
        <v>7</v>
      </c>
      <c r="H10" s="127" t="s">
        <v>245</v>
      </c>
      <c r="I10" s="53" t="s">
        <v>8</v>
      </c>
      <c r="J10" s="47"/>
    </row>
    <row r="11" spans="1:10" ht="3.9" customHeight="1" thickTop="1" thickBot="1" x14ac:dyDescent="0.3">
      <c r="C11"/>
      <c r="D11" s="60"/>
      <c r="E11"/>
      <c r="F11" s="43"/>
      <c r="G11"/>
      <c r="H11"/>
      <c r="I11"/>
      <c r="J11" s="8"/>
    </row>
    <row r="12" spans="1:10" ht="60.6" thickTop="1" x14ac:dyDescent="0.25">
      <c r="C12" s="99" t="s">
        <v>169</v>
      </c>
      <c r="D12" s="98" t="s">
        <v>222</v>
      </c>
      <c r="E12" s="44"/>
      <c r="F12" s="45"/>
      <c r="G12" s="9"/>
      <c r="H12" s="9"/>
      <c r="I12" s="9"/>
      <c r="J12" s="8"/>
    </row>
    <row r="13" spans="1:10" s="10" customFormat="1" x14ac:dyDescent="0.25">
      <c r="C13" s="111" t="s">
        <v>171</v>
      </c>
      <c r="D13" s="112" t="s">
        <v>9</v>
      </c>
      <c r="E13" s="113"/>
      <c r="F13" s="113"/>
      <c r="G13" s="113"/>
      <c r="H13" s="113"/>
      <c r="I13" s="113"/>
      <c r="J13" s="11"/>
    </row>
    <row r="14" spans="1:10" s="83" customFormat="1" ht="38.4" x14ac:dyDescent="0.25">
      <c r="A14" s="10"/>
      <c r="B14" s="10"/>
      <c r="C14" s="84">
        <v>3001001</v>
      </c>
      <c r="D14" s="105" t="s">
        <v>34</v>
      </c>
      <c r="E14" s="106" t="s">
        <v>20</v>
      </c>
      <c r="F14" s="107">
        <v>5371.4</v>
      </c>
      <c r="G14" s="108"/>
      <c r="H14" s="108"/>
      <c r="I14" s="109">
        <f t="shared" ref="I14:I24" si="0">F14*G14</f>
        <v>0</v>
      </c>
      <c r="J14" s="11"/>
    </row>
    <row r="15" spans="1:10" s="83" customFormat="1" ht="38.4" x14ac:dyDescent="0.25">
      <c r="A15" s="10"/>
      <c r="B15" s="10"/>
      <c r="C15" s="84">
        <v>3001011</v>
      </c>
      <c r="D15" s="105" t="s">
        <v>157</v>
      </c>
      <c r="E15" s="106" t="s">
        <v>21</v>
      </c>
      <c r="F15" s="107">
        <v>894.21</v>
      </c>
      <c r="G15" s="108"/>
      <c r="H15" s="108"/>
      <c r="I15" s="109">
        <f t="shared" si="0"/>
        <v>0</v>
      </c>
      <c r="J15" s="11"/>
    </row>
    <row r="16" spans="1:10" s="83" customFormat="1" ht="28.8" x14ac:dyDescent="0.25">
      <c r="A16" s="10"/>
      <c r="B16" s="10"/>
      <c r="C16" s="84">
        <v>3001012</v>
      </c>
      <c r="D16" s="105" t="s">
        <v>183</v>
      </c>
      <c r="E16" s="106" t="s">
        <v>12</v>
      </c>
      <c r="F16" s="107">
        <v>115.26</v>
      </c>
      <c r="G16" s="108"/>
      <c r="H16" s="108"/>
      <c r="I16" s="109">
        <f t="shared" si="0"/>
        <v>0</v>
      </c>
      <c r="J16" s="11"/>
    </row>
    <row r="17" spans="1:10" s="83" customFormat="1" ht="28.8" x14ac:dyDescent="0.25">
      <c r="A17" s="10"/>
      <c r="B17" s="10"/>
      <c r="C17" s="84" t="s">
        <v>223</v>
      </c>
      <c r="D17" s="105" t="s">
        <v>224</v>
      </c>
      <c r="E17" s="106" t="s">
        <v>12</v>
      </c>
      <c r="F17" s="107">
        <v>118.68</v>
      </c>
      <c r="G17" s="108"/>
      <c r="H17" s="108"/>
      <c r="I17" s="109">
        <f t="shared" si="0"/>
        <v>0</v>
      </c>
      <c r="J17" s="11"/>
    </row>
    <row r="18" spans="1:10" s="83" customFormat="1" ht="28.8" x14ac:dyDescent="0.25">
      <c r="A18" s="10"/>
      <c r="B18" s="10"/>
      <c r="C18" s="84">
        <v>3001013</v>
      </c>
      <c r="D18" s="105" t="s">
        <v>167</v>
      </c>
      <c r="E18" s="106" t="s">
        <v>12</v>
      </c>
      <c r="F18" s="107">
        <v>4.5599999999999996</v>
      </c>
      <c r="G18" s="108"/>
      <c r="H18" s="108"/>
      <c r="I18" s="109">
        <f t="shared" si="0"/>
        <v>0</v>
      </c>
      <c r="J18" s="11"/>
    </row>
    <row r="19" spans="1:10" s="83" customFormat="1" ht="48" x14ac:dyDescent="0.25">
      <c r="A19" s="10"/>
      <c r="B19" s="10"/>
      <c r="C19" s="84">
        <v>3001020</v>
      </c>
      <c r="D19" s="105" t="s">
        <v>225</v>
      </c>
      <c r="E19" s="106" t="s">
        <v>21</v>
      </c>
      <c r="F19" s="107">
        <v>66.98</v>
      </c>
      <c r="G19" s="108"/>
      <c r="H19" s="108"/>
      <c r="I19" s="109">
        <f t="shared" si="0"/>
        <v>0</v>
      </c>
      <c r="J19" s="11"/>
    </row>
    <row r="20" spans="1:10" s="83" customFormat="1" ht="48" x14ac:dyDescent="0.25">
      <c r="A20" s="10"/>
      <c r="B20" s="10"/>
      <c r="C20" s="84">
        <v>3001021</v>
      </c>
      <c r="D20" s="105" t="s">
        <v>217</v>
      </c>
      <c r="E20" s="106" t="s">
        <v>21</v>
      </c>
      <c r="F20" s="107">
        <v>26</v>
      </c>
      <c r="G20" s="108"/>
      <c r="H20" s="108"/>
      <c r="I20" s="109">
        <f t="shared" si="0"/>
        <v>0</v>
      </c>
      <c r="J20" s="11"/>
    </row>
    <row r="21" spans="1:10" s="83" customFormat="1" ht="38.4" x14ac:dyDescent="0.25">
      <c r="A21" s="10"/>
      <c r="B21" s="10"/>
      <c r="C21" s="84">
        <v>9999008</v>
      </c>
      <c r="D21" s="105" t="s">
        <v>226</v>
      </c>
      <c r="E21" s="106" t="s">
        <v>15</v>
      </c>
      <c r="F21" s="107">
        <v>1</v>
      </c>
      <c r="G21" s="108"/>
      <c r="H21" s="108"/>
      <c r="I21" s="109">
        <f t="shared" si="0"/>
        <v>0</v>
      </c>
      <c r="J21" s="11"/>
    </row>
    <row r="22" spans="1:10" s="83" customFormat="1" ht="28.8" x14ac:dyDescent="0.25">
      <c r="A22" s="10"/>
      <c r="B22" s="10"/>
      <c r="C22" s="84">
        <v>9999009</v>
      </c>
      <c r="D22" s="105" t="s">
        <v>227</v>
      </c>
      <c r="E22" s="106" t="s">
        <v>15</v>
      </c>
      <c r="F22" s="107">
        <v>2</v>
      </c>
      <c r="G22" s="108"/>
      <c r="H22" s="108"/>
      <c r="I22" s="109">
        <f t="shared" si="0"/>
        <v>0</v>
      </c>
      <c r="J22" s="11"/>
    </row>
    <row r="23" spans="1:10" s="83" customFormat="1" ht="38.4" x14ac:dyDescent="0.25">
      <c r="A23" s="10"/>
      <c r="B23" s="10"/>
      <c r="C23" s="84">
        <v>3007031</v>
      </c>
      <c r="D23" s="105" t="s">
        <v>218</v>
      </c>
      <c r="E23" s="106" t="s">
        <v>15</v>
      </c>
      <c r="F23" s="107">
        <v>3</v>
      </c>
      <c r="G23" s="108"/>
      <c r="H23" s="108"/>
      <c r="I23" s="109">
        <f t="shared" si="0"/>
        <v>0</v>
      </c>
      <c r="J23" s="11"/>
    </row>
    <row r="24" spans="1:10" s="83" customFormat="1" ht="38.4" x14ac:dyDescent="0.25">
      <c r="A24" s="10"/>
      <c r="B24" s="10"/>
      <c r="C24" s="84" t="s">
        <v>228</v>
      </c>
      <c r="D24" s="105" t="s">
        <v>229</v>
      </c>
      <c r="E24" s="106" t="s">
        <v>230</v>
      </c>
      <c r="F24" s="107">
        <v>8.36</v>
      </c>
      <c r="G24" s="108"/>
      <c r="H24" s="108"/>
      <c r="I24" s="109">
        <f t="shared" si="0"/>
        <v>0</v>
      </c>
      <c r="J24" s="11"/>
    </row>
    <row r="25" spans="1:10" s="83" customFormat="1" x14ac:dyDescent="0.25">
      <c r="B25" s="10"/>
      <c r="C25" s="31"/>
      <c r="D25" s="31" t="s">
        <v>26</v>
      </c>
      <c r="E25" s="32"/>
      <c r="F25" s="37"/>
      <c r="G25" s="75"/>
      <c r="H25" s="97"/>
      <c r="I25" s="110">
        <f>SUM(I14:I24)</f>
        <v>0</v>
      </c>
      <c r="J25" s="11"/>
    </row>
    <row r="26" spans="1:10" s="83" customFormat="1" x14ac:dyDescent="0.25">
      <c r="B26" s="10"/>
      <c r="C26" s="111" t="s">
        <v>172</v>
      </c>
      <c r="D26" s="112" t="s">
        <v>11</v>
      </c>
      <c r="E26" s="113"/>
      <c r="F26" s="113"/>
      <c r="G26" s="113"/>
      <c r="H26" s="113"/>
      <c r="I26" s="113"/>
      <c r="J26" s="11"/>
    </row>
    <row r="27" spans="1:10" s="83" customFormat="1" ht="19.2" x14ac:dyDescent="0.2">
      <c r="C27" s="84">
        <v>3002001</v>
      </c>
      <c r="D27" s="105" t="s">
        <v>158</v>
      </c>
      <c r="E27" s="106" t="s">
        <v>12</v>
      </c>
      <c r="F27" s="107">
        <v>1076.24</v>
      </c>
      <c r="G27" s="108"/>
      <c r="H27" s="108"/>
      <c r="I27" s="109">
        <f t="shared" ref="I27:I30" si="1">F27*G27</f>
        <v>0</v>
      </c>
      <c r="J27" s="11"/>
    </row>
    <row r="28" spans="1:10" s="83" customFormat="1" ht="38.4" x14ac:dyDescent="0.2">
      <c r="C28" s="84">
        <v>3002002</v>
      </c>
      <c r="D28" s="105" t="s">
        <v>13</v>
      </c>
      <c r="E28" s="106" t="s">
        <v>12</v>
      </c>
      <c r="F28" s="107">
        <v>1076.24</v>
      </c>
      <c r="G28" s="108"/>
      <c r="H28" s="108"/>
      <c r="I28" s="109">
        <f t="shared" si="1"/>
        <v>0</v>
      </c>
      <c r="J28" s="11"/>
    </row>
    <row r="29" spans="1:10" s="83" customFormat="1" ht="48" x14ac:dyDescent="0.2">
      <c r="C29" s="84">
        <v>3002003</v>
      </c>
      <c r="D29" s="105" t="s">
        <v>152</v>
      </c>
      <c r="E29" s="106" t="s">
        <v>20</v>
      </c>
      <c r="F29" s="107">
        <v>3440.56</v>
      </c>
      <c r="G29" s="108"/>
      <c r="H29" s="108"/>
      <c r="I29" s="109">
        <f t="shared" si="1"/>
        <v>0</v>
      </c>
      <c r="J29" s="11"/>
    </row>
    <row r="30" spans="1:10" s="83" customFormat="1" ht="57.6" x14ac:dyDescent="0.2">
      <c r="C30" s="84">
        <v>3002007</v>
      </c>
      <c r="D30" s="105" t="s">
        <v>184</v>
      </c>
      <c r="E30" s="106" t="s">
        <v>12</v>
      </c>
      <c r="F30" s="107">
        <v>516.08000000000004</v>
      </c>
      <c r="G30" s="108"/>
      <c r="H30" s="108"/>
      <c r="I30" s="109">
        <f t="shared" si="1"/>
        <v>0</v>
      </c>
      <c r="J30" s="11"/>
    </row>
    <row r="31" spans="1:10" s="83" customFormat="1" ht="10.199999999999999" x14ac:dyDescent="0.2">
      <c r="C31" s="84"/>
      <c r="D31" s="85"/>
      <c r="E31" s="86"/>
      <c r="F31" s="87"/>
      <c r="G31" s="88"/>
      <c r="H31" s="88"/>
      <c r="I31" s="110">
        <f>SUM(I27:I30)</f>
        <v>0</v>
      </c>
      <c r="J31" s="11"/>
    </row>
    <row r="32" spans="1:10" s="83" customFormat="1" x14ac:dyDescent="0.25">
      <c r="B32" s="10"/>
      <c r="C32" s="111" t="s">
        <v>170</v>
      </c>
      <c r="D32" s="112" t="s">
        <v>185</v>
      </c>
      <c r="E32" s="113"/>
      <c r="F32" s="113"/>
      <c r="G32" s="113"/>
      <c r="H32" s="113"/>
      <c r="I32" s="113"/>
      <c r="J32" s="11"/>
    </row>
    <row r="33" spans="2:10" s="83" customFormat="1" ht="28.8" x14ac:dyDescent="0.2">
      <c r="C33" s="84">
        <v>3003008</v>
      </c>
      <c r="D33" s="105" t="s">
        <v>197</v>
      </c>
      <c r="E33" s="106" t="s">
        <v>20</v>
      </c>
      <c r="F33" s="107">
        <v>784.32</v>
      </c>
      <c r="G33" s="108"/>
      <c r="H33" s="108"/>
      <c r="I33" s="109">
        <f t="shared" ref="I33:I40" si="2">F33*G33</f>
        <v>0</v>
      </c>
      <c r="J33" s="11"/>
    </row>
    <row r="34" spans="2:10" s="83" customFormat="1" ht="38.4" x14ac:dyDescent="0.2">
      <c r="C34" s="84">
        <v>3003009</v>
      </c>
      <c r="D34" s="105" t="s">
        <v>198</v>
      </c>
      <c r="E34" s="106" t="s">
        <v>20</v>
      </c>
      <c r="F34" s="107">
        <v>784.32</v>
      </c>
      <c r="G34" s="108"/>
      <c r="H34" s="108"/>
      <c r="I34" s="109">
        <f t="shared" si="2"/>
        <v>0</v>
      </c>
      <c r="J34" s="11"/>
    </row>
    <row r="35" spans="2:10" s="83" customFormat="1" ht="48" x14ac:dyDescent="0.2">
      <c r="C35" s="84">
        <v>3003011</v>
      </c>
      <c r="D35" s="105" t="s">
        <v>186</v>
      </c>
      <c r="E35" s="106" t="s">
        <v>20</v>
      </c>
      <c r="F35" s="107">
        <v>1868.02</v>
      </c>
      <c r="G35" s="108"/>
      <c r="H35" s="108"/>
      <c r="I35" s="109">
        <f t="shared" si="2"/>
        <v>0</v>
      </c>
      <c r="J35" s="11"/>
    </row>
    <row r="36" spans="2:10" s="83" customFormat="1" ht="28.8" x14ac:dyDescent="0.2">
      <c r="C36" s="84">
        <v>3003012</v>
      </c>
      <c r="D36" s="105" t="s">
        <v>187</v>
      </c>
      <c r="E36" s="106" t="s">
        <v>12</v>
      </c>
      <c r="F36" s="107">
        <v>30.11</v>
      </c>
      <c r="G36" s="108"/>
      <c r="H36" s="108"/>
      <c r="I36" s="109">
        <f t="shared" si="2"/>
        <v>0</v>
      </c>
      <c r="J36" s="11"/>
    </row>
    <row r="37" spans="2:10" s="83" customFormat="1" ht="57.6" x14ac:dyDescent="0.2">
      <c r="C37" s="84" t="s">
        <v>195</v>
      </c>
      <c r="D37" s="105" t="s">
        <v>196</v>
      </c>
      <c r="E37" s="106" t="s">
        <v>12</v>
      </c>
      <c r="F37" s="107">
        <v>59.99</v>
      </c>
      <c r="G37" s="108"/>
      <c r="H37" s="108"/>
      <c r="I37" s="109">
        <f t="shared" si="2"/>
        <v>0</v>
      </c>
      <c r="J37" s="11"/>
    </row>
    <row r="38" spans="2:10" s="83" customFormat="1" ht="48" x14ac:dyDescent="0.2">
      <c r="C38" s="84">
        <v>3003020</v>
      </c>
      <c r="D38" s="105" t="s">
        <v>188</v>
      </c>
      <c r="E38" s="106" t="s">
        <v>20</v>
      </c>
      <c r="F38" s="107">
        <v>181.25</v>
      </c>
      <c r="G38" s="108"/>
      <c r="H38" s="108"/>
      <c r="I38" s="109">
        <f t="shared" si="2"/>
        <v>0</v>
      </c>
      <c r="J38" s="11"/>
    </row>
    <row r="39" spans="2:10" s="83" customFormat="1" ht="115.2" x14ac:dyDescent="0.2">
      <c r="C39" s="84">
        <v>6016220</v>
      </c>
      <c r="D39" s="105" t="s">
        <v>189</v>
      </c>
      <c r="E39" s="106" t="s">
        <v>15</v>
      </c>
      <c r="F39" s="107">
        <v>39</v>
      </c>
      <c r="G39" s="108"/>
      <c r="H39" s="108"/>
      <c r="I39" s="109">
        <f t="shared" si="2"/>
        <v>0</v>
      </c>
      <c r="J39" s="11"/>
    </row>
    <row r="40" spans="2:10" s="83" customFormat="1" ht="57.6" x14ac:dyDescent="0.2">
      <c r="C40" s="84">
        <v>3003005</v>
      </c>
      <c r="D40" s="105" t="s">
        <v>231</v>
      </c>
      <c r="E40" s="106" t="s">
        <v>21</v>
      </c>
      <c r="F40" s="107">
        <v>40.76</v>
      </c>
      <c r="G40" s="108"/>
      <c r="H40" s="108"/>
      <c r="I40" s="109">
        <f t="shared" si="2"/>
        <v>0</v>
      </c>
      <c r="J40" s="11"/>
    </row>
    <row r="41" spans="2:10" s="83" customFormat="1" ht="10.199999999999999" x14ac:dyDescent="0.2">
      <c r="B41" s="20"/>
      <c r="C41" s="95"/>
      <c r="D41" s="96"/>
      <c r="E41" s="86"/>
      <c r="F41" s="89"/>
      <c r="G41" s="97"/>
      <c r="H41" s="97"/>
      <c r="I41" s="110">
        <f>SUM(I33:I40)</f>
        <v>0</v>
      </c>
      <c r="J41" s="11"/>
    </row>
    <row r="42" spans="2:10" s="83" customFormat="1" ht="10.199999999999999" x14ac:dyDescent="0.2">
      <c r="B42" s="56"/>
      <c r="C42" s="111" t="s">
        <v>173</v>
      </c>
      <c r="D42" s="112" t="s">
        <v>153</v>
      </c>
      <c r="E42" s="113"/>
      <c r="F42" s="113"/>
      <c r="G42" s="113"/>
      <c r="H42" s="113"/>
      <c r="I42" s="113"/>
      <c r="J42" s="11"/>
    </row>
    <row r="43" spans="2:10" s="83" customFormat="1" ht="28.8" x14ac:dyDescent="0.2">
      <c r="C43" s="84">
        <v>3004001</v>
      </c>
      <c r="D43" s="105" t="s">
        <v>159</v>
      </c>
      <c r="E43" s="106" t="s">
        <v>20</v>
      </c>
      <c r="F43" s="107">
        <v>3037.37</v>
      </c>
      <c r="G43" s="108"/>
      <c r="H43" s="108"/>
      <c r="I43" s="109">
        <f t="shared" ref="I43:I47" si="3">F43*G43</f>
        <v>0</v>
      </c>
      <c r="J43" s="11"/>
    </row>
    <row r="44" spans="2:10" s="83" customFormat="1" ht="67.2" x14ac:dyDescent="0.2">
      <c r="C44" s="84">
        <v>3004005</v>
      </c>
      <c r="D44" s="105" t="s">
        <v>160</v>
      </c>
      <c r="E44" s="106" t="s">
        <v>21</v>
      </c>
      <c r="F44" s="107">
        <v>447.99</v>
      </c>
      <c r="G44" s="108"/>
      <c r="H44" s="108"/>
      <c r="I44" s="109">
        <f t="shared" si="3"/>
        <v>0</v>
      </c>
      <c r="J44" s="11"/>
    </row>
    <row r="45" spans="2:10" s="83" customFormat="1" ht="38.4" x14ac:dyDescent="0.2">
      <c r="C45" s="84" t="s">
        <v>154</v>
      </c>
      <c r="D45" s="105" t="s">
        <v>161</v>
      </c>
      <c r="E45" s="106" t="s">
        <v>21</v>
      </c>
      <c r="F45" s="107">
        <v>101.7</v>
      </c>
      <c r="G45" s="108"/>
      <c r="H45" s="108"/>
      <c r="I45" s="109">
        <f t="shared" si="3"/>
        <v>0</v>
      </c>
      <c r="J45" s="11"/>
    </row>
    <row r="46" spans="2:10" s="83" customFormat="1" ht="38.4" x14ac:dyDescent="0.2">
      <c r="C46" s="84">
        <v>3004007</v>
      </c>
      <c r="D46" s="105" t="s">
        <v>155</v>
      </c>
      <c r="E46" s="106" t="s">
        <v>21</v>
      </c>
      <c r="F46" s="107">
        <v>908.52</v>
      </c>
      <c r="G46" s="108"/>
      <c r="H46" s="108"/>
      <c r="I46" s="109">
        <f t="shared" si="3"/>
        <v>0</v>
      </c>
      <c r="J46" s="11"/>
    </row>
    <row r="47" spans="2:10" s="83" customFormat="1" ht="48" x14ac:dyDescent="0.2">
      <c r="C47" s="84" t="s">
        <v>190</v>
      </c>
      <c r="D47" s="105" t="s">
        <v>191</v>
      </c>
      <c r="E47" s="106" t="s">
        <v>20</v>
      </c>
      <c r="F47" s="107">
        <v>3037.37</v>
      </c>
      <c r="G47" s="108"/>
      <c r="H47" s="108"/>
      <c r="I47" s="109">
        <f t="shared" si="3"/>
        <v>0</v>
      </c>
      <c r="J47" s="11"/>
    </row>
    <row r="48" spans="2:10" s="83" customFormat="1" ht="10.199999999999999" x14ac:dyDescent="0.2">
      <c r="B48" s="56"/>
      <c r="C48" s="76"/>
      <c r="D48" s="57"/>
      <c r="E48" s="58"/>
      <c r="F48" s="59"/>
      <c r="G48" s="82"/>
      <c r="H48" s="128"/>
      <c r="I48" s="114">
        <f>SUM(I43:I47)</f>
        <v>0</v>
      </c>
      <c r="J48" s="11"/>
    </row>
    <row r="49" spans="2:12" s="83" customFormat="1" ht="10.199999999999999" x14ac:dyDescent="0.2">
      <c r="B49" s="20"/>
      <c r="C49" s="111" t="s">
        <v>174</v>
      </c>
      <c r="D49" s="112" t="s">
        <v>14</v>
      </c>
      <c r="E49" s="113"/>
      <c r="F49" s="113"/>
      <c r="G49" s="113"/>
      <c r="H49" s="113"/>
      <c r="I49" s="113"/>
      <c r="J49" s="11"/>
    </row>
    <row r="50" spans="2:12" s="83" customFormat="1" ht="38.4" x14ac:dyDescent="0.2">
      <c r="C50" s="84">
        <v>3006001</v>
      </c>
      <c r="D50" s="105" t="s">
        <v>199</v>
      </c>
      <c r="E50" s="106" t="s">
        <v>15</v>
      </c>
      <c r="F50" s="107">
        <v>120</v>
      </c>
      <c r="G50" s="108"/>
      <c r="H50" s="108"/>
      <c r="I50" s="109">
        <f t="shared" ref="I50:I57" si="4">F50*G50</f>
        <v>0</v>
      </c>
      <c r="J50" s="11"/>
      <c r="L50" s="116"/>
    </row>
    <row r="51" spans="2:12" s="83" customFormat="1" ht="57.6" x14ac:dyDescent="0.2">
      <c r="C51" s="84">
        <v>3006004</v>
      </c>
      <c r="D51" s="105" t="s">
        <v>202</v>
      </c>
      <c r="E51" s="106" t="s">
        <v>10</v>
      </c>
      <c r="F51" s="107">
        <v>60</v>
      </c>
      <c r="G51" s="108"/>
      <c r="H51" s="108"/>
      <c r="I51" s="109">
        <f t="shared" si="4"/>
        <v>0</v>
      </c>
      <c r="J51" s="11"/>
      <c r="L51" s="116"/>
    </row>
    <row r="52" spans="2:12" s="83" customFormat="1" ht="57.6" x14ac:dyDescent="0.2">
      <c r="C52" s="84" t="s">
        <v>232</v>
      </c>
      <c r="D52" s="105" t="s">
        <v>233</v>
      </c>
      <c r="E52" s="106" t="s">
        <v>10</v>
      </c>
      <c r="F52" s="107">
        <v>60</v>
      </c>
      <c r="G52" s="108"/>
      <c r="H52" s="108"/>
      <c r="I52" s="109">
        <f t="shared" si="4"/>
        <v>0</v>
      </c>
      <c r="J52" s="11"/>
      <c r="L52" s="116"/>
    </row>
    <row r="53" spans="2:12" s="83" customFormat="1" ht="86.4" x14ac:dyDescent="0.2">
      <c r="C53" s="84" t="s">
        <v>234</v>
      </c>
      <c r="D53" s="105" t="s">
        <v>235</v>
      </c>
      <c r="E53" s="106" t="s">
        <v>25</v>
      </c>
      <c r="F53" s="107">
        <v>10</v>
      </c>
      <c r="G53" s="108"/>
      <c r="H53" s="108"/>
      <c r="I53" s="109">
        <f t="shared" si="4"/>
        <v>0</v>
      </c>
      <c r="J53" s="11"/>
      <c r="L53" s="116"/>
    </row>
    <row r="54" spans="2:12" s="83" customFormat="1" ht="57.6" x14ac:dyDescent="0.2">
      <c r="C54" s="84">
        <v>3006031</v>
      </c>
      <c r="D54" s="105" t="s">
        <v>162</v>
      </c>
      <c r="E54" s="106" t="s">
        <v>15</v>
      </c>
      <c r="F54" s="107">
        <v>120</v>
      </c>
      <c r="G54" s="108"/>
      <c r="H54" s="108"/>
      <c r="I54" s="109">
        <f t="shared" si="4"/>
        <v>0</v>
      </c>
      <c r="J54" s="11"/>
      <c r="L54" s="117"/>
    </row>
    <row r="55" spans="2:12" s="83" customFormat="1" ht="38.4" x14ac:dyDescent="0.2">
      <c r="C55" s="84">
        <v>3006050</v>
      </c>
      <c r="D55" s="105" t="s">
        <v>211</v>
      </c>
      <c r="E55" s="106" t="s">
        <v>15</v>
      </c>
      <c r="F55" s="107">
        <v>5</v>
      </c>
      <c r="G55" s="108"/>
      <c r="H55" s="108"/>
      <c r="I55" s="109">
        <f t="shared" si="4"/>
        <v>0</v>
      </c>
      <c r="J55" s="11"/>
    </row>
    <row r="56" spans="2:12" s="83" customFormat="1" ht="96" x14ac:dyDescent="0.2">
      <c r="C56" s="84" t="s">
        <v>236</v>
      </c>
      <c r="D56" s="105" t="s">
        <v>237</v>
      </c>
      <c r="E56" s="106" t="s">
        <v>22</v>
      </c>
      <c r="F56" s="107">
        <v>2</v>
      </c>
      <c r="G56" s="108"/>
      <c r="H56" s="108"/>
      <c r="I56" s="109">
        <f t="shared" si="4"/>
        <v>0</v>
      </c>
      <c r="J56" s="11"/>
      <c r="L56" s="116"/>
    </row>
    <row r="57" spans="2:12" s="83" customFormat="1" ht="28.8" x14ac:dyDescent="0.2">
      <c r="C57" s="84">
        <v>3006053</v>
      </c>
      <c r="D57" s="105" t="s">
        <v>238</v>
      </c>
      <c r="E57" s="106" t="s">
        <v>15</v>
      </c>
      <c r="F57" s="107">
        <v>1</v>
      </c>
      <c r="G57" s="108"/>
      <c r="H57" s="108"/>
      <c r="I57" s="109">
        <f t="shared" si="4"/>
        <v>0</v>
      </c>
      <c r="J57" s="11"/>
    </row>
    <row r="58" spans="2:12" s="83" customFormat="1" ht="10.199999999999999" x14ac:dyDescent="0.2">
      <c r="B58" s="20"/>
      <c r="C58" s="35"/>
      <c r="D58" s="35"/>
      <c r="E58" s="32"/>
      <c r="F58" s="80"/>
      <c r="G58" s="75"/>
      <c r="H58" s="97"/>
      <c r="I58" s="114">
        <f>SUM(I50:I57)</f>
        <v>0</v>
      </c>
      <c r="J58" s="11"/>
    </row>
    <row r="59" spans="2:12" s="83" customFormat="1" ht="10.199999999999999" x14ac:dyDescent="0.2">
      <c r="B59" s="20"/>
      <c r="C59" s="14" t="s">
        <v>175</v>
      </c>
      <c r="D59" s="34" t="s">
        <v>24</v>
      </c>
      <c r="E59" s="77"/>
      <c r="F59" s="78"/>
      <c r="G59" s="81"/>
      <c r="H59" s="129"/>
      <c r="I59" s="79"/>
      <c r="J59" s="11"/>
    </row>
    <row r="60" spans="2:12" s="83" customFormat="1" ht="67.2" x14ac:dyDescent="0.2">
      <c r="C60" s="84" t="s">
        <v>30</v>
      </c>
      <c r="D60" s="105" t="s">
        <v>203</v>
      </c>
      <c r="E60" s="106" t="s">
        <v>15</v>
      </c>
      <c r="F60" s="107">
        <v>5</v>
      </c>
      <c r="G60" s="108"/>
      <c r="H60" s="108"/>
      <c r="I60" s="109">
        <f t="shared" ref="I60:I65" si="5">F60*G60</f>
        <v>0</v>
      </c>
      <c r="J60" s="11"/>
    </row>
    <row r="61" spans="2:12" s="83" customFormat="1" ht="57.6" x14ac:dyDescent="0.2">
      <c r="C61" s="84" t="s">
        <v>219</v>
      </c>
      <c r="D61" s="105" t="s">
        <v>220</v>
      </c>
      <c r="E61" s="106" t="s">
        <v>15</v>
      </c>
      <c r="F61" s="107">
        <v>6</v>
      </c>
      <c r="G61" s="108"/>
      <c r="H61" s="108"/>
      <c r="I61" s="109">
        <f t="shared" si="5"/>
        <v>0</v>
      </c>
      <c r="J61" s="11"/>
    </row>
    <row r="62" spans="2:12" s="83" customFormat="1" ht="57.6" x14ac:dyDescent="0.2">
      <c r="C62" s="84" t="s">
        <v>31</v>
      </c>
      <c r="D62" s="105" t="s">
        <v>163</v>
      </c>
      <c r="E62" s="106" t="s">
        <v>15</v>
      </c>
      <c r="F62" s="107">
        <v>6</v>
      </c>
      <c r="G62" s="108"/>
      <c r="H62" s="108"/>
      <c r="I62" s="109">
        <f t="shared" si="5"/>
        <v>0</v>
      </c>
      <c r="J62" s="11"/>
    </row>
    <row r="63" spans="2:12" s="83" customFormat="1" ht="57.6" x14ac:dyDescent="0.2">
      <c r="C63" s="84" t="s">
        <v>192</v>
      </c>
      <c r="D63" s="105" t="s">
        <v>193</v>
      </c>
      <c r="E63" s="106" t="s">
        <v>15</v>
      </c>
      <c r="F63" s="107">
        <v>3</v>
      </c>
      <c r="G63" s="108"/>
      <c r="H63" s="108"/>
      <c r="I63" s="109">
        <f t="shared" si="5"/>
        <v>0</v>
      </c>
      <c r="J63" s="11"/>
    </row>
    <row r="64" spans="2:12" s="83" customFormat="1" ht="57.6" x14ac:dyDescent="0.2">
      <c r="C64" s="84" t="s">
        <v>239</v>
      </c>
      <c r="D64" s="105" t="s">
        <v>240</v>
      </c>
      <c r="E64" s="106" t="s">
        <v>15</v>
      </c>
      <c r="F64" s="107">
        <v>2</v>
      </c>
      <c r="G64" s="108"/>
      <c r="H64" s="108"/>
      <c r="I64" s="109">
        <f t="shared" si="5"/>
        <v>0</v>
      </c>
      <c r="J64" s="11"/>
    </row>
    <row r="65" spans="1:10" s="83" customFormat="1" ht="57.6" x14ac:dyDescent="0.2">
      <c r="C65" s="84" t="s">
        <v>176</v>
      </c>
      <c r="D65" s="105" t="s">
        <v>177</v>
      </c>
      <c r="E65" s="106" t="s">
        <v>21</v>
      </c>
      <c r="F65" s="107">
        <v>30</v>
      </c>
      <c r="G65" s="108"/>
      <c r="H65" s="108"/>
      <c r="I65" s="109">
        <f t="shared" si="5"/>
        <v>0</v>
      </c>
      <c r="J65" s="11"/>
    </row>
    <row r="66" spans="1:10" s="83" customFormat="1" ht="10.199999999999999" x14ac:dyDescent="0.2">
      <c r="B66" s="20"/>
      <c r="C66" s="35"/>
      <c r="D66" s="35"/>
      <c r="E66" s="32"/>
      <c r="F66" s="80"/>
      <c r="G66" s="75"/>
      <c r="H66" s="97"/>
      <c r="I66" s="114">
        <f>SUM(I60:I65)</f>
        <v>0</v>
      </c>
      <c r="J66" s="11"/>
    </row>
    <row r="67" spans="1:10" s="83" customFormat="1" ht="10.199999999999999" x14ac:dyDescent="0.2">
      <c r="B67" s="20"/>
      <c r="C67" s="14" t="s">
        <v>178</v>
      </c>
      <c r="D67" s="34" t="s">
        <v>179</v>
      </c>
      <c r="E67" s="77"/>
      <c r="F67" s="78"/>
      <c r="G67" s="81"/>
      <c r="H67" s="129"/>
      <c r="I67" s="79"/>
      <c r="J67" s="11" t="e">
        <f>+#REF!*#REF!</f>
        <v>#REF!</v>
      </c>
    </row>
    <row r="68" spans="1:10" s="83" customFormat="1" ht="76.8" x14ac:dyDescent="0.2">
      <c r="C68" s="84" t="s">
        <v>204</v>
      </c>
      <c r="D68" s="105" t="s">
        <v>205</v>
      </c>
      <c r="E68" s="106" t="s">
        <v>21</v>
      </c>
      <c r="F68" s="107">
        <v>400.98</v>
      </c>
      <c r="G68" s="108"/>
      <c r="H68" s="108"/>
      <c r="I68" s="109">
        <f t="shared" ref="I68:I70" si="6">F68*G68</f>
        <v>0</v>
      </c>
      <c r="J68" s="11"/>
    </row>
    <row r="69" spans="1:10" s="83" customFormat="1" ht="76.8" x14ac:dyDescent="0.2">
      <c r="C69" s="84" t="s">
        <v>164</v>
      </c>
      <c r="D69" s="105" t="s">
        <v>206</v>
      </c>
      <c r="E69" s="106" t="s">
        <v>21</v>
      </c>
      <c r="F69" s="107">
        <v>16.07</v>
      </c>
      <c r="G69" s="108"/>
      <c r="H69" s="108"/>
      <c r="I69" s="109">
        <f t="shared" si="6"/>
        <v>0</v>
      </c>
      <c r="J69" s="11"/>
    </row>
    <row r="70" spans="1:10" s="83" customFormat="1" ht="76.8" x14ac:dyDescent="0.2">
      <c r="C70" s="84" t="s">
        <v>165</v>
      </c>
      <c r="D70" s="105" t="s">
        <v>207</v>
      </c>
      <c r="E70" s="106" t="s">
        <v>21</v>
      </c>
      <c r="F70" s="107">
        <v>224</v>
      </c>
      <c r="G70" s="108"/>
      <c r="H70" s="108"/>
      <c r="I70" s="109">
        <f t="shared" si="6"/>
        <v>0</v>
      </c>
      <c r="J70" s="11"/>
    </row>
    <row r="71" spans="1:10" s="83" customFormat="1" ht="10.199999999999999" x14ac:dyDescent="0.2">
      <c r="B71" s="20"/>
      <c r="C71" s="17"/>
      <c r="D71" s="35"/>
      <c r="E71" s="32"/>
      <c r="F71" s="80"/>
      <c r="G71" s="75"/>
      <c r="H71" s="97"/>
      <c r="I71" s="114">
        <f>SUM(I68:I70)</f>
        <v>0</v>
      </c>
      <c r="J71" s="11"/>
    </row>
    <row r="72" spans="1:10" s="83" customFormat="1" ht="10.199999999999999" x14ac:dyDescent="0.2">
      <c r="B72" s="20"/>
      <c r="C72" s="14" t="s">
        <v>180</v>
      </c>
      <c r="D72" s="34" t="s">
        <v>23</v>
      </c>
      <c r="E72" s="77"/>
      <c r="F72" s="78"/>
      <c r="G72" s="78"/>
      <c r="H72" s="130"/>
      <c r="I72" s="79"/>
      <c r="J72" s="11"/>
    </row>
    <row r="73" spans="1:10" s="83" customFormat="1" ht="124.8" x14ac:dyDescent="0.2">
      <c r="C73" s="84">
        <v>3007012</v>
      </c>
      <c r="D73" s="105" t="s">
        <v>221</v>
      </c>
      <c r="E73" s="106" t="s">
        <v>15</v>
      </c>
      <c r="F73" s="107">
        <v>15</v>
      </c>
      <c r="G73" s="108"/>
      <c r="H73" s="108"/>
      <c r="I73" s="109">
        <f t="shared" ref="I73:I77" si="7">F73*G73</f>
        <v>0</v>
      </c>
      <c r="J73" s="11"/>
    </row>
    <row r="74" spans="1:10" s="83" customFormat="1" ht="96" x14ac:dyDescent="0.2">
      <c r="C74" s="84">
        <v>3007007</v>
      </c>
      <c r="D74" s="105" t="s">
        <v>181</v>
      </c>
      <c r="E74" s="106" t="s">
        <v>15</v>
      </c>
      <c r="F74" s="107">
        <v>15</v>
      </c>
      <c r="G74" s="108"/>
      <c r="H74" s="108"/>
      <c r="I74" s="109">
        <f t="shared" si="7"/>
        <v>0</v>
      </c>
      <c r="J74" s="11"/>
    </row>
    <row r="75" spans="1:10" s="83" customFormat="1" ht="57.6" x14ac:dyDescent="0.2">
      <c r="C75" s="84">
        <v>3007010</v>
      </c>
      <c r="D75" s="105" t="s">
        <v>32</v>
      </c>
      <c r="E75" s="106" t="s">
        <v>21</v>
      </c>
      <c r="F75" s="107">
        <v>463.76</v>
      </c>
      <c r="G75" s="108"/>
      <c r="H75" s="108"/>
      <c r="I75" s="109">
        <f t="shared" si="7"/>
        <v>0</v>
      </c>
      <c r="J75" s="11"/>
    </row>
    <row r="76" spans="1:10" s="83" customFormat="1" ht="48" x14ac:dyDescent="0.2">
      <c r="C76" s="84" t="s">
        <v>156</v>
      </c>
      <c r="D76" s="105" t="s">
        <v>166</v>
      </c>
      <c r="E76" s="106" t="s">
        <v>15</v>
      </c>
      <c r="F76" s="107">
        <v>17</v>
      </c>
      <c r="G76" s="108"/>
      <c r="H76" s="108"/>
      <c r="I76" s="109">
        <f t="shared" si="7"/>
        <v>0</v>
      </c>
      <c r="J76" s="11"/>
    </row>
    <row r="77" spans="1:10" s="83" customFormat="1" ht="67.2" x14ac:dyDescent="0.2">
      <c r="C77" s="84">
        <v>3007022</v>
      </c>
      <c r="D77" s="105" t="s">
        <v>241</v>
      </c>
      <c r="E77" s="106" t="s">
        <v>15</v>
      </c>
      <c r="F77" s="107">
        <v>2</v>
      </c>
      <c r="G77" s="108"/>
      <c r="H77" s="108"/>
      <c r="I77" s="109">
        <f t="shared" si="7"/>
        <v>0</v>
      </c>
      <c r="J77" s="11"/>
    </row>
    <row r="78" spans="1:10" s="83" customFormat="1" ht="10.199999999999999" x14ac:dyDescent="0.2">
      <c r="C78" s="17"/>
      <c r="D78" s="35"/>
      <c r="E78" s="32"/>
      <c r="F78" s="80"/>
      <c r="G78" s="75"/>
      <c r="H78" s="97"/>
      <c r="I78" s="114">
        <f>SUM(I73:I77)</f>
        <v>0</v>
      </c>
      <c r="J78" s="11"/>
    </row>
    <row r="79" spans="1:10" s="20" customFormat="1" ht="10.199999999999999" x14ac:dyDescent="0.2">
      <c r="A79" s="83"/>
      <c r="B79" s="83"/>
      <c r="C79" s="14" t="s">
        <v>182</v>
      </c>
      <c r="D79" s="34" t="s">
        <v>200</v>
      </c>
      <c r="E79" s="77"/>
      <c r="F79" s="78"/>
      <c r="G79" s="81"/>
      <c r="H79" s="129"/>
      <c r="I79" s="79"/>
      <c r="J79" s="63"/>
    </row>
    <row r="80" spans="1:10" s="20" customFormat="1" ht="38.4" x14ac:dyDescent="0.2">
      <c r="A80" s="83"/>
      <c r="B80" s="83"/>
      <c r="C80" s="84">
        <v>3009150</v>
      </c>
      <c r="D80" s="105" t="s">
        <v>201</v>
      </c>
      <c r="E80" s="106" t="s">
        <v>15</v>
      </c>
      <c r="F80" s="107">
        <v>37</v>
      </c>
      <c r="G80" s="108"/>
      <c r="H80" s="108"/>
      <c r="I80" s="109">
        <f t="shared" ref="I80" si="8">F80*G80</f>
        <v>0</v>
      </c>
      <c r="J80" s="63"/>
    </row>
    <row r="81" spans="1:11" s="83" customFormat="1" ht="10.199999999999999" x14ac:dyDescent="0.2">
      <c r="C81" s="17"/>
      <c r="D81" s="65"/>
      <c r="E81" s="32"/>
      <c r="F81" s="37"/>
      <c r="G81" s="75"/>
      <c r="H81" s="97"/>
      <c r="I81" s="114">
        <f>SUM(I80)</f>
        <v>0</v>
      </c>
      <c r="J81" s="11"/>
    </row>
    <row r="82" spans="1:11" s="20" customFormat="1" ht="10.199999999999999" x14ac:dyDescent="0.2">
      <c r="A82" s="83"/>
      <c r="B82" s="83"/>
      <c r="C82" s="14" t="s">
        <v>36</v>
      </c>
      <c r="D82" s="34" t="s">
        <v>194</v>
      </c>
      <c r="E82" s="77"/>
      <c r="F82" s="78"/>
      <c r="G82" s="81"/>
      <c r="H82" s="129"/>
      <c r="I82" s="79"/>
      <c r="J82" s="61"/>
    </row>
    <row r="83" spans="1:11" s="20" customFormat="1" ht="28.8" x14ac:dyDescent="0.2">
      <c r="A83" s="83"/>
      <c r="B83" s="83"/>
      <c r="C83" s="84">
        <v>3008001</v>
      </c>
      <c r="D83" s="105" t="s">
        <v>151</v>
      </c>
      <c r="E83" s="106" t="s">
        <v>20</v>
      </c>
      <c r="F83" s="107">
        <v>5371.4</v>
      </c>
      <c r="G83" s="108"/>
      <c r="H83" s="108"/>
      <c r="I83" s="109">
        <f t="shared" ref="I83" si="9">F83*G83</f>
        <v>0</v>
      </c>
      <c r="J83" s="63"/>
    </row>
    <row r="84" spans="1:11" s="83" customFormat="1" ht="10.8" thickBot="1" x14ac:dyDescent="0.25">
      <c r="C84" s="90"/>
      <c r="D84" s="91"/>
      <c r="E84" s="92"/>
      <c r="F84" s="93"/>
      <c r="G84" s="94"/>
      <c r="H84" s="94"/>
      <c r="I84" s="114">
        <f>SUM(I83:I83)</f>
        <v>0</v>
      </c>
      <c r="J84" s="11"/>
    </row>
    <row r="85" spans="1:11" ht="13.8" thickTop="1" x14ac:dyDescent="0.25">
      <c r="C85" s="99" t="s">
        <v>208</v>
      </c>
      <c r="D85" s="98" t="s">
        <v>242</v>
      </c>
      <c r="E85" s="44"/>
      <c r="F85" s="45"/>
      <c r="G85" s="9"/>
      <c r="H85" s="9"/>
      <c r="I85" s="9"/>
      <c r="J85" s="8"/>
    </row>
    <row r="86" spans="1:11" s="20" customFormat="1" ht="10.199999999999999" x14ac:dyDescent="0.2">
      <c r="A86" s="83"/>
      <c r="B86" s="83"/>
      <c r="C86" s="14" t="s">
        <v>209</v>
      </c>
      <c r="D86" s="34" t="s">
        <v>210</v>
      </c>
      <c r="E86" s="77"/>
      <c r="F86" s="78"/>
      <c r="G86" s="81"/>
      <c r="H86" s="129"/>
      <c r="I86" s="79"/>
      <c r="J86" s="61"/>
    </row>
    <row r="87" spans="1:11" s="83" customFormat="1" ht="28.8" x14ac:dyDescent="0.2">
      <c r="C87" s="84" t="s">
        <v>37</v>
      </c>
      <c r="D87" s="105" t="s">
        <v>212</v>
      </c>
      <c r="E87" s="106" t="s">
        <v>21</v>
      </c>
      <c r="F87" s="107">
        <v>458.6</v>
      </c>
      <c r="G87" s="108"/>
      <c r="H87" s="108"/>
      <c r="I87" s="109">
        <f t="shared" ref="I87:I94" si="10">F87*G87</f>
        <v>0</v>
      </c>
      <c r="J87" s="11"/>
    </row>
    <row r="88" spans="1:11" s="83" customFormat="1" ht="38.4" x14ac:dyDescent="0.2">
      <c r="C88" s="84">
        <v>3002052</v>
      </c>
      <c r="D88" s="105" t="s">
        <v>213</v>
      </c>
      <c r="E88" s="106" t="s">
        <v>12</v>
      </c>
      <c r="F88" s="107">
        <v>489.71</v>
      </c>
      <c r="G88" s="108"/>
      <c r="H88" s="108"/>
      <c r="I88" s="109">
        <f t="shared" si="10"/>
        <v>0</v>
      </c>
      <c r="J88" s="11"/>
    </row>
    <row r="89" spans="1:11" s="83" customFormat="1" ht="28.8" x14ac:dyDescent="0.2">
      <c r="C89" s="84">
        <v>3002041</v>
      </c>
      <c r="D89" s="105" t="s">
        <v>214</v>
      </c>
      <c r="E89" s="106" t="s">
        <v>12</v>
      </c>
      <c r="F89" s="107">
        <v>34.4</v>
      </c>
      <c r="G89" s="108"/>
      <c r="H89" s="108"/>
      <c r="I89" s="109">
        <f t="shared" si="10"/>
        <v>0</v>
      </c>
      <c r="J89" s="11"/>
    </row>
    <row r="90" spans="1:11" s="83" customFormat="1" ht="28.8" x14ac:dyDescent="0.2">
      <c r="C90" s="84">
        <v>3003091</v>
      </c>
      <c r="D90" s="105" t="s">
        <v>243</v>
      </c>
      <c r="E90" s="106" t="s">
        <v>21</v>
      </c>
      <c r="F90" s="107">
        <v>458.6</v>
      </c>
      <c r="G90" s="108"/>
      <c r="H90" s="108"/>
      <c r="I90" s="109">
        <f t="shared" si="10"/>
        <v>0</v>
      </c>
      <c r="J90" s="11"/>
    </row>
    <row r="91" spans="1:11" s="83" customFormat="1" ht="38.4" x14ac:dyDescent="0.2">
      <c r="C91" s="84" t="s">
        <v>40</v>
      </c>
      <c r="D91" s="105" t="s">
        <v>215</v>
      </c>
      <c r="E91" s="106" t="s">
        <v>12</v>
      </c>
      <c r="F91" s="107">
        <v>319.57</v>
      </c>
      <c r="G91" s="108"/>
      <c r="H91" s="108"/>
      <c r="I91" s="109">
        <f t="shared" si="10"/>
        <v>0</v>
      </c>
      <c r="J91" s="11"/>
    </row>
    <row r="92" spans="1:11" s="83" customFormat="1" ht="38.4" x14ac:dyDescent="0.2">
      <c r="C92" s="84">
        <v>3002002</v>
      </c>
      <c r="D92" s="105" t="s">
        <v>13</v>
      </c>
      <c r="E92" s="106" t="s">
        <v>12</v>
      </c>
      <c r="F92" s="107">
        <v>209.58</v>
      </c>
      <c r="G92" s="108"/>
      <c r="H92" s="108"/>
      <c r="I92" s="109">
        <f t="shared" si="10"/>
        <v>0</v>
      </c>
      <c r="J92" s="11"/>
    </row>
    <row r="93" spans="1:11" s="83" customFormat="1" ht="38.4" x14ac:dyDescent="0.2">
      <c r="C93" s="84" t="s">
        <v>44</v>
      </c>
      <c r="D93" s="105" t="s">
        <v>216</v>
      </c>
      <c r="E93" s="106" t="s">
        <v>45</v>
      </c>
      <c r="F93" s="107">
        <v>141</v>
      </c>
      <c r="G93" s="108"/>
      <c r="H93" s="108"/>
      <c r="I93" s="109">
        <f t="shared" si="10"/>
        <v>0</v>
      </c>
      <c r="J93" s="11"/>
    </row>
    <row r="94" spans="1:11" s="83" customFormat="1" ht="28.8" x14ac:dyDescent="0.2">
      <c r="C94" s="84" t="s">
        <v>121</v>
      </c>
      <c r="D94" s="105" t="s">
        <v>244</v>
      </c>
      <c r="E94" s="106" t="s">
        <v>52</v>
      </c>
      <c r="F94" s="107">
        <v>10</v>
      </c>
      <c r="G94" s="108"/>
      <c r="H94" s="108"/>
      <c r="I94" s="109">
        <f t="shared" si="10"/>
        <v>0</v>
      </c>
      <c r="J94" s="11"/>
    </row>
    <row r="95" spans="1:11" s="83" customFormat="1" ht="10.199999999999999" x14ac:dyDescent="0.2">
      <c r="C95" s="90"/>
      <c r="D95" s="91"/>
      <c r="E95" s="92"/>
      <c r="F95" s="93"/>
      <c r="G95" s="94"/>
      <c r="H95" s="94"/>
      <c r="I95" s="114">
        <f>SUM(I87:I94)</f>
        <v>0</v>
      </c>
      <c r="J95" s="11"/>
    </row>
    <row r="96" spans="1:11" s="20" customFormat="1" ht="7.5" customHeight="1" x14ac:dyDescent="0.25">
      <c r="C96" s="25"/>
      <c r="D96" s="100"/>
      <c r="E96" s="29"/>
      <c r="F96" s="30"/>
      <c r="G96" s="29"/>
      <c r="H96" s="29"/>
      <c r="I96" s="69"/>
      <c r="J96" s="21"/>
      <c r="K96"/>
    </row>
    <row r="97" spans="3:11" s="25" customFormat="1" ht="12.75" customHeight="1" x14ac:dyDescent="0.25">
      <c r="F97" s="26"/>
      <c r="G97" s="27" t="s">
        <v>16</v>
      </c>
      <c r="H97" s="27"/>
      <c r="I97" s="115">
        <f>I84+I81+I78+I71+I66+I58+I48+I41+I31+I25+I95</f>
        <v>0</v>
      </c>
      <c r="J97" s="27"/>
      <c r="K97"/>
    </row>
    <row r="98" spans="3:11" s="25" customFormat="1" ht="12.75" customHeight="1" x14ac:dyDescent="0.25">
      <c r="F98" s="26"/>
      <c r="G98" s="27" t="s">
        <v>17</v>
      </c>
      <c r="H98" s="27"/>
      <c r="I98" s="101">
        <f>+I97*0.16</f>
        <v>0</v>
      </c>
      <c r="J98" s="27"/>
    </row>
    <row r="99" spans="3:11" s="25" customFormat="1" ht="12.75" customHeight="1" x14ac:dyDescent="0.2">
      <c r="D99" s="102"/>
      <c r="E99" s="29"/>
      <c r="F99" s="30"/>
      <c r="G99" s="26" t="s">
        <v>18</v>
      </c>
      <c r="H99" s="26"/>
      <c r="I99" s="101">
        <f>+I98+I97</f>
        <v>0</v>
      </c>
      <c r="J99" s="27"/>
      <c r="K99" s="103"/>
    </row>
    <row r="100" spans="3:11" s="23" customFormat="1" ht="12.75" customHeight="1" x14ac:dyDescent="0.2">
      <c r="D100" s="102"/>
      <c r="E100" s="29"/>
      <c r="F100" s="30"/>
      <c r="G100" s="29"/>
      <c r="H100" s="29"/>
      <c r="I100" s="104"/>
    </row>
    <row r="101" spans="3:11" s="23" customFormat="1" ht="15" customHeight="1" x14ac:dyDescent="0.2">
      <c r="C101" s="23" t="s">
        <v>254</v>
      </c>
      <c r="E101" s="23" t="s">
        <v>255</v>
      </c>
      <c r="F101" s="24"/>
      <c r="I101" s="139" t="s">
        <v>256</v>
      </c>
      <c r="J101" s="29"/>
    </row>
  </sheetData>
  <mergeCells count="6">
    <mergeCell ref="C1:I1"/>
    <mergeCell ref="C2:I2"/>
    <mergeCell ref="C3:I3"/>
    <mergeCell ref="C9:I9"/>
    <mergeCell ref="C6:C8"/>
    <mergeCell ref="D6:G8"/>
  </mergeCells>
  <printOptions horizontalCentered="1"/>
  <pageMargins left="0.5" right="0" top="0.196850393700787" bottom="0.39370078740157499" header="0" footer="0.39370078740157499"/>
  <pageSetup scale="98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CAT-CALLE </vt:lpstr>
      <vt:lpstr>'CAT-CALLE '!Área_de_impresión</vt:lpstr>
      <vt:lpstr>FACTIBILIDAD!Área_de_impresión</vt:lpstr>
      <vt:lpstr>'CAT-CALLE '!Títulos_a_imprimir</vt:lpstr>
      <vt:lpstr>FACTIBILIDAD!Títulos_a_imprimir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2022-08-18T18:26:02Z</cp:lastPrinted>
  <dcterms:created xsi:type="dcterms:W3CDTF">2014-06-26T15:10:42Z</dcterms:created>
  <dcterms:modified xsi:type="dcterms:W3CDTF">2023-03-07T22:34:56Z</dcterms:modified>
</cp:coreProperties>
</file>