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6_Barda Articulo 27\"/>
    </mc:Choice>
  </mc:AlternateContent>
  <xr:revisionPtr revIDLastSave="0" documentId="13_ncr:1_{19D08D1D-6C76-4FDB-B27A-1DFFB604E642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'!$C$1:$I$44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<sst xmlns="http://schemas.openxmlformats.org/spreadsheetml/2006/main" count="276" uniqueCount="181">
  <si>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</si>
  <si>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</si>
  <si>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</si>
  <si>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</si>
  <si>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</si>
  <si>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</si>
  <si>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</si>
  <si>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</si>
  <si>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</si>
  <si>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</si>
  <si>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</si>
  <si>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</si>
  <si>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</si>
  <si>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</si>
  <si>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</si>
  <si>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</si>
  <si>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</si>
  <si>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</si>
  <si>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</si>
  <si>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</si>
  <si>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</si>
  <si>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</si>
  <si>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</si>
  <si>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</si>
  <si>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</si>
  <si>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</si>
  <si>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</si>
  <si>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</si>
  <si>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</si>
  <si>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</si>
  <si>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</si>
  <si>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</si>
  <si>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</si>
  <si>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</si>
  <si>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</si>
  <si>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</si>
  <si>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</si>
  <si>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</si>
  <si>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</si>
  <si>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</si>
  <si>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</si>
  <si>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</si>
  <si>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</si>
  <si>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</si>
  <si>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</si>
  <si>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</si>
  <si>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</si>
  <si>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</si>
  <si>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</si>
  <si>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</si>
  <si>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</si>
  <si>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</si>
  <si>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</si>
  <si>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</si>
  <si>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</si>
  <si>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</si>
  <si>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</si>
  <si>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</si>
  <si>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</si>
  <si>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</si>
  <si>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</si>
  <si>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</si>
  <si>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</si>
  <si>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</si>
  <si>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</si>
  <si>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</si>
  <si>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</si>
  <si>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</si>
  <si>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</si>
  <si>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</si>
  <si>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</si>
  <si>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</si>
  <si>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</si>
  <si>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</si>
  <si>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</si>
  <si>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</si>
  <si>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</si>
  <si>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</si>
  <si>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</si>
  <si>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</si>
  <si>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</si>
  <si>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</si>
  <si>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</si>
  <si>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</si>
  <si>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</si>
  <si>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</si>
  <si>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</si>
  <si>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</si>
  <si>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</si>
  <si>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</si>
  <si>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</si>
  <si>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</si>
  <si>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</si>
  <si>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</si>
  <si>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</si>
  <si>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</si>
  <si>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</si>
  <si>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</si>
  <si>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</si>
  <si>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</si>
  <si>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</si>
  <si>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</si>
  <si>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</si>
  <si>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</si>
  <si>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</si>
  <si>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</si>
  <si>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</si>
  <si>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</si>
  <si>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</si>
  <si>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</si>
  <si>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</si>
  <si>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</si>
  <si>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</si>
  <si>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</si>
  <si>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</si>
  <si>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</si>
  <si>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</si>
  <si>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</si>
  <si>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</si>
  <si>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</si>
  <si>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</si>
  <si>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</si>
  <si>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</si>
  <si>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</si>
  <si>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</si>
  <si>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</si>
  <si>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</si>
  <si>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</si>
  <si>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</si>
  <si>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</si>
  <si>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</si>
  <si>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</si>
  <si>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</si>
  <si>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</si>
  <si>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</si>
  <si>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</si>
  <si>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</si>
  <si>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</si>
  <si>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</si>
  <si>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</si>
  <si>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</si>
  <si>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</si>
  <si>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</si>
  <si>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</si>
  <si>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</si>
  <si>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</si>
  <si>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</si>
  <si>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</si>
  <si>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</si>
  <si>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</si>
  <si>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</si>
  <si>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</si>
  <si>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>CONSTRUCCION DE BARDA PERIMETRAL EN ESCUELA PRIMARIA ART. 27 CONSTITUCIONAL EN CALLE JUAN B. TIJERINA EN EJIDO LOS CAVAZOS, DEL MUNICIPIO DE REYNOSA, TAMAULIPAS.</t>
  </si>
  <si>
    <t>3001044-D</t>
  </si>
  <si>
    <t xml:space="preserve">      RETIRO DE CERCA DE MALLA CICLONICA DE 2.50 M DE ALTURA CON POSTES METALICOS A CADA  2.00M. INC. MATERIALES, MANO DE OBRA HERRAMIENTA Y EQUIPO NECESARIO PARA LA CORRECTA EJECUCION DE LOS TRABAJOS</t>
  </si>
  <si>
    <t xml:space="preserve">      DEMOLICION DE MURO DE BLOCK DE 15X20X40 CMS., INCLUYE HERRAMIENTA, MANO DE OBRA Y RETIRO DE MATERIAL FUERA DE LA OBRA</t>
  </si>
  <si>
    <t xml:space="preserve">      DEMOLICION DE CADENA o CASTILLO DE CONCRETO ARMADO DE SECCION 15X20 CMS, , INCLUYE: HERRAMIENTA, MANO DE OBRA, RETIRO DE MATERIAL PRODUCTO DE DEMOLICION FUERA DE OBRA, Y TODO LO NECESARIO PARA SU CORRECTA EJECUCION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</si>
  <si>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</si>
  <si>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CONSTRUCCION DE ZAPATA AISLADA Z-1 DE 70 X 70 X 15 CM DE CONCRETO HIDRAULICO F´c= 200 KG/CM2, ARMADA CON 5 VS. DE 3/8" Ø  @ 15 CM EN AMBOS SENTIDOS , INCLUYE: CIMBRA COMUN, DESCIMBRA, MATERIALES, HERRAMIENTA, EQUIPO, MANO DE OBRA Y TODO LO NECESARIO PARA SU CORRECTA EJECUCION Y BUEN FUNCIONAMIENTO.</t>
  </si>
  <si>
    <t xml:space="preserve">      CONSTRUCCION DE ZAPATA AISLADA Z-2 DE 70 X 70 X 20 CM DE CONCRETO HIDRAULICO F´c= 200 KG/CM2, ARMADA CON 5 VS. DE 3/8" Ø  @ 15 CM EN AMBOS SENTIDOS , INCLUYE: CIMBRA COMUN, DESCIMBRA, MATERIALES, HERRAMIENTA, EQUIPO, MANO DE OBRA Y TODO LO NECESARIO PARA SU CORRECTA EJECUCION Y BUEN FUNCIONAMIENTO.</t>
  </si>
  <si>
    <t xml:space="preserve">   ALBAÑILERIA Y ACABADOS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</si>
  <si>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</si>
  <si>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CASTILLO DE CONCRETO F'c=150 KG/CM2 DE 15 X 20 CM, ARMADA CON 4 VRS NO 3 Y ESTRIBOS NO 2 @ 15 CM., INCLUYE: CIMBRA, DESCIMBRA, MATERIALES, HERRAMIENTA, MANO DE OBRA Y TODO LO NECESARIO PARA SU CORRECTA EJECUCION.</t>
  </si>
  <si>
    <t xml:space="preserve">      SUMINISTRO Y COLOCACIÓN DE JUNTA CONSTRUCTIVA CON UNA DOBLE JUNTA DE EXPANSIÓN FEXPAN (13+13= 26 MM) MCA. FESTER O SIMILAR EN CALIDAD DE 15 CM DE ANCHO, INCLUYE: MANO DE OBRA, HERRAMIENTA, EQUIPO, MATERIAL, MANIOBRAS Y TODO LO NECESARIO PARA SU CORRECTA EJECUCIÓN Y BUEN FUNCIONAMIENTO,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</si>
  <si>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</si>
  <si>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</si>
  <si>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SUMINISTRO Y COLOCACION DE CONCERTINA GALVANIZADA DE DOBLE NAVAJA DE 45 CM DE DIAMETRO, DISEÑO CBT-60 CLAVE 53643, MARCA DEACERO O SIMILAR EN CALIDAD. INCLUYE SOPORTE METALICO A CADA 3 M PARA FIJACION, HERRAMIENTA, MANO DE OBRA Y TODO LO NECESARIO PARA SU CORRECTA INSTALACION.</t>
  </si>
  <si>
    <t xml:space="preserve">      SUMINISTRO Y COLOCACION DE CERCO DE MALLA CICLONICA DE 1.0 M. DE ALTURA A BASE DE ALAMBRE GALVANIZADO CAL. 12.5 MM. CON RETICULA DE 55X55 MM. POSTES ESQUINEROS DE 73 MM. POSTE DE LINEA DE 38 MM. BARRA SUPERIOR Y RETENIDAS, INCLUYE: MATERIAL, EQUIPO, HERRAMIENTA, MANO DE OBRA, CONCRETO F'C=100 KG/CM2, TRAZO, NIVELACION, TENSIONADO, LIMPIEZAS, Y TODO LO NECESARIO PARA SU CORRECTA EJECUCION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</si>
  <si>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</si>
  <si>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>P.U. Con Letra</t>
  </si>
  <si>
    <t xml:space="preserve">LICITACION PÚBLICA: </t>
  </si>
  <si>
    <t>AE-15</t>
  </si>
  <si>
    <t xml:space="preserve">DESCRIPCION DE LOS TRABAJOS: </t>
  </si>
  <si>
    <t>INICIO</t>
  </si>
  <si>
    <t>TERMINACION</t>
  </si>
  <si>
    <t>PLAZO DE EJECUCION</t>
  </si>
  <si>
    <t>57057002-026-2023</t>
  </si>
  <si>
    <t>Construcción de Barda Perimetral en Escuela Primaria Art. 27 Constitucional en calle Juan B. Tijerina en Ejido los Cavazos,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</si>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</sst>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17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18" fillId="4" borderId="8" xfId="0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8" xfId="0" applyNumberFormat="1" applyFont="1" applyBorder="1" applyAlignment="1">
      <alignment vertical="center"/>
    </xf>
    <xf numFmtId="0" fontId="18" fillId="0" borderId="0" xfId="0" applyFont="1"/>
    <xf numFmtId="4" fontId="18" fillId="0" borderId="0" xfId="0" applyNumberFormat="1" applyFont="1"/>
    <xf numFmtId="2" fontId="18" fillId="2" borderId="8" xfId="0" applyNumberFormat="1" applyFont="1" applyFill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0" fillId="0" borderId="0" xfId="0" applyFont="1"/>
    <xf numFmtId="2" fontId="22" fillId="0" borderId="0" xfId="0" applyNumberFormat="1" applyFont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18" fillId="2" borderId="8" xfId="0" applyNumberFormat="1" applyFont="1" applyFill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" fontId="17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7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26" fillId="0" borderId="9" xfId="3" applyFont="1" applyFill="1" applyBorder="1" applyAlignment="1">
      <alignment horizontal="center" vertical="center"/>
    </xf>
    <xf numFmtId="166" fontId="24" fillId="0" borderId="8" xfId="0" applyNumberFormat="1" applyFont="1" applyBorder="1" applyAlignment="1">
      <alignment vertical="center"/>
    </xf>
    <xf numFmtId="0" fontId="14" fillId="0" borderId="0" xfId="0" applyFont="1"/>
    <xf numFmtId="0" fontId="1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4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164" fontId="18" fillId="0" borderId="0" xfId="20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164" fontId="17" fillId="0" borderId="0" xfId="20" applyFont="1" applyAlignment="1">
      <alignment horizontal="center" vertical="center"/>
    </xf>
    <xf numFmtId="0" fontId="27" fillId="2" borderId="10" xfId="2" applyFont="1" applyFill="1" applyBorder="1" applyAlignment="1">
      <alignment horizontal="justify" vertical="top"/>
    </xf>
    <xf numFmtId="164" fontId="17" fillId="0" borderId="10" xfId="20" applyFont="1" applyFill="1" applyBorder="1" applyAlignment="1">
      <alignment horizontal="center" vertical="center"/>
    </xf>
    <xf numFmtId="4" fontId="27" fillId="0" borderId="10" xfId="2" applyNumberFormat="1" applyFont="1" applyBorder="1" applyAlignment="1">
      <alignment horizontal="center" vertical="center"/>
    </xf>
    <xf numFmtId="164" fontId="17" fillId="0" borderId="10" xfId="20" applyFont="1" applyFill="1" applyBorder="1" applyAlignment="1">
      <alignment vertical="center"/>
    </xf>
    <xf numFmtId="164" fontId="17" fillId="0" borderId="10" xfId="20" applyFont="1" applyBorder="1" applyAlignment="1">
      <alignment vertical="center"/>
    </xf>
    <xf numFmtId="164" fontId="18" fillId="6" borderId="10" xfId="20" applyFont="1" applyFill="1" applyBorder="1" applyAlignment="1">
      <alignment vertical="center"/>
    </xf>
    <xf numFmtId="168" fontId="18" fillId="4" borderId="10" xfId="0" applyNumberFormat="1" applyFont="1" applyFill="1" applyBorder="1" applyAlignment="1">
      <alignment horizontal="center" vertical="center"/>
    </xf>
    <xf numFmtId="0" fontId="18" fillId="4" borderId="10" xfId="2" applyFont="1" applyFill="1" applyBorder="1" applyAlignment="1">
      <alignment horizontal="justify" vertical="center" wrapText="1"/>
    </xf>
    <xf numFmtId="166" fontId="18" fillId="4" borderId="10" xfId="0" applyNumberFormat="1" applyFont="1" applyFill="1" applyBorder="1" applyAlignment="1">
      <alignment vertical="center"/>
    </xf>
    <xf numFmtId="164" fontId="17" fillId="2" borderId="10" xfId="20" applyFont="1" applyFill="1" applyBorder="1" applyAlignment="1">
      <alignment horizontal="center" vertical="center"/>
    </xf>
    <xf numFmtId="4" fontId="27" fillId="2" borderId="10" xfId="2" applyNumberFormat="1" applyFont="1" applyFill="1" applyBorder="1" applyAlignment="1">
      <alignment horizontal="center" vertical="center"/>
    </xf>
    <xf numFmtId="164" fontId="17" fillId="2" borderId="10" xfId="20" applyFont="1" applyFill="1" applyBorder="1" applyAlignment="1">
      <alignment vertical="center"/>
    </xf>
    <xf numFmtId="0" fontId="27" fillId="2" borderId="10" xfId="2" applyFont="1" applyFill="1" applyBorder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29" fillId="0" borderId="0" xfId="0" applyFont="1" applyAlignment="1">
      <alignment horizontal="justify" vertical="distributed" wrapText="1"/>
    </xf>
    <xf numFmtId="0" fontId="29" fillId="0" borderId="13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63212</xdr:colOff>
      <xdr:row>0</xdr:row>
      <xdr:rowOff>0</xdr:rowOff>
    </xdr:from>
    <xdr:to>
      <xdr:col>3</xdr:col>
      <xdr:colOff>529937</xdr:colOff>
      <xdr:row>2</xdr:row>
      <xdr:rowOff>179149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867" y="0"/>
          <a:ext cx="1353415" cy="574004"/>
        </a:xfrm>
        <a:prstGeom prst="rect">
          <a:avLst/>
        </a:prstGeom>
      </xdr:spPr>
    </xdr:pic>
    <xdr:clientData/>
  </xdr:twoCellAnchor>
  <xdr:twoCellAnchor editAs="oneCell">
    <xdr:from>
      <xdr:col>6</xdr:col>
      <xdr:colOff>237258</xdr:colOff>
      <xdr:row>0</xdr:row>
      <xdr:rowOff>19916</xdr:rowOff>
    </xdr:from>
    <xdr:to>
      <xdr:col>8</xdr:col>
      <xdr:colOff>554181</xdr:colOff>
      <xdr:row>2</xdr:row>
      <xdr:rowOff>109399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44440" y="19916"/>
          <a:ext cx="1737014" cy="48433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98" t="s">
        <v>0</v>
      </c>
      <c r="C1" s="98"/>
      <c r="D1" s="98"/>
      <c r="E1" s="98"/>
      <c r="F1" s="98"/>
      <c r="G1" s="98"/>
      <c r="I1" s="38"/>
      <c r="J1" s="2"/>
      <c r="K1" s="2"/>
      <c r="L1" s="38"/>
      <c r="M1" s="38"/>
    </row>
    <row r="2" spans="2:27" s="39" customFormat="1" ht="15" customHeight="1" x14ac:dyDescent="0.25">
      <c r="B2" s="99" t="s">
        <v>1</v>
      </c>
      <c r="C2" s="99"/>
      <c r="D2" s="99"/>
      <c r="E2" s="99"/>
      <c r="F2" s="99"/>
      <c r="G2" s="99"/>
      <c r="H2" s="60"/>
    </row>
    <row r="3" spans="2:27" s="39" customFormat="1" ht="12.75" customHeight="1" x14ac:dyDescent="0.25">
      <c r="B3" s="100" t="s">
        <v>58</v>
      </c>
      <c r="C3" s="100"/>
      <c r="D3" s="100"/>
      <c r="E3" s="100"/>
      <c r="F3" s="100"/>
      <c r="G3" s="100"/>
      <c r="H3" s="3"/>
      <c r="Y3" s="40"/>
      <c r="Z3" s="40"/>
      <c r="AA3" s="40"/>
    </row>
    <row r="4" spans="2:27" ht="12.75" hidden="1" customHeight="1" x14ac:dyDescent="0.25">
      <c r="B4" s="101"/>
      <c r="C4" s="101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2" t="s">
        <v>2</v>
      </c>
      <c r="C7" s="103"/>
      <c r="D7" s="103"/>
      <c r="E7" s="103"/>
      <c r="F7" s="103"/>
      <c r="G7" s="104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27</v>
      </c>
      <c r="C11" s="31" t="s">
        <v>60</v>
      </c>
      <c r="D11" s="32" t="s">
        <v>16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61</v>
      </c>
      <c r="D12" s="32" t="s">
        <v>16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43</v>
      </c>
      <c r="C13" s="31" t="s">
        <v>115</v>
      </c>
      <c r="D13" s="32" t="s">
        <v>16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135</v>
      </c>
      <c r="C14" s="31" t="s">
        <v>136</v>
      </c>
      <c r="D14" s="32" t="s">
        <v>16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62</v>
      </c>
      <c r="C15" s="31" t="s">
        <v>63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44</v>
      </c>
      <c r="C16" s="31" t="s">
        <v>116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137</v>
      </c>
      <c r="C17" s="31" t="s">
        <v>138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45</v>
      </c>
      <c r="C18" s="31" t="s">
        <v>139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117</v>
      </c>
      <c r="C19" s="31" t="s">
        <v>118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46</v>
      </c>
      <c r="C20" s="31" t="s">
        <v>119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57</v>
      </c>
      <c r="C21" s="31" t="s">
        <v>98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64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65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66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67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28</v>
      </c>
      <c r="C26" s="31" t="s">
        <v>68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47</v>
      </c>
      <c r="C27" s="31" t="s">
        <v>99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140</v>
      </c>
      <c r="C28" s="31" t="s">
        <v>68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99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29</v>
      </c>
      <c r="C30" s="31" t="s">
        <v>69</v>
      </c>
      <c r="D30" s="32" t="s">
        <v>16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70</v>
      </c>
      <c r="C31" s="31" t="s">
        <v>71</v>
      </c>
      <c r="D31" s="32" t="s">
        <v>16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48</v>
      </c>
      <c r="C32" s="31" t="s">
        <v>72</v>
      </c>
      <c r="D32" s="32" t="s">
        <v>16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49</v>
      </c>
      <c r="C33" s="31" t="s">
        <v>120</v>
      </c>
      <c r="D33" s="32" t="s">
        <v>16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72</v>
      </c>
      <c r="D34" s="32" t="s">
        <v>16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100</v>
      </c>
      <c r="D35" s="32" t="s">
        <v>16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73</v>
      </c>
      <c r="D36" s="32" t="s">
        <v>16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101</v>
      </c>
      <c r="D37" s="32" t="s">
        <v>16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52</v>
      </c>
      <c r="C38" s="31" t="s">
        <v>74</v>
      </c>
      <c r="D38" s="32" t="s">
        <v>16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75</v>
      </c>
      <c r="C39" s="31" t="s">
        <v>76</v>
      </c>
      <c r="D39" s="32" t="s">
        <v>16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102</v>
      </c>
      <c r="C40" s="31" t="s">
        <v>121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30</v>
      </c>
      <c r="C41" s="31" t="s">
        <v>77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31</v>
      </c>
      <c r="C42" s="31" t="s">
        <v>78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126</v>
      </c>
      <c r="C43" s="31" t="s">
        <v>127</v>
      </c>
      <c r="D43" s="32" t="s">
        <v>80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79</v>
      </c>
      <c r="D44" s="32" t="s">
        <v>80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81</v>
      </c>
      <c r="D45" s="32" t="s">
        <v>82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54</v>
      </c>
      <c r="C46" s="31" t="s">
        <v>83</v>
      </c>
      <c r="D46" s="32" t="s">
        <v>12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32</v>
      </c>
      <c r="C47" s="31" t="s">
        <v>84</v>
      </c>
      <c r="D47" s="32" t="s">
        <v>33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128</v>
      </c>
      <c r="C48" s="31" t="s">
        <v>129</v>
      </c>
      <c r="D48" s="32" t="s">
        <v>17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85</v>
      </c>
      <c r="C49" s="31" t="s">
        <v>86</v>
      </c>
      <c r="D49" s="32" t="s">
        <v>17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53</v>
      </c>
      <c r="C50" s="31" t="s">
        <v>87</v>
      </c>
      <c r="D50" s="32" t="s">
        <v>17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34</v>
      </c>
      <c r="C51" s="31" t="s">
        <v>88</v>
      </c>
      <c r="D51" s="32" t="s">
        <v>35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130</v>
      </c>
      <c r="C52" s="31" t="s">
        <v>131</v>
      </c>
      <c r="D52" s="32" t="s">
        <v>17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89</v>
      </c>
      <c r="D53" s="32" t="s">
        <v>17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36</v>
      </c>
      <c r="C54" s="31" t="s">
        <v>132</v>
      </c>
      <c r="D54" s="32" t="s">
        <v>12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50</v>
      </c>
      <c r="C55" s="63" t="s">
        <v>90</v>
      </c>
      <c r="D55" s="32" t="s">
        <v>12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110</v>
      </c>
      <c r="D56" s="32" t="s">
        <v>16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37</v>
      </c>
      <c r="C57" s="31" t="s">
        <v>91</v>
      </c>
      <c r="D57" s="32" t="s">
        <v>16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133</v>
      </c>
      <c r="C58" s="31" t="s">
        <v>134</v>
      </c>
      <c r="D58" s="32" t="s">
        <v>16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38</v>
      </c>
      <c r="C59" s="31" t="s">
        <v>92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39</v>
      </c>
      <c r="C60" s="31" t="s">
        <v>93</v>
      </c>
      <c r="D60" s="32" t="s">
        <v>40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55</v>
      </c>
      <c r="C61" s="31" t="s">
        <v>94</v>
      </c>
      <c r="D61" s="32" t="s">
        <v>42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111</v>
      </c>
      <c r="C62" s="31" t="s">
        <v>112</v>
      </c>
      <c r="D62" s="32" t="s">
        <v>42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41</v>
      </c>
      <c r="C63" s="31" t="s">
        <v>95</v>
      </c>
      <c r="D63" s="32" t="s">
        <v>42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56</v>
      </c>
      <c r="C64" s="31" t="s">
        <v>96</v>
      </c>
      <c r="D64" s="32" t="s">
        <v>16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113</v>
      </c>
      <c r="C65" s="31" t="s">
        <v>114</v>
      </c>
      <c r="D65" s="32" t="s">
        <v>16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51</v>
      </c>
      <c r="C66" s="31" t="s">
        <v>97</v>
      </c>
      <c r="D66" s="32" t="s">
        <v>16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19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19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12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122</v>
      </c>
      <c r="C70" s="31" t="s">
        <v>123</v>
      </c>
      <c r="D70" s="32" t="s">
        <v>20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124</v>
      </c>
      <c r="C71" s="31" t="s">
        <v>125</v>
      </c>
      <c r="D71" s="32" t="s">
        <v>20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103</v>
      </c>
      <c r="D72" s="32" t="s">
        <v>20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104</v>
      </c>
      <c r="D73" s="32" t="s">
        <v>20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105</v>
      </c>
      <c r="D74" s="32" t="s">
        <v>20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106</v>
      </c>
      <c r="D75" s="32" t="s">
        <v>20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107</v>
      </c>
      <c r="D76" s="32" t="s">
        <v>20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108</v>
      </c>
      <c r="D77" s="32" t="s">
        <v>20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109</v>
      </c>
      <c r="D78" s="32" t="s">
        <v>80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17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1"/>
      <c r="F82" s="35">
        <v>54.19</v>
      </c>
      <c r="G82" s="58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26</v>
      </c>
      <c r="E85" s="61"/>
      <c r="F85" s="35">
        <v>26.65</v>
      </c>
      <c r="G85" s="58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26</v>
      </c>
      <c r="E86" s="61"/>
      <c r="F86" s="35">
        <v>26.65</v>
      </c>
      <c r="G86" s="58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12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0.199999999999999" x14ac:dyDescent="0.2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56"/>
      <c r="D90" s="25"/>
      <c r="E90" s="26"/>
      <c r="F90" s="27" t="s">
        <v>13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56"/>
      <c r="D91" s="25"/>
      <c r="E91" s="26"/>
      <c r="F91" s="27" t="s">
        <v>14</v>
      </c>
      <c r="G91" s="27" t="e">
        <f>G90*0.16</f>
        <v>#REF!</v>
      </c>
      <c r="H91" s="29"/>
    </row>
    <row r="92" spans="2:22" ht="13.5" customHeight="1" x14ac:dyDescent="0.25">
      <c r="B92" s="25"/>
      <c r="C92" s="56"/>
      <c r="D92" s="25"/>
      <c r="E92" s="26"/>
      <c r="F92" s="28" t="s">
        <v>15</v>
      </c>
      <c r="G92" s="28" t="e">
        <f>SUM(G90:G91)</f>
        <v>#REF!</v>
      </c>
    </row>
    <row r="93" spans="2:22" x14ac:dyDescent="0.25">
      <c r="B93" s="54"/>
      <c r="C93" s="57"/>
      <c r="D93" s="54"/>
      <c r="E93" s="54"/>
      <c r="F93" s="54"/>
      <c r="G93" s="54"/>
      <c r="J93" s="66"/>
    </row>
    <row r="94" spans="2:22" ht="13.8" thickBot="1" x14ac:dyDescent="0.3">
      <c r="B94" s="54"/>
      <c r="C94" s="57"/>
      <c r="D94" s="54"/>
      <c r="E94" s="54"/>
      <c r="F94" s="54"/>
      <c r="G94" s="54"/>
    </row>
    <row r="95" spans="2:22" ht="13.8" thickBot="1" x14ac:dyDescent="0.3">
      <c r="B95" s="23"/>
      <c r="C95" s="55"/>
      <c r="D95" s="23"/>
      <c r="E95" s="24"/>
      <c r="F95" s="23"/>
      <c r="G95" s="67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44"/>
  <sheetViews>
    <sheetView tabSelected="1" view="pageBreakPreview" zoomScale="110" zoomScaleNormal="150" zoomScaleSheetLayoutView="110" workbookViewId="0">
      <selection activeCell="H42" sqref="H4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3.77734375" style="7" customWidth="1"/>
    <col min="5" max="5" width="6.6640625" style="1" customWidth="1"/>
    <col min="6" max="6" width="8.6640625" style="5" customWidth="1"/>
    <col min="7" max="7" width="9.21875" style="1" customWidth="1"/>
    <col min="8" max="8" width="11.5546875" style="1" customWidth="1"/>
    <col min="9" max="9" width="8.886718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05" t="s">
        <v>142</v>
      </c>
      <c r="D1" s="105"/>
      <c r="E1" s="105"/>
      <c r="F1" s="105"/>
      <c r="G1" s="105"/>
      <c r="H1" s="105"/>
      <c r="I1" s="105"/>
    </row>
    <row r="2" spans="1:10" s="39" customFormat="1" ht="15" customHeight="1" x14ac:dyDescent="0.25">
      <c r="C2" s="99" t="s">
        <v>1</v>
      </c>
      <c r="D2" s="99"/>
      <c r="E2" s="99"/>
      <c r="F2" s="99"/>
      <c r="G2" s="99"/>
      <c r="H2" s="99"/>
      <c r="I2" s="99"/>
      <c r="J2" s="60"/>
    </row>
    <row r="3" spans="1:10" s="39" customFormat="1" ht="15" customHeight="1" x14ac:dyDescent="0.25">
      <c r="C3" s="100" t="s">
        <v>25</v>
      </c>
      <c r="D3" s="100"/>
      <c r="E3" s="100"/>
      <c r="F3" s="100"/>
      <c r="G3" s="100"/>
      <c r="H3" s="100"/>
      <c r="I3" s="100"/>
      <c r="J3" s="3"/>
    </row>
    <row r="4" spans="1:10" s="39" customFormat="1" ht="19.2" customHeight="1" x14ac:dyDescent="0.25">
      <c r="C4" s="108" t="s">
        <v>170</v>
      </c>
      <c r="D4" s="109" t="s">
        <v>176</v>
      </c>
      <c r="E4" s="60"/>
      <c r="F4" s="60"/>
      <c r="G4" s="60"/>
      <c r="H4" s="60"/>
      <c r="I4" s="110" t="s">
        <v>171</v>
      </c>
      <c r="J4" s="3"/>
    </row>
    <row r="5" spans="1:10" s="39" customFormat="1" ht="15" customHeight="1" x14ac:dyDescent="0.25">
      <c r="C5" s="60"/>
      <c r="D5" s="60"/>
      <c r="E5" s="60"/>
      <c r="F5" s="60"/>
      <c r="G5" s="60"/>
      <c r="H5" s="60"/>
      <c r="I5" s="60"/>
      <c r="J5" s="3"/>
    </row>
    <row r="6" spans="1:10" s="39" customFormat="1" ht="15" customHeight="1" x14ac:dyDescent="0.25">
      <c r="C6" s="111" t="s">
        <v>172</v>
      </c>
      <c r="D6" s="114" t="s">
        <v>177</v>
      </c>
      <c r="E6" s="114"/>
      <c r="F6" s="114"/>
      <c r="G6" s="114"/>
      <c r="H6" s="112"/>
      <c r="I6" s="113" t="s">
        <v>173</v>
      </c>
      <c r="J6" s="3"/>
    </row>
    <row r="7" spans="1:10" s="39" customFormat="1" ht="15" customHeight="1" x14ac:dyDescent="0.25">
      <c r="C7" s="111"/>
      <c r="D7" s="114"/>
      <c r="E7" s="114"/>
      <c r="F7" s="114"/>
      <c r="G7" s="114"/>
      <c r="H7" s="112"/>
      <c r="I7" s="113" t="s">
        <v>174</v>
      </c>
      <c r="J7" s="3"/>
    </row>
    <row r="8" spans="1:10" s="39" customFormat="1" ht="15" customHeight="1" thickBot="1" x14ac:dyDescent="0.3">
      <c r="C8" s="111"/>
      <c r="D8" s="115"/>
      <c r="E8" s="115"/>
      <c r="F8" s="115"/>
      <c r="G8" s="115"/>
      <c r="H8" s="112"/>
      <c r="I8" s="113" t="s">
        <v>175</v>
      </c>
      <c r="J8" s="3"/>
    </row>
    <row r="9" spans="1:10" s="45" customFormat="1" ht="13.8" thickTop="1" x14ac:dyDescent="0.25">
      <c r="C9" s="102" t="s">
        <v>2</v>
      </c>
      <c r="D9" s="103"/>
      <c r="E9" s="103"/>
      <c r="F9" s="103"/>
      <c r="G9" s="103"/>
      <c r="H9" s="106"/>
      <c r="I9" s="104"/>
      <c r="J9" s="46"/>
    </row>
    <row r="10" spans="1:10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07" t="s">
        <v>169</v>
      </c>
      <c r="I10" s="52" t="s">
        <v>8</v>
      </c>
      <c r="J10" s="46"/>
    </row>
    <row r="11" spans="1:10" ht="3.9" customHeight="1" thickTop="1" thickBot="1" x14ac:dyDescent="0.3">
      <c r="C11"/>
      <c r="D11" s="55"/>
      <c r="E11"/>
      <c r="F11" s="42"/>
      <c r="G11"/>
      <c r="H11"/>
      <c r="I11"/>
      <c r="J11" s="8"/>
    </row>
    <row r="12" spans="1:10" ht="55.8" customHeight="1" thickTop="1" x14ac:dyDescent="0.25">
      <c r="C12" s="80" t="s">
        <v>143</v>
      </c>
      <c r="D12" s="79" t="s">
        <v>152</v>
      </c>
      <c r="E12" s="43"/>
      <c r="F12" s="44"/>
      <c r="G12" s="9"/>
      <c r="H12" s="9"/>
      <c r="I12" s="9"/>
      <c r="J12" s="8"/>
    </row>
    <row r="13" spans="1:10" s="10" customFormat="1" x14ac:dyDescent="0.25">
      <c r="C13" s="91" t="s">
        <v>145</v>
      </c>
      <c r="D13" s="92" t="s">
        <v>9</v>
      </c>
      <c r="E13" s="93"/>
      <c r="F13" s="93"/>
      <c r="G13" s="93"/>
      <c r="H13" s="93"/>
      <c r="I13" s="93"/>
      <c r="J13" s="11"/>
    </row>
    <row r="14" spans="1:10" s="69" customFormat="1" ht="38.4" x14ac:dyDescent="0.25">
      <c r="A14" s="10"/>
      <c r="B14" s="10"/>
      <c r="C14" s="70" t="s">
        <v>153</v>
      </c>
      <c r="D14" s="85" t="s">
        <v>154</v>
      </c>
      <c r="E14" s="86" t="s">
        <v>18</v>
      </c>
      <c r="F14" s="87">
        <v>26.33</v>
      </c>
      <c r="G14" s="88"/>
      <c r="H14" s="88"/>
      <c r="I14" s="89"/>
      <c r="J14" s="11"/>
    </row>
    <row r="15" spans="1:10" s="69" customFormat="1" ht="28.8" x14ac:dyDescent="0.25">
      <c r="A15" s="10"/>
      <c r="B15" s="10"/>
      <c r="C15" s="70">
        <v>9999002</v>
      </c>
      <c r="D15" s="85" t="s">
        <v>155</v>
      </c>
      <c r="E15" s="86" t="s">
        <v>17</v>
      </c>
      <c r="F15" s="87">
        <v>18.93</v>
      </c>
      <c r="G15" s="88"/>
      <c r="H15" s="88"/>
      <c r="I15" s="89"/>
      <c r="J15" s="11"/>
    </row>
    <row r="16" spans="1:10" s="69" customFormat="1" ht="38.4" x14ac:dyDescent="0.25">
      <c r="A16" s="10"/>
      <c r="B16" s="10"/>
      <c r="C16" s="70">
        <v>9999003</v>
      </c>
      <c r="D16" s="85" t="s">
        <v>156</v>
      </c>
      <c r="E16" s="86" t="s">
        <v>18</v>
      </c>
      <c r="F16" s="87">
        <v>25.36</v>
      </c>
      <c r="G16" s="88"/>
      <c r="H16" s="88"/>
      <c r="I16" s="89"/>
      <c r="J16" s="11"/>
    </row>
    <row r="17" spans="1:10" s="69" customFormat="1" ht="57.6" x14ac:dyDescent="0.25">
      <c r="A17" s="10"/>
      <c r="B17" s="10"/>
      <c r="C17" s="70">
        <v>4001051</v>
      </c>
      <c r="D17" s="85" t="s">
        <v>157</v>
      </c>
      <c r="E17" s="86" t="s">
        <v>17</v>
      </c>
      <c r="F17" s="87">
        <v>33.61</v>
      </c>
      <c r="G17" s="88"/>
      <c r="H17" s="88"/>
      <c r="I17" s="89"/>
      <c r="J17" s="11"/>
    </row>
    <row r="18" spans="1:10" s="69" customFormat="1" ht="38.4" x14ac:dyDescent="0.25">
      <c r="A18" s="10"/>
      <c r="B18" s="10"/>
      <c r="C18" s="70">
        <v>3002052</v>
      </c>
      <c r="D18" s="85" t="s">
        <v>147</v>
      </c>
      <c r="E18" s="86" t="s">
        <v>10</v>
      </c>
      <c r="F18" s="87">
        <v>17.010000000000002</v>
      </c>
      <c r="G18" s="88"/>
      <c r="H18" s="88"/>
      <c r="I18" s="89"/>
      <c r="J18" s="11"/>
    </row>
    <row r="19" spans="1:10" s="69" customFormat="1" ht="59.25" customHeight="1" x14ac:dyDescent="0.25">
      <c r="A19" s="10"/>
      <c r="B19" s="10"/>
      <c r="C19" s="76">
        <v>4002036</v>
      </c>
      <c r="D19" s="85" t="s">
        <v>150</v>
      </c>
      <c r="E19" s="94" t="s">
        <v>10</v>
      </c>
      <c r="F19" s="95">
        <v>15.05</v>
      </c>
      <c r="G19" s="96"/>
      <c r="H19" s="96"/>
      <c r="I19" s="96"/>
      <c r="J19" s="11"/>
    </row>
    <row r="20" spans="1:10" s="69" customFormat="1" ht="59.25" customHeight="1" x14ac:dyDescent="0.25">
      <c r="A20" s="10"/>
      <c r="B20" s="10"/>
      <c r="C20" s="76">
        <v>4002037</v>
      </c>
      <c r="D20" s="97" t="s">
        <v>168</v>
      </c>
      <c r="E20" s="94" t="s">
        <v>10</v>
      </c>
      <c r="F20" s="95">
        <v>15.05</v>
      </c>
      <c r="G20" s="96"/>
      <c r="H20" s="96"/>
      <c r="I20" s="96"/>
      <c r="J20" s="11"/>
    </row>
    <row r="21" spans="1:10" s="69" customFormat="1" ht="38.4" x14ac:dyDescent="0.25">
      <c r="A21" s="10"/>
      <c r="B21" s="10"/>
      <c r="C21" s="76">
        <v>3002002</v>
      </c>
      <c r="D21" s="85" t="s">
        <v>11</v>
      </c>
      <c r="E21" s="94" t="s">
        <v>10</v>
      </c>
      <c r="F21" s="95">
        <v>17.010000000000002</v>
      </c>
      <c r="G21" s="96"/>
      <c r="H21" s="96"/>
      <c r="I21" s="96"/>
      <c r="J21" s="11"/>
    </row>
    <row r="22" spans="1:10" s="69" customFormat="1" x14ac:dyDescent="0.25">
      <c r="B22" s="10"/>
      <c r="C22" s="31"/>
      <c r="D22" s="31" t="s">
        <v>21</v>
      </c>
      <c r="E22" s="32"/>
      <c r="F22" s="36"/>
      <c r="G22" s="68"/>
      <c r="H22" s="78"/>
      <c r="I22" s="90"/>
      <c r="J22" s="11"/>
    </row>
    <row r="23" spans="1:10" s="69" customFormat="1" x14ac:dyDescent="0.25">
      <c r="B23" s="10"/>
      <c r="C23" s="91" t="s">
        <v>146</v>
      </c>
      <c r="D23" s="92" t="s">
        <v>148</v>
      </c>
      <c r="E23" s="93"/>
      <c r="F23" s="93"/>
      <c r="G23" s="93"/>
      <c r="H23" s="93"/>
      <c r="I23" s="93"/>
      <c r="J23" s="11"/>
    </row>
    <row r="24" spans="1:10" s="69" customFormat="1" ht="38.4" x14ac:dyDescent="0.2">
      <c r="C24" s="70">
        <v>4002003</v>
      </c>
      <c r="D24" s="85" t="s">
        <v>149</v>
      </c>
      <c r="E24" s="86" t="s">
        <v>17</v>
      </c>
      <c r="F24" s="87">
        <v>6.86</v>
      </c>
      <c r="G24" s="88"/>
      <c r="H24" s="88"/>
      <c r="I24" s="89"/>
      <c r="J24" s="11"/>
    </row>
    <row r="25" spans="1:10" s="69" customFormat="1" ht="57.6" x14ac:dyDescent="0.2">
      <c r="C25" s="70">
        <v>4002116</v>
      </c>
      <c r="D25" s="85" t="s">
        <v>158</v>
      </c>
      <c r="E25" s="86" t="s">
        <v>12</v>
      </c>
      <c r="F25" s="87">
        <v>8</v>
      </c>
      <c r="G25" s="88"/>
      <c r="H25" s="88"/>
      <c r="I25" s="89"/>
      <c r="J25" s="11"/>
    </row>
    <row r="26" spans="1:10" s="69" customFormat="1" ht="57.6" x14ac:dyDescent="0.2">
      <c r="C26" s="70">
        <v>4002117</v>
      </c>
      <c r="D26" s="85" t="s">
        <v>159</v>
      </c>
      <c r="E26" s="86" t="s">
        <v>12</v>
      </c>
      <c r="F26" s="87">
        <v>6</v>
      </c>
      <c r="G26" s="88"/>
      <c r="H26" s="88"/>
      <c r="I26" s="89"/>
      <c r="J26" s="11"/>
    </row>
    <row r="27" spans="1:10" s="69" customFormat="1" ht="38.4" x14ac:dyDescent="0.2">
      <c r="C27" s="70">
        <v>4002042</v>
      </c>
      <c r="D27" s="85" t="s">
        <v>151</v>
      </c>
      <c r="E27" s="86" t="s">
        <v>18</v>
      </c>
      <c r="F27" s="87">
        <v>33.61</v>
      </c>
      <c r="G27" s="88"/>
      <c r="H27" s="88"/>
      <c r="I27" s="89"/>
      <c r="J27" s="11"/>
    </row>
    <row r="28" spans="1:10" s="69" customFormat="1" ht="10.199999999999999" x14ac:dyDescent="0.2">
      <c r="C28" s="70"/>
      <c r="D28" s="71"/>
      <c r="E28" s="72"/>
      <c r="F28" s="73"/>
      <c r="G28" s="74"/>
      <c r="H28" s="74"/>
      <c r="I28" s="90"/>
      <c r="J28" s="11"/>
    </row>
    <row r="29" spans="1:10" s="69" customFormat="1" x14ac:dyDescent="0.25">
      <c r="B29" s="10"/>
      <c r="C29" s="91" t="s">
        <v>144</v>
      </c>
      <c r="D29" s="92" t="s">
        <v>160</v>
      </c>
      <c r="E29" s="93"/>
      <c r="F29" s="93"/>
      <c r="G29" s="93"/>
      <c r="H29" s="93"/>
      <c r="I29" s="93"/>
      <c r="J29" s="11"/>
    </row>
    <row r="30" spans="1:10" s="69" customFormat="1" ht="67.2" x14ac:dyDescent="0.2">
      <c r="C30" s="70">
        <v>4004065</v>
      </c>
      <c r="D30" s="85" t="s">
        <v>141</v>
      </c>
      <c r="E30" s="86" t="s">
        <v>17</v>
      </c>
      <c r="F30" s="87">
        <v>67.78</v>
      </c>
      <c r="G30" s="88"/>
      <c r="H30" s="88"/>
      <c r="I30" s="89"/>
      <c r="J30" s="11"/>
    </row>
    <row r="31" spans="1:10" s="69" customFormat="1" ht="42" customHeight="1" x14ac:dyDescent="0.2">
      <c r="C31" s="70">
        <v>4004334</v>
      </c>
      <c r="D31" s="85" t="s">
        <v>161</v>
      </c>
      <c r="E31" s="86" t="s">
        <v>18</v>
      </c>
      <c r="F31" s="87">
        <v>33.61</v>
      </c>
      <c r="G31" s="88"/>
      <c r="H31" s="88"/>
      <c r="I31" s="89"/>
      <c r="J31" s="11"/>
    </row>
    <row r="32" spans="1:10" s="69" customFormat="1" ht="42" customHeight="1" x14ac:dyDescent="0.2">
      <c r="C32" s="70">
        <v>4004335</v>
      </c>
      <c r="D32" s="85" t="s">
        <v>162</v>
      </c>
      <c r="E32" s="86" t="s">
        <v>18</v>
      </c>
      <c r="F32" s="87">
        <v>53.9</v>
      </c>
      <c r="G32" s="88"/>
      <c r="H32" s="88"/>
      <c r="I32" s="89"/>
      <c r="J32" s="11"/>
    </row>
    <row r="33" spans="2:13" s="69" customFormat="1" ht="65.25" customHeight="1" x14ac:dyDescent="0.2">
      <c r="C33" s="70">
        <v>4005151</v>
      </c>
      <c r="D33" s="85" t="s">
        <v>163</v>
      </c>
      <c r="E33" s="86" t="s">
        <v>18</v>
      </c>
      <c r="F33" s="87">
        <v>15.6</v>
      </c>
      <c r="G33" s="88"/>
      <c r="H33" s="88"/>
      <c r="I33" s="89"/>
      <c r="J33" s="11"/>
    </row>
    <row r="34" spans="2:13" s="69" customFormat="1" ht="38.4" x14ac:dyDescent="0.2">
      <c r="C34" s="76">
        <v>4005002</v>
      </c>
      <c r="D34" s="85" t="s">
        <v>164</v>
      </c>
      <c r="E34" s="94" t="s">
        <v>17</v>
      </c>
      <c r="F34" s="95">
        <v>940</v>
      </c>
      <c r="G34" s="96"/>
      <c r="H34" s="96"/>
      <c r="I34" s="96"/>
      <c r="J34" s="11"/>
    </row>
    <row r="35" spans="2:13" s="69" customFormat="1" ht="57.6" x14ac:dyDescent="0.2">
      <c r="C35" s="76">
        <v>4005050</v>
      </c>
      <c r="D35" s="85" t="s">
        <v>165</v>
      </c>
      <c r="E35" s="94" t="s">
        <v>17</v>
      </c>
      <c r="F35" s="95">
        <v>940</v>
      </c>
      <c r="G35" s="96"/>
      <c r="H35" s="96"/>
      <c r="I35" s="96"/>
      <c r="J35" s="11"/>
    </row>
    <row r="36" spans="2:13" s="69" customFormat="1" ht="48" x14ac:dyDescent="0.2">
      <c r="C36" s="76">
        <v>7458912</v>
      </c>
      <c r="D36" s="85" t="s">
        <v>166</v>
      </c>
      <c r="E36" s="94" t="s">
        <v>18</v>
      </c>
      <c r="F36" s="95">
        <v>300</v>
      </c>
      <c r="G36" s="96"/>
      <c r="H36" s="96"/>
      <c r="I36" s="96"/>
      <c r="J36" s="11"/>
    </row>
    <row r="37" spans="2:13" s="69" customFormat="1" ht="67.2" x14ac:dyDescent="0.2">
      <c r="C37" s="76">
        <v>4007228</v>
      </c>
      <c r="D37" s="97" t="s">
        <v>167</v>
      </c>
      <c r="E37" s="94" t="s">
        <v>18</v>
      </c>
      <c r="F37" s="95">
        <v>300</v>
      </c>
      <c r="G37" s="96"/>
      <c r="H37" s="96"/>
      <c r="I37" s="96"/>
      <c r="J37" s="11"/>
    </row>
    <row r="38" spans="2:13" s="69" customFormat="1" ht="10.199999999999999" x14ac:dyDescent="0.2">
      <c r="B38" s="20"/>
      <c r="C38" s="76"/>
      <c r="D38" s="77"/>
      <c r="E38" s="72"/>
      <c r="F38" s="75"/>
      <c r="G38" s="78"/>
      <c r="H38" s="78"/>
      <c r="I38" s="90"/>
      <c r="J38" s="11"/>
    </row>
    <row r="39" spans="2:13" s="20" customFormat="1" ht="7.5" customHeight="1" x14ac:dyDescent="0.25">
      <c r="C39" s="25"/>
      <c r="D39" s="81"/>
      <c r="E39" s="29"/>
      <c r="F39" s="30"/>
      <c r="G39" s="29"/>
      <c r="H39" s="29"/>
      <c r="I39" s="62"/>
      <c r="J39" s="21"/>
      <c r="K39"/>
    </row>
    <row r="40" spans="2:13" s="25" customFormat="1" ht="12.75" customHeight="1" x14ac:dyDescent="0.25">
      <c r="F40" s="26"/>
      <c r="G40" s="27" t="s">
        <v>13</v>
      </c>
      <c r="H40" s="27"/>
      <c r="I40" s="82"/>
      <c r="J40" s="27"/>
      <c r="K40"/>
      <c r="M40" s="84"/>
    </row>
    <row r="41" spans="2:13" s="25" customFormat="1" ht="12.75" customHeight="1" x14ac:dyDescent="0.25">
      <c r="F41" s="26"/>
      <c r="G41" s="27" t="s">
        <v>14</v>
      </c>
      <c r="H41" s="27"/>
      <c r="I41" s="82"/>
      <c r="J41" s="27"/>
      <c r="M41" s="84"/>
    </row>
    <row r="42" spans="2:13" s="25" customFormat="1" ht="12.75" customHeight="1" x14ac:dyDescent="0.2">
      <c r="D42" s="83"/>
      <c r="E42" s="29"/>
      <c r="F42" s="30"/>
      <c r="G42" s="26" t="s">
        <v>15</v>
      </c>
      <c r="H42" s="26"/>
      <c r="I42" s="82"/>
      <c r="J42" s="27"/>
      <c r="K42" s="84"/>
      <c r="M42" s="84"/>
    </row>
    <row r="43" spans="2:13" s="23" customFormat="1" ht="12.75" customHeight="1" x14ac:dyDescent="0.2">
      <c r="D43" s="83"/>
      <c r="E43" s="29"/>
      <c r="F43" s="30"/>
      <c r="G43" s="29"/>
      <c r="H43" s="29"/>
      <c r="I43" s="82"/>
    </row>
    <row r="44" spans="2:13" s="23" customFormat="1" ht="12.6" customHeight="1" x14ac:dyDescent="0.2">
      <c r="C44" s="23" t="s">
        <v>178</v>
      </c>
      <c r="E44" s="23" t="s">
        <v>179</v>
      </c>
      <c r="F44" s="24"/>
      <c r="I44" s="116" t="s">
        <v>180</v>
      </c>
      <c r="J44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2023-02-27T23:08:07Z</dcterms:modified>
</cp:coreProperties>
</file>