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24_Recarpeteo Venustiano Carranza\"/>
    </mc:Choice>
  </mc:AlternateContent>
  <xr:revisionPtr revIDLastSave="0" documentId="13_ncr:1_{1343C118-5B39-4159-B6A0-A1E2FAB51B0F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FACTIBILIDAD" sheetId="36" state="hidden" r:id="rId1"/>
    <sheet name="CAT-CALLE " sheetId="32" state="hidden" r:id="rId2"/>
    <sheet name="JUNTA" sheetId="37" r:id="rId3"/>
  </sheets>
  <definedNames>
    <definedName name="_xlnm.Print_Area" localSheetId="0">FACTIBILIDAD!$B$1:$G$96</definedName>
    <definedName name="_xlnm.Print_Area" localSheetId="2">JUNTA!$C$1:$I$66</definedName>
    <definedName name="_xlnm.Print_Titles" localSheetId="1">'CAT-CALLE '!$1:$7</definedName>
    <definedName name="_xlnm.Print_Titles" localSheetId="0">FACTIBILIDAD!$1:$9</definedName>
    <definedName name="_xlnm.Print_Titles" localSheetId="2">JUNTA!$1:$12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37" l="1"/>
  <c r="F37" i="37"/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<sst xmlns="http://schemas.openxmlformats.org/spreadsheetml/2006/main" count="446" uniqueCount="229">
  <si>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</si>
  <si>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</si>
  <si>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</si>
  <si>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</si>
  <si>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</si>
  <si>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</si>
  <si>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</si>
  <si>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</si>
  <si>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</si>
  <si>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</si>
  <si>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</si>
  <si>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</si>
  <si>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</si>
  <si>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</si>
  <si>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</si>
  <si>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</si>
  <si>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</si>
  <si>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</si>
  <si>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</si>
  <si>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 xml:space="preserve">   SEÑALIZACION VERTICAL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</si>
  <si>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</si>
  <si>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</si>
  <si>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</si>
  <si>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</si>
  <si>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</si>
  <si>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SEVE-SII-6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</si>
  <si>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</si>
  <si>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</si>
  <si>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</si>
  <si>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</si>
  <si>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</si>
  <si>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</si>
  <si>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</si>
  <si>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</si>
  <si>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</si>
  <si>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</si>
  <si>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</si>
  <si>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</si>
  <si>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</si>
  <si>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</si>
  <si>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</si>
  <si>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</si>
  <si>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</si>
  <si>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</si>
  <si>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</si>
  <si>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</si>
  <si>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</si>
  <si>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</si>
  <si>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</si>
  <si>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</si>
  <si>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</si>
  <si>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</si>
  <si>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</si>
  <si>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</si>
  <si>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</si>
  <si>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</si>
  <si>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</si>
  <si>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</si>
  <si>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</si>
  <si>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</si>
  <si>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</si>
  <si>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</si>
  <si>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</si>
  <si>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</si>
  <si>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</si>
  <si>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</si>
  <si>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</si>
  <si>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</si>
  <si>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</si>
  <si>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</si>
  <si>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</si>
  <si>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</si>
  <si>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</si>
  <si>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</si>
  <si>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</si>
  <si>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</si>
  <si>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</si>
  <si>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</si>
  <si>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</si>
  <si>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</si>
  <si>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</si>
  <si>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</si>
  <si>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</si>
  <si>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</si>
  <si>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</si>
  <si>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</si>
  <si>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</si>
  <si>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</si>
  <si>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</si>
  <si>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</si>
  <si>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</si>
  <si>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</si>
  <si>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</si>
  <si>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</si>
  <si>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</si>
  <si>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</si>
  <si>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</si>
  <si>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</si>
  <si>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</si>
  <si>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</si>
  <si>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</si>
  <si>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</si>
  <si>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</si>
  <si>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</si>
  <si>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</si>
  <si>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</si>
  <si>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</si>
  <si>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</si>
  <si>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</si>
  <si>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</si>
  <si>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</si>
  <si>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</si>
  <si>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</si>
  <si>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</si>
  <si>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</si>
  <si>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</si>
  <si>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</si>
  <si>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</si>
  <si>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</si>
  <si>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</si>
  <si>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</si>
  <si>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</si>
  <si>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</si>
  <si>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</si>
  <si>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</si>
  <si>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</si>
  <si>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</si>
  <si>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</si>
  <si>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</si>
  <si>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</si>
  <si>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</si>
  <si>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</si>
  <si>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</si>
  <si>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</si>
  <si>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</si>
  <si>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</si>
  <si>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</si>
  <si>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</si>
  <si>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</si>
  <si>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</si>
  <si>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</si>
  <si>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</si>
  <si>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SEHO-M-7.1-A-B</t>
  </si>
  <si>
    <t>MUNICIPIO DE REYNOSA, TAMAULIPAS</t>
  </si>
  <si>
    <t>I</t>
  </si>
  <si>
    <t>REVISÓ</t>
  </si>
  <si>
    <t>Vo. Bo.</t>
  </si>
  <si>
    <t xml:space="preserve">       ING. JUAN MANUEL LENSKIN GARZA</t>
  </si>
  <si>
    <t>ING. LEOPOLDO RODRIGUEZ SARMIENTO</t>
  </si>
  <si>
    <t xml:space="preserve">   DIRECTOR DE COSTOS Y PRECIOS UNITARIOS</t>
  </si>
  <si>
    <t>SUBSECRETARIO DE OBRAS PÚBLICAS Y CONSTRUCCIÓN</t>
  </si>
  <si>
    <t>AUTORIZÓ</t>
  </si>
  <si>
    <t>ARQ. EDUARDO LÓPEZ ARIAS</t>
  </si>
  <si>
    <t xml:space="preserve">SECRETARIO DE OBRAS PÚBLICAS, DESARROLLO URBANO </t>
  </si>
  <si>
    <t>Y MEDIO AMBIENTE</t>
  </si>
  <si>
    <t>I-3</t>
  </si>
  <si>
    <t>I-1</t>
  </si>
  <si>
    <t>I-2</t>
  </si>
  <si>
    <t>I-4</t>
  </si>
  <si>
    <t>I-5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</si>
  <si>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</si>
  <si>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</si>
  <si>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PAVIMENTO ASFALTICO</t>
  </si>
  <si>
    <t>3005010-C</t>
  </si>
  <si>
    <t xml:space="preserve">      REPARACION DE CARPETA ASFALTICA (BACHE ASIMETRICO) PROFUNDO DE 35 CM, ENCUADRADO, PERFILADO, RELLENO, HUMEDECIDO, HOMOGENIZADO Y COMPACTADO, TERMINADO CON CARPETA ASFALTICA TENDIDA EN CALIENTE DE 5 CM. DE ESPESOR, PREVIO RIEGO DE IMPREGNACION Y LIGA, INCLUYE: CORTE CON DISCO, EXCAVACION MANUAL, CARGA Y RETIRO DEL MATERIAL SOBRANTE NO UTIL, MATERIALES, EQUIPO HERRAMIENTA Y MANO DE OBRA.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</si>
  <si>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</si>
  <si>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</si>
  <si>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</si>
  <si>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</si>
  <si>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</si>
  <si>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</si>
  <si>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SEÑALIZACION HORIZONTAL</t>
  </si>
  <si>
    <t>SEHO-M-1.3-A</t>
  </si>
  <si>
    <t xml:space="preserve">      SUMINISTRO Y APLICACION DE LINEA CONTINUA SENCILLA M-1.3, SEPARADORA DE SENTIDOS DE CIRCULACION, (ARROYO VIAL MAYOR A 6.5 M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</si>
  <si>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SEHO-M-2.3-A</t>
  </si>
  <si>
    <t xml:space="preserve">      SUMINISTRO Y APLICACION DE LINEA DISCONTINUA M-2.3, SEPARADORA DE CARRIL, DE 2.50 M. DE LARGO, SEPARADAS ENTRE SÍ DE 5.00 M. Y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</si>
  <si>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SEHO-M-3.1-A-B</t>
  </si>
  <si>
    <t xml:space="preserve">      SUMINISTRO Y APLICACION DE LINEA CONTINUA M-3.1, EN LA ORILLA DERECHA, CON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</si>
  <si>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SEHO-M-3.3-A</t>
  </si>
  <si>
    <t xml:space="preserve">      SUMINISTRO Y APLICACION DE LINEA M-3.3, EN LA ORILLA IZQUIERDA,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</si>
  <si>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PRELIMINARES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</si>
  <si>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</si>
  <si>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3005010-B</t>
  </si>
  <si>
    <t xml:space="preserve">      REPARACION DE CARPETA ASFALTICA (BACHE SUPERFICIAL ACOCODRILADO) ENCUADRADO, PERFILADO, HUMEDECIDO, HOMOGENIZADO Y COMPACTADO, TERMINADO CON CARPETA ASFALTICA TENDIDA EN CALIENTE DE 5 CM. DE ESPESOR, PREVIO RIEGO DE IMPREGNACION Y LIGA, INCLUYE: CORTE CON DISCO, EXCAVACION MANUAL, CARGA Y RETIRO DEL MATERIAL SOBRANTE NO UTIL, MATERIALES, EQUIPO HERRAMIENTA Y MANO DE OBRA.</t>
  </si>
  <si>
    <t xml:space="preserve">   GUARNICIONES Y BANQUETAS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</si>
  <si>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</si>
  <si>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DE BANCO EN FORMA MANUAL PARA BANQUETAS, INCLUYE HUMEDECIDO DE MATERIAL, COMPACTACIÓN AL 90% A LA PRUEBA PROCTOR, EQUIPO HERRAMIENTA Y MANO DE OBRA.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</si>
  <si>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</si>
  <si>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</si>
  <si>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</si>
  <si>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</si>
  <si>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>I-6</t>
  </si>
  <si>
    <t>REHABILITACION DE PAVIMENTOS EN  LA CALLE VENUSTIANO CARRANZA Y REPARACION DE BORDO DEL CANAL ANZALDUAS ENTRE CALLES SAN LUIS POTOSI Y NICOLAS BRAVO EN LA COLONIA EL MAESTRO CENTRO, DEL MUNICIPIO DE REYNOSA, TAMAULIPAS.</t>
  </si>
  <si>
    <t>DEMOLICION DE BANQUETA DE CONCRETO SIMPLE A TIRO LIBRE FUERA DE OBRA, INCLUYE: APILADO, CARGA, ACARREO, EQUIPO, HERRAMIENTA Y MANO DE OBRA</t>
  </si>
  <si>
    <t>DEMOLICION DE GUARNICION DE CONCRETO TIPO PECHO DE PALOMA, CONCRETO SIMPLE A TIRO LIBRE FUERA DE LA OBRA, INCLUYE: APILADO, CARGA, ACARREO, EQUIPO, HERRAMIENTA Y MANO DE OBRA.</t>
  </si>
  <si>
    <t>9999010-B</t>
  </si>
  <si>
    <t xml:space="preserve">      RETIRO DE CERCA DE REJA ACERO DE 2.00 M DE ALTURA CON POSTES METALICOS A CADA  2.00 M. INCLUYE: RETIRO DE MATERIAL FUERA DE LA OBRA, MANO DE OBRA, HERRAMIENTA Y EQUIPO NECESARIO PARA LA CORRECTA EJECUCION DE LOS TRABAJOS</t>
  </si>
  <si>
    <t xml:space="preserve">      REFUERZO CON MALLA ELECTROSOLDADA 6X6/1010 EN PISOS INCLUYE: SUMINISTRO Y COLOCACION, HERRAMIENTA, MATERIALES, EQUIPO, MANO DE OBRA Y TODO LO NECESARIO PARA SU CORRECTA EJECUCION.</t>
  </si>
  <si>
    <t>NIVELACION Y CONFORMACION DE TALUDES PARA CANAL PLUVIAL, CON MATERIAL DE BANCO, INCLUYE: MATERIAL, EQUIPO, HERRAMIENTA, MANO DE OBRA Y  TODO LO NECESARIO PARA SU CORRECTA EJECUCION</t>
  </si>
  <si>
    <t>3002014-D</t>
  </si>
  <si>
    <t xml:space="preserve">      CERCA DE MALLA RECTANGULAR PLEGADA COLOR VERDE DE 2.50 M. DE ALTURA X 2.50 M. DE LONGITUD (REJA ACERO), INCLUYE: SUMINISTRO, INSTALACION, FIJACION, MATERIAL, EQUIPO, HERRAMIENTA Y MANO DE OBRA</t>
  </si>
  <si>
    <t>I-7</t>
  </si>
  <si>
    <t>TRABAJOS DE REPOSICION DE BANQUETA EN EROSION DE TALUD</t>
  </si>
  <si>
    <t>3003011-B</t>
  </si>
  <si>
    <t xml:space="preserve">      CONSTRUCCION DE BANQUETA DE CONCRETO ESTAMPADO DE 10 CM. DE ESPESOR, (CON DISEÑO SIMILAR A EXISTENTE) CON CONCRETO PREMEZCLADO F'c=150 KG/CM2, T.M.A. 19 MM., R. N, CON FIBRA SINTETICA DE POLIPROPILENO PARA REFUERZO, INCLUYE: MOLDE,  DESMOLDANTE, COLORANTE, LAVADO Y SELLADO, CIMBRADO, VACIADO, MATERIAL, HERRAMIENTA Y MANO DE OBRA.</t>
  </si>
  <si>
    <t>3001011-A</t>
  </si>
  <si>
    <t xml:space="preserve">      FRESADO DE CARPETA ASFALTICA HASTA UN ESPESOR DE 5 CM, INCLUYE: TRAZO, LIMPIEZA, MAQUINARIA, MANO DE OBRA, CARGA, ACARREO HASTA EL LUGAR INDICADO POR LA SUPERVISIÓN Y TODO LO NECESARIO PARA SU CORRECTA EJECUCIÓN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</si>
  <si>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</si>
  <si>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</si>
  <si>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</si>
  <si>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9999010-S</t>
  </si>
  <si>
    <t xml:space="preserve">      SUMINISTRO E INSTALACIÓN POR MEDIOS MANUALES DE PASTO ARTIFICIAL MONOFILAMENTO PARA EXTERIOR DE 40 MM DE ALTURA, INCLUYE:  MALLA DE PLASTICO (LINEA DE 0.05 MM.), ADHESIVO DE CONTACTO ESPECIAL DE ALTA RESISTENCIA AD- 5170, MATERIAL, EQUIPO, HERRAMIENTA Y MANO DE OBRA.</t>
  </si>
  <si>
    <t>RETIRO, RESGUARDO PROVISIONAL Y REINSTALACION DE ESCULTURA EXISTENTE. INCLUYE: EQUIPO, HERRAMIENTA, MANO DE OBRA Y TODO LO NECESARIO PARA SU CORRECTA INSTALACION. (CONSIDERAR EL MISMO TIPO DE ANCLAJE)</t>
  </si>
  <si>
    <t>RETIRO, RESGUARDO PROVISIONAL Y REINSTALACION DE ESCULTURA EXISTENTE, BANCA METALICA, APATATOS METALICOS PARA EJERCITARSE, CONTENEDOR DE BASURA METALICO. INCLUYE: EQUIPO, HERRAMIENTA, MANO DE OBRA Y TODO LO NECESARIO PARA SU CORRECTA INSTALACION. (CONSIDERAR EL MISMO TIPO DE ANCLAJE)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</si>
  <si>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</si>
  <si>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</si>
  <si>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</si>
  <si>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P.U. Con Letra</t>
  </si>
  <si>
    <t xml:space="preserve">LICITACION PÚBLICA: </t>
  </si>
  <si>
    <t>AE-15</t>
  </si>
  <si>
    <t xml:space="preserve">DESCRIPCION DE LOS TRABAJOS: </t>
  </si>
  <si>
    <t>INICIO</t>
  </si>
  <si>
    <t>TERMINACION</t>
  </si>
  <si>
    <t>PLAZO DE EJECUCION</t>
  </si>
  <si>
    <t>57057002-024-2023</t>
  </si>
  <si>
    <t>Rehabilitación de Pavimentos en  la calle Venustiano Carranza y Reparación de Bordo del canal Anzalduas entre calles San Luis Potosi y Nicolas Bravo en la colonia el Maestro Centro,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</si>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</sst>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.00;[Red]\-&quot;$&quot;#,##0.00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&quot;$&quot;#,##0.00"/>
    <numFmt numFmtId="168" formatCode="_-[$€-2]* #,##0.00_-;\-[$€-2]* #,##0.00_-;_-[$€-2]* &quot;-&quot;??_-"/>
    <numFmt numFmtId="169" formatCode="0.0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/>
    <xf numFmtId="0" fontId="6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/>
    <xf numFmtId="0" fontId="6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5" fillId="0" borderId="0"/>
    <xf numFmtId="0" fontId="5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5" fillId="0" borderId="0"/>
    <xf numFmtId="0" fontId="5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4" fillId="0" borderId="0"/>
    <xf numFmtId="0" fontId="4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4" fillId="0" borderId="0"/>
    <xf numFmtId="0" fontId="4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" fillId="0" borderId="0"/>
    <xf numFmtId="0" fontId="3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" fillId="0" borderId="0"/>
    <xf numFmtId="0" fontId="3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</cellStyleXfs>
  <cellXfs count="141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7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5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7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7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5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7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7" fontId="11" fillId="0" borderId="8" xfId="0" applyNumberFormat="1" applyFont="1" applyBorder="1" applyAlignment="1">
      <alignment vertical="center"/>
    </xf>
    <xf numFmtId="166" fontId="14" fillId="2" borderId="8" xfId="13" applyFont="1" applyFill="1" applyBorder="1" applyAlignment="1">
      <alignment horizontal="center" vertical="center"/>
    </xf>
    <xf numFmtId="166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6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7" fontId="20" fillId="2" borderId="8" xfId="0" applyNumberFormat="1" applyFont="1" applyFill="1" applyBorder="1" applyAlignment="1">
      <alignment vertical="center"/>
    </xf>
    <xf numFmtId="167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5" fontId="0" fillId="0" borderId="0" xfId="0" applyNumberFormat="1"/>
    <xf numFmtId="165" fontId="30" fillId="0" borderId="9" xfId="3" applyFont="1" applyFill="1" applyBorder="1" applyAlignment="1">
      <alignment horizontal="center" vertical="center"/>
    </xf>
    <xf numFmtId="167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167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167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7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5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5" fontId="18" fillId="0" borderId="0" xfId="20" applyFont="1" applyAlignment="1">
      <alignment horizontal="center" vertical="center"/>
    </xf>
    <xf numFmtId="0" fontId="20" fillId="2" borderId="0" xfId="0" applyFont="1" applyFill="1" applyAlignment="1">
      <alignment horizontal="right"/>
    </xf>
    <xf numFmtId="165" fontId="20" fillId="0" borderId="0" xfId="20" applyFont="1" applyAlignment="1">
      <alignment horizontal="center"/>
    </xf>
    <xf numFmtId="0" fontId="0" fillId="0" borderId="0" xfId="0" applyAlignment="1">
      <alignment horizontal="center"/>
    </xf>
    <xf numFmtId="0" fontId="31" fillId="2" borderId="10" xfId="2" applyFont="1" applyFill="1" applyBorder="1" applyAlignment="1">
      <alignment horizontal="justify" vertical="top"/>
    </xf>
    <xf numFmtId="165" fontId="18" fillId="0" borderId="10" xfId="20" applyFont="1" applyFill="1" applyBorder="1" applyAlignment="1">
      <alignment horizontal="center" vertical="center"/>
    </xf>
    <xf numFmtId="4" fontId="31" fillId="0" borderId="10" xfId="2" applyNumberFormat="1" applyFont="1" applyBorder="1" applyAlignment="1">
      <alignment horizontal="center" vertical="center"/>
    </xf>
    <xf numFmtId="165" fontId="18" fillId="0" borderId="10" xfId="20" applyFont="1" applyFill="1" applyBorder="1" applyAlignment="1">
      <alignment vertical="center"/>
    </xf>
    <xf numFmtId="165" fontId="18" fillId="0" borderId="10" xfId="20" applyFont="1" applyBorder="1" applyAlignment="1">
      <alignment vertical="center"/>
    </xf>
    <xf numFmtId="165" fontId="20" fillId="6" borderId="10" xfId="20" applyFont="1" applyFill="1" applyBorder="1" applyAlignment="1">
      <alignment vertical="center"/>
    </xf>
    <xf numFmtId="169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7" fontId="20" fillId="4" borderId="10" xfId="0" applyNumberFormat="1" applyFont="1" applyFill="1" applyBorder="1" applyAlignment="1">
      <alignment vertical="center"/>
    </xf>
    <xf numFmtId="167" fontId="20" fillId="6" borderId="8" xfId="0" applyNumberFormat="1" applyFont="1" applyFill="1" applyBorder="1" applyAlignment="1">
      <alignment vertical="center"/>
    </xf>
    <xf numFmtId="165" fontId="18" fillId="2" borderId="10" xfId="20" applyFont="1" applyFill="1" applyBorder="1" applyAlignment="1">
      <alignment horizontal="center" vertical="center"/>
    </xf>
    <xf numFmtId="4" fontId="31" fillId="2" borderId="10" xfId="2" applyNumberFormat="1" applyFont="1" applyFill="1" applyBorder="1" applyAlignment="1">
      <alignment horizontal="center" vertical="center"/>
    </xf>
    <xf numFmtId="165" fontId="18" fillId="2" borderId="10" xfId="20" applyFont="1" applyFill="1" applyBorder="1" applyAlignment="1">
      <alignment vertical="center"/>
    </xf>
    <xf numFmtId="0" fontId="11" fillId="0" borderId="10" xfId="0" applyFont="1" applyBorder="1" applyAlignment="1">
      <alignment horizontal="justify" vertical="center" wrapText="1"/>
    </xf>
    <xf numFmtId="166" fontId="14" fillId="2" borderId="10" xfId="13" applyFont="1" applyFill="1" applyBorder="1" applyAlignment="1">
      <alignment horizontal="center" vertical="center"/>
    </xf>
    <xf numFmtId="0" fontId="31" fillId="2" borderId="10" xfId="2" applyFont="1" applyFill="1" applyBorder="1" applyAlignment="1">
      <alignment horizontal="justify" vertical="top" wrapText="1"/>
    </xf>
    <xf numFmtId="0" fontId="31" fillId="0" borderId="10" xfId="2" applyFont="1" applyBorder="1" applyAlignment="1">
      <alignment horizontal="justify" vertical="top" wrapText="1"/>
    </xf>
    <xf numFmtId="0" fontId="31" fillId="7" borderId="10" xfId="2" applyFont="1" applyFill="1" applyBorder="1" applyAlignment="1">
      <alignment horizontal="justify" vertical="top"/>
    </xf>
    <xf numFmtId="0" fontId="18" fillId="7" borderId="10" xfId="0" applyFont="1" applyFill="1" applyBorder="1" applyAlignment="1">
      <alignment horizontal="center" vertical="center"/>
    </xf>
    <xf numFmtId="165" fontId="18" fillId="7" borderId="10" xfId="20" applyFont="1" applyFill="1" applyBorder="1" applyAlignment="1">
      <alignment horizontal="center" vertical="center"/>
    </xf>
    <xf numFmtId="4" fontId="31" fillId="7" borderId="10" xfId="2" applyNumberFormat="1" applyFont="1" applyFill="1" applyBorder="1" applyAlignment="1">
      <alignment horizontal="center" vertical="center"/>
    </xf>
    <xf numFmtId="0" fontId="31" fillId="7" borderId="10" xfId="2" applyFont="1" applyFill="1" applyBorder="1" applyAlignment="1">
      <alignment horizontal="justify" vertical="top" wrapText="1"/>
    </xf>
    <xf numFmtId="165" fontId="14" fillId="0" borderId="0" xfId="0" applyNumberFormat="1" applyFont="1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/>
    </xf>
    <xf numFmtId="0" fontId="23" fillId="3" borderId="11" xfId="0" applyFont="1" applyFill="1" applyBorder="1" applyAlignment="1">
      <alignment horizontal="center"/>
    </xf>
    <xf numFmtId="0" fontId="24" fillId="3" borderId="12" xfId="0" applyFont="1" applyFill="1" applyBorder="1" applyAlignment="1">
      <alignment horizontal="center"/>
    </xf>
    <xf numFmtId="167" fontId="26" fillId="0" borderId="1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justify" vertical="distributed" wrapText="1"/>
    </xf>
    <xf numFmtId="0" fontId="33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12" fillId="0" borderId="13" xfId="0" applyFont="1" applyBorder="1" applyAlignment="1">
      <alignment horizontal="justify" vertical="distributed" wrapText="1"/>
    </xf>
    <xf numFmtId="164" fontId="18" fillId="2" borderId="10" xfId="20" applyNumberFormat="1" applyFont="1" applyFill="1" applyBorder="1" applyAlignment="1">
      <alignment vertical="center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495300</xdr:colOff>
      <xdr:row>2</xdr:row>
      <xdr:rowOff>144340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0</xdr:row>
      <xdr:rowOff>123825</xdr:rowOff>
    </xdr:from>
    <xdr:to>
      <xdr:col>7</xdr:col>
      <xdr:colOff>847725</xdr:colOff>
      <xdr:row>2</xdr:row>
      <xdr:rowOff>95545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467350" y="123825"/>
          <a:ext cx="1651537" cy="476545"/>
        </a:xfrm>
        <a:prstGeom prst="rect">
          <a:avLst/>
        </a:prstGeom>
      </xdr:spPr>
    </xdr:pic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83993</xdr:colOff>
      <xdr:row>0</xdr:row>
      <xdr:rowOff>44161</xdr:rowOff>
    </xdr:from>
    <xdr:to>
      <xdr:col>3</xdr:col>
      <xdr:colOff>592281</xdr:colOff>
      <xdr:row>3</xdr:row>
      <xdr:rowOff>19649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648" y="44161"/>
          <a:ext cx="1353415" cy="564306"/>
        </a:xfrm>
        <a:prstGeom prst="rect">
          <a:avLst/>
        </a:prstGeom>
      </xdr:spPr>
    </xdr:pic>
    <xdr:clientData/>
  </xdr:twoCellAnchor>
  <xdr:twoCellAnchor editAs="oneCell">
    <xdr:from>
      <xdr:col>6</xdr:col>
      <xdr:colOff>161059</xdr:colOff>
      <xdr:row>0</xdr:row>
      <xdr:rowOff>33771</xdr:rowOff>
    </xdr:from>
    <xdr:to>
      <xdr:col>8</xdr:col>
      <xdr:colOff>501362</xdr:colOff>
      <xdr:row>2</xdr:row>
      <xdr:rowOff>116327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598968" y="33771"/>
          <a:ext cx="1718830" cy="477411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16" t="s">
        <v>0</v>
      </c>
      <c r="C1" s="116"/>
      <c r="D1" s="116"/>
      <c r="E1" s="116"/>
      <c r="F1" s="116"/>
      <c r="G1" s="116"/>
      <c r="I1" s="39"/>
      <c r="J1" s="2"/>
      <c r="K1" s="2"/>
      <c r="L1" s="39"/>
      <c r="M1" s="39"/>
    </row>
    <row r="2" spans="2:27" s="40" customFormat="1" ht="15" customHeight="1" x14ac:dyDescent="0.25">
      <c r="B2" s="117" t="s">
        <v>1</v>
      </c>
      <c r="C2" s="117"/>
      <c r="D2" s="117"/>
      <c r="E2" s="117"/>
      <c r="F2" s="117"/>
      <c r="G2" s="117"/>
      <c r="H2" s="65"/>
    </row>
    <row r="3" spans="2:27" s="40" customFormat="1" ht="12.75" customHeight="1" x14ac:dyDescent="0.25">
      <c r="B3" s="118" t="s">
        <v>59</v>
      </c>
      <c r="C3" s="118"/>
      <c r="D3" s="118"/>
      <c r="E3" s="118"/>
      <c r="F3" s="118"/>
      <c r="G3" s="118"/>
      <c r="H3" s="3"/>
      <c r="Y3" s="41"/>
      <c r="Z3" s="41"/>
      <c r="AA3" s="41"/>
    </row>
    <row r="4" spans="2:27" ht="12.75" hidden="1" customHeight="1" x14ac:dyDescent="0.25">
      <c r="B4" s="119"/>
      <c r="C4" s="119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20" t="s">
        <v>2</v>
      </c>
      <c r="C7" s="121"/>
      <c r="D7" s="121"/>
      <c r="E7" s="121"/>
      <c r="F7" s="121"/>
      <c r="G7" s="122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60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28</v>
      </c>
      <c r="C11" s="31" t="s">
        <v>61</v>
      </c>
      <c r="D11" s="32" t="s">
        <v>15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62</v>
      </c>
      <c r="D12" s="32" t="s">
        <v>15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44</v>
      </c>
      <c r="C13" s="31" t="s">
        <v>116</v>
      </c>
      <c r="D13" s="32" t="s">
        <v>15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136</v>
      </c>
      <c r="C14" s="31" t="s">
        <v>137</v>
      </c>
      <c r="D14" s="32" t="s">
        <v>15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63</v>
      </c>
      <c r="C15" s="31" t="s">
        <v>64</v>
      </c>
      <c r="D15" s="32" t="s">
        <v>9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45</v>
      </c>
      <c r="C16" s="31" t="s">
        <v>117</v>
      </c>
      <c r="D16" s="32" t="s">
        <v>9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138</v>
      </c>
      <c r="C17" s="31" t="s">
        <v>139</v>
      </c>
      <c r="D17" s="32" t="s">
        <v>9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46</v>
      </c>
      <c r="C18" s="31" t="s">
        <v>140</v>
      </c>
      <c r="D18" s="32" t="s">
        <v>9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118</v>
      </c>
      <c r="C19" s="31" t="s">
        <v>119</v>
      </c>
      <c r="D19" s="32" t="s">
        <v>9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47</v>
      </c>
      <c r="C20" s="31" t="s">
        <v>120</v>
      </c>
      <c r="D20" s="32" t="s">
        <v>9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58</v>
      </c>
      <c r="C21" s="31" t="s">
        <v>99</v>
      </c>
      <c r="D21" s="32" t="s">
        <v>9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65</v>
      </c>
      <c r="D22" s="32" t="s">
        <v>9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66</v>
      </c>
      <c r="D23" s="32" t="s">
        <v>9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67</v>
      </c>
      <c r="D24" s="32" t="s">
        <v>9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68</v>
      </c>
      <c r="D25" s="32" t="s">
        <v>9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29</v>
      </c>
      <c r="C26" s="31" t="s">
        <v>69</v>
      </c>
      <c r="D26" s="32" t="s">
        <v>9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48</v>
      </c>
      <c r="C27" s="31" t="s">
        <v>100</v>
      </c>
      <c r="D27" s="32" t="s">
        <v>9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141</v>
      </c>
      <c r="C28" s="31" t="s">
        <v>69</v>
      </c>
      <c r="D28" s="32" t="s">
        <v>9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100</v>
      </c>
      <c r="D29" s="32" t="s">
        <v>9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30</v>
      </c>
      <c r="C30" s="31" t="s">
        <v>70</v>
      </c>
      <c r="D30" s="32" t="s">
        <v>15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71</v>
      </c>
      <c r="C31" s="31" t="s">
        <v>72</v>
      </c>
      <c r="D31" s="32" t="s">
        <v>15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49</v>
      </c>
      <c r="C32" s="31" t="s">
        <v>73</v>
      </c>
      <c r="D32" s="32" t="s">
        <v>15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50</v>
      </c>
      <c r="C33" s="31" t="s">
        <v>121</v>
      </c>
      <c r="D33" s="32" t="s">
        <v>15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73</v>
      </c>
      <c r="D34" s="32" t="s">
        <v>15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101</v>
      </c>
      <c r="D35" s="32" t="s">
        <v>15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74</v>
      </c>
      <c r="D36" s="32" t="s">
        <v>15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102</v>
      </c>
      <c r="D37" s="32" t="s">
        <v>15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53</v>
      </c>
      <c r="C38" s="31" t="s">
        <v>75</v>
      </c>
      <c r="D38" s="32" t="s">
        <v>15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76</v>
      </c>
      <c r="C39" s="31" t="s">
        <v>77</v>
      </c>
      <c r="D39" s="32" t="s">
        <v>15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103</v>
      </c>
      <c r="C40" s="31" t="s">
        <v>122</v>
      </c>
      <c r="D40" s="32" t="s">
        <v>9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31</v>
      </c>
      <c r="C41" s="31" t="s">
        <v>78</v>
      </c>
      <c r="D41" s="32" t="s">
        <v>9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32</v>
      </c>
      <c r="C42" s="31" t="s">
        <v>79</v>
      </c>
      <c r="D42" s="32" t="s">
        <v>9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127</v>
      </c>
      <c r="C43" s="31" t="s">
        <v>128</v>
      </c>
      <c r="D43" s="32" t="s">
        <v>81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80</v>
      </c>
      <c r="D44" s="32" t="s">
        <v>81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82</v>
      </c>
      <c r="D45" s="32" t="s">
        <v>83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55</v>
      </c>
      <c r="C46" s="31" t="s">
        <v>84</v>
      </c>
      <c r="D46" s="32" t="s">
        <v>11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33</v>
      </c>
      <c r="C47" s="31" t="s">
        <v>85</v>
      </c>
      <c r="D47" s="32" t="s">
        <v>34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129</v>
      </c>
      <c r="C48" s="31" t="s">
        <v>130</v>
      </c>
      <c r="D48" s="32" t="s">
        <v>16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86</v>
      </c>
      <c r="C49" s="31" t="s">
        <v>87</v>
      </c>
      <c r="D49" s="32" t="s">
        <v>16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54</v>
      </c>
      <c r="C50" s="31" t="s">
        <v>88</v>
      </c>
      <c r="D50" s="32" t="s">
        <v>16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35</v>
      </c>
      <c r="C51" s="31" t="s">
        <v>89</v>
      </c>
      <c r="D51" s="32" t="s">
        <v>36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131</v>
      </c>
      <c r="C52" s="31" t="s">
        <v>132</v>
      </c>
      <c r="D52" s="32" t="s">
        <v>16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90</v>
      </c>
      <c r="D53" s="32" t="s">
        <v>16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37</v>
      </c>
      <c r="C54" s="31" t="s">
        <v>133</v>
      </c>
      <c r="D54" s="32" t="s">
        <v>11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51</v>
      </c>
      <c r="C55" s="68" t="s">
        <v>91</v>
      </c>
      <c r="D55" s="32" t="s">
        <v>11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111</v>
      </c>
      <c r="D56" s="32" t="s">
        <v>15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38</v>
      </c>
      <c r="C57" s="31" t="s">
        <v>92</v>
      </c>
      <c r="D57" s="32" t="s">
        <v>15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134</v>
      </c>
      <c r="C58" s="31" t="s">
        <v>135</v>
      </c>
      <c r="D58" s="32" t="s">
        <v>15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39</v>
      </c>
      <c r="C59" s="31" t="s">
        <v>93</v>
      </c>
      <c r="D59" s="32" t="s">
        <v>9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40</v>
      </c>
      <c r="C60" s="31" t="s">
        <v>94</v>
      </c>
      <c r="D60" s="32" t="s">
        <v>41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56</v>
      </c>
      <c r="C61" s="31" t="s">
        <v>95</v>
      </c>
      <c r="D61" s="32" t="s">
        <v>43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112</v>
      </c>
      <c r="C62" s="31" t="s">
        <v>113</v>
      </c>
      <c r="D62" s="32" t="s">
        <v>43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42</v>
      </c>
      <c r="C63" s="31" t="s">
        <v>96</v>
      </c>
      <c r="D63" s="32" t="s">
        <v>43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57</v>
      </c>
      <c r="C64" s="31" t="s">
        <v>97</v>
      </c>
      <c r="D64" s="32" t="s">
        <v>15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114</v>
      </c>
      <c r="C65" s="31" t="s">
        <v>115</v>
      </c>
      <c r="D65" s="32" t="s">
        <v>15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52</v>
      </c>
      <c r="C66" s="31" t="s">
        <v>98</v>
      </c>
      <c r="D66" s="32" t="s">
        <v>15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22</v>
      </c>
      <c r="D67" s="32" t="s">
        <v>18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23</v>
      </c>
      <c r="D68" s="32" t="s">
        <v>18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24</v>
      </c>
      <c r="D69" s="32" t="s">
        <v>11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123</v>
      </c>
      <c r="C70" s="31" t="s">
        <v>124</v>
      </c>
      <c r="D70" s="32" t="s">
        <v>20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125</v>
      </c>
      <c r="C71" s="31" t="s">
        <v>126</v>
      </c>
      <c r="D71" s="32" t="s">
        <v>20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104</v>
      </c>
      <c r="D72" s="32" t="s">
        <v>20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105</v>
      </c>
      <c r="D73" s="32" t="s">
        <v>20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106</v>
      </c>
      <c r="D74" s="32" t="s">
        <v>20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107</v>
      </c>
      <c r="D75" s="32" t="s">
        <v>20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108</v>
      </c>
      <c r="D76" s="32" t="s">
        <v>20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109</v>
      </c>
      <c r="D77" s="32" t="s">
        <v>20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110</v>
      </c>
      <c r="D78" s="32" t="s">
        <v>81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4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16</v>
      </c>
      <c r="E81" s="66"/>
      <c r="F81" s="36">
        <v>114.3</v>
      </c>
      <c r="G81" s="63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9</v>
      </c>
      <c r="E82" s="66"/>
      <c r="F82" s="36">
        <v>54.19</v>
      </c>
      <c r="G82" s="63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9</v>
      </c>
      <c r="E83" s="66"/>
      <c r="F83" s="36">
        <v>2122.58</v>
      </c>
      <c r="G83" s="63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9</v>
      </c>
      <c r="E84" s="66"/>
      <c r="F84" s="36">
        <v>2476.89</v>
      </c>
      <c r="G84" s="63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27</v>
      </c>
      <c r="E85" s="66"/>
      <c r="F85" s="36">
        <v>26.65</v>
      </c>
      <c r="G85" s="63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27</v>
      </c>
      <c r="E86" s="66"/>
      <c r="F86" s="36">
        <v>26.65</v>
      </c>
      <c r="G86" s="63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11</v>
      </c>
      <c r="E87" s="66"/>
      <c r="F87" s="36">
        <v>1951.04</v>
      </c>
      <c r="G87" s="63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3">
        <f>SUM(G81:G87)</f>
        <v>0</v>
      </c>
      <c r="H88" s="21"/>
    </row>
    <row r="89" spans="2:22" s="25" customFormat="1" ht="10.199999999999999" x14ac:dyDescent="0.2">
      <c r="B89" s="69"/>
      <c r="C89" s="70"/>
      <c r="D89" s="29"/>
      <c r="E89" s="24"/>
      <c r="F89" s="67"/>
      <c r="G89" s="67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12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13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14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1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2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R79"/>
  <sheetViews>
    <sheetView topLeftCell="A61" zoomScale="150" zoomScaleNormal="150" workbookViewId="0">
      <selection activeCell="L11" sqref="L11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46.5546875" style="7" customWidth="1"/>
    <col min="5" max="5" width="6.6640625" style="1" customWidth="1"/>
    <col min="6" max="6" width="9.44140625" style="5" customWidth="1"/>
    <col min="7" max="7" width="10.6640625" style="1" customWidth="1"/>
    <col min="8" max="8" width="13.5546875" style="1" customWidth="1"/>
    <col min="9" max="9" width="0.5546875" style="1" hidden="1" customWidth="1"/>
    <col min="10" max="10" width="0.6640625" customWidth="1"/>
  </cols>
  <sheetData>
    <row r="1" spans="2:18" ht="24.75" customHeight="1" x14ac:dyDescent="0.3">
      <c r="C1" s="127" t="s">
        <v>143</v>
      </c>
      <c r="D1" s="127"/>
      <c r="E1" s="127"/>
      <c r="F1" s="127"/>
      <c r="G1" s="127"/>
      <c r="H1" s="127"/>
    </row>
    <row r="2" spans="2:18" s="40" customFormat="1" ht="15" customHeight="1" x14ac:dyDescent="0.25">
      <c r="C2" s="117" t="s">
        <v>1</v>
      </c>
      <c r="D2" s="117"/>
      <c r="E2" s="117"/>
      <c r="F2" s="117"/>
      <c r="G2" s="117"/>
      <c r="H2" s="117"/>
      <c r="I2" s="65"/>
    </row>
    <row r="3" spans="2:18" s="40" customFormat="1" ht="15" customHeight="1" x14ac:dyDescent="0.25">
      <c r="C3" s="118" t="s">
        <v>26</v>
      </c>
      <c r="D3" s="118"/>
      <c r="E3" s="118"/>
      <c r="F3" s="118"/>
      <c r="G3" s="118"/>
      <c r="H3" s="118"/>
      <c r="I3" s="3"/>
    </row>
    <row r="4" spans="2:18" ht="3.9" customHeight="1" thickBot="1" x14ac:dyDescent="0.3">
      <c r="C4" s="6"/>
      <c r="G4"/>
      <c r="H4"/>
      <c r="I4" s="8"/>
    </row>
    <row r="5" spans="2:18" s="46" customFormat="1" ht="13.8" thickTop="1" x14ac:dyDescent="0.25">
      <c r="C5" s="120" t="s">
        <v>2</v>
      </c>
      <c r="D5" s="121"/>
      <c r="E5" s="121"/>
      <c r="F5" s="121"/>
      <c r="G5" s="121"/>
      <c r="H5" s="122"/>
      <c r="I5" s="47"/>
    </row>
    <row r="6" spans="2:18" s="46" customFormat="1" ht="13.8" thickBot="1" x14ac:dyDescent="0.3">
      <c r="C6" s="49" t="s">
        <v>3</v>
      </c>
      <c r="D6" s="50" t="s">
        <v>4</v>
      </c>
      <c r="E6" s="51" t="s">
        <v>5</v>
      </c>
      <c r="F6" s="52" t="s">
        <v>6</v>
      </c>
      <c r="G6" s="51" t="s">
        <v>7</v>
      </c>
      <c r="H6" s="53" t="s">
        <v>8</v>
      </c>
      <c r="I6" s="47"/>
    </row>
    <row r="7" spans="2:18" ht="3.9" customHeight="1" thickTop="1" thickBot="1" x14ac:dyDescent="0.3">
      <c r="C7"/>
      <c r="D7" s="60"/>
      <c r="E7"/>
      <c r="F7" s="43"/>
      <c r="G7"/>
      <c r="H7"/>
      <c r="I7" s="8"/>
    </row>
    <row r="8" spans="2:18" ht="77.25" customHeight="1" thickTop="1" x14ac:dyDescent="0.25">
      <c r="C8" s="85" t="s">
        <v>144</v>
      </c>
      <c r="D8" s="84" t="s">
        <v>192</v>
      </c>
      <c r="E8" s="44"/>
      <c r="F8" s="45"/>
      <c r="G8" s="9"/>
      <c r="H8" s="9"/>
      <c r="I8" s="8"/>
    </row>
    <row r="9" spans="2:18" s="10" customFormat="1" x14ac:dyDescent="0.25">
      <c r="C9" s="99" t="s">
        <v>156</v>
      </c>
      <c r="D9" s="100" t="s">
        <v>180</v>
      </c>
      <c r="E9" s="101"/>
      <c r="F9" s="101"/>
      <c r="G9" s="101"/>
      <c r="H9" s="101"/>
      <c r="I9" s="11"/>
    </row>
    <row r="10" spans="2:18" ht="50.25" customHeight="1" x14ac:dyDescent="0.25">
      <c r="C10" s="78">
        <v>3001020</v>
      </c>
      <c r="D10" s="93" t="s">
        <v>181</v>
      </c>
      <c r="E10" s="94" t="s">
        <v>17</v>
      </c>
      <c r="F10" s="104">
        <v>47.5</v>
      </c>
      <c r="G10" s="96"/>
      <c r="H10" s="97"/>
      <c r="I10" s="8"/>
    </row>
    <row r="11" spans="2:18" ht="38.4" x14ac:dyDescent="0.25">
      <c r="C11" s="78">
        <v>3001011</v>
      </c>
      <c r="D11" s="93" t="s">
        <v>194</v>
      </c>
      <c r="E11" s="94" t="s">
        <v>17</v>
      </c>
      <c r="F11" s="104">
        <v>250</v>
      </c>
      <c r="G11" s="96"/>
      <c r="H11" s="97"/>
      <c r="I11" s="8"/>
    </row>
    <row r="12" spans="2:18" ht="30.75" customHeight="1" x14ac:dyDescent="0.25">
      <c r="C12" s="78">
        <v>3001012</v>
      </c>
      <c r="D12" s="93" t="s">
        <v>193</v>
      </c>
      <c r="E12" s="94" t="s">
        <v>9</v>
      </c>
      <c r="F12" s="104">
        <v>60</v>
      </c>
      <c r="G12" s="96"/>
      <c r="H12" s="97"/>
      <c r="I12" s="8"/>
    </row>
    <row r="13" spans="2:18" ht="45" customHeight="1" x14ac:dyDescent="0.25">
      <c r="C13" s="78" t="s">
        <v>195</v>
      </c>
      <c r="D13" s="93" t="s">
        <v>196</v>
      </c>
      <c r="E13" s="94" t="s">
        <v>17</v>
      </c>
      <c r="F13" s="104">
        <v>30</v>
      </c>
      <c r="G13" s="96"/>
      <c r="H13" s="97"/>
      <c r="I13" s="8"/>
    </row>
    <row r="14" spans="2:18" ht="45" customHeight="1" x14ac:dyDescent="0.25">
      <c r="C14" s="78" t="s">
        <v>210</v>
      </c>
      <c r="D14" s="93" t="s">
        <v>212</v>
      </c>
      <c r="E14" s="94" t="s">
        <v>11</v>
      </c>
      <c r="F14" s="104">
        <v>1</v>
      </c>
      <c r="G14" s="96"/>
      <c r="H14" s="97"/>
      <c r="I14" s="8"/>
    </row>
    <row r="15" spans="2:18" s="77" customFormat="1" x14ac:dyDescent="0.25">
      <c r="B15" s="10"/>
      <c r="C15" s="31"/>
      <c r="D15" s="31" t="s">
        <v>21</v>
      </c>
      <c r="E15" s="32"/>
      <c r="F15" s="37"/>
      <c r="G15" s="73"/>
      <c r="H15" s="98"/>
      <c r="I15" s="11"/>
      <c r="M15"/>
      <c r="N15"/>
      <c r="O15"/>
      <c r="P15"/>
      <c r="Q15"/>
      <c r="R15"/>
    </row>
    <row r="16" spans="2:18" s="77" customFormat="1" x14ac:dyDescent="0.25">
      <c r="B16" s="10"/>
      <c r="C16" s="99" t="s">
        <v>157</v>
      </c>
      <c r="D16" s="100" t="s">
        <v>202</v>
      </c>
      <c r="E16" s="101"/>
      <c r="F16" s="101"/>
      <c r="G16" s="101"/>
      <c r="H16" s="101"/>
      <c r="I16" s="11"/>
      <c r="M16"/>
      <c r="N16"/>
      <c r="O16"/>
      <c r="P16"/>
      <c r="Q16"/>
      <c r="R16"/>
    </row>
    <row r="17" spans="1:18" s="77" customFormat="1" ht="42" customHeight="1" x14ac:dyDescent="0.25">
      <c r="B17" s="10"/>
      <c r="C17" s="78" t="s">
        <v>199</v>
      </c>
      <c r="D17" s="93" t="s">
        <v>198</v>
      </c>
      <c r="E17" s="94" t="s">
        <v>9</v>
      </c>
      <c r="F17" s="104">
        <v>220</v>
      </c>
      <c r="G17" s="96"/>
      <c r="H17" s="97"/>
      <c r="I17" s="11"/>
      <c r="M17"/>
      <c r="N17"/>
      <c r="O17"/>
      <c r="P17"/>
      <c r="Q17"/>
      <c r="R17"/>
    </row>
    <row r="18" spans="1:18" s="77" customFormat="1" ht="42" customHeight="1" x14ac:dyDescent="0.25">
      <c r="B18" s="10"/>
      <c r="C18" s="78">
        <v>4004034</v>
      </c>
      <c r="D18" s="93" t="s">
        <v>197</v>
      </c>
      <c r="E18" s="94" t="s">
        <v>16</v>
      </c>
      <c r="F18" s="104">
        <v>90</v>
      </c>
      <c r="G18" s="96"/>
      <c r="H18" s="97"/>
      <c r="I18" s="11"/>
      <c r="M18"/>
      <c r="N18"/>
      <c r="O18"/>
      <c r="P18"/>
      <c r="Q18"/>
      <c r="R18"/>
    </row>
    <row r="19" spans="1:18" s="77" customFormat="1" ht="57.75" customHeight="1" x14ac:dyDescent="0.25">
      <c r="B19" s="10"/>
      <c r="C19" s="78" t="s">
        <v>203</v>
      </c>
      <c r="D19" s="93" t="s">
        <v>204</v>
      </c>
      <c r="E19" s="94" t="s">
        <v>16</v>
      </c>
      <c r="F19" s="104">
        <v>150</v>
      </c>
      <c r="G19" s="96"/>
      <c r="H19" s="97"/>
      <c r="I19" s="11"/>
      <c r="M19"/>
      <c r="N19"/>
      <c r="O19"/>
      <c r="P19"/>
      <c r="Q19"/>
      <c r="R19"/>
    </row>
    <row r="20" spans="1:18" s="77" customFormat="1" ht="41.25" customHeight="1" x14ac:dyDescent="0.25">
      <c r="B20" s="10"/>
      <c r="C20" s="78">
        <v>7025436</v>
      </c>
      <c r="D20" s="108" t="s">
        <v>200</v>
      </c>
      <c r="E20" s="94" t="s">
        <v>17</v>
      </c>
      <c r="F20" s="95">
        <v>50</v>
      </c>
      <c r="G20" s="96"/>
      <c r="H20" s="97"/>
      <c r="I20" s="11"/>
      <c r="M20"/>
      <c r="N20"/>
      <c r="O20"/>
      <c r="P20"/>
      <c r="Q20"/>
      <c r="R20"/>
    </row>
    <row r="21" spans="1:18" s="77" customFormat="1" x14ac:dyDescent="0.25">
      <c r="B21" s="10"/>
      <c r="C21" s="106"/>
      <c r="D21" s="106"/>
      <c r="E21" s="79"/>
      <c r="F21" s="107"/>
      <c r="G21" s="83"/>
      <c r="H21" s="98"/>
      <c r="I21" s="11"/>
      <c r="M21"/>
      <c r="N21"/>
      <c r="O21"/>
      <c r="P21"/>
      <c r="Q21"/>
      <c r="R21"/>
    </row>
    <row r="22" spans="1:18" s="77" customFormat="1" x14ac:dyDescent="0.25">
      <c r="B22" s="10"/>
      <c r="C22" s="99" t="s">
        <v>155</v>
      </c>
      <c r="D22" s="100" t="s">
        <v>184</v>
      </c>
      <c r="E22" s="101"/>
      <c r="F22" s="101"/>
      <c r="G22" s="101"/>
      <c r="H22" s="101"/>
      <c r="I22" s="11"/>
      <c r="M22"/>
      <c r="N22"/>
      <c r="O22"/>
      <c r="P22"/>
      <c r="Q22"/>
      <c r="R22"/>
    </row>
    <row r="23" spans="1:18" s="77" customFormat="1" ht="48" x14ac:dyDescent="0.25">
      <c r="B23" s="10"/>
      <c r="C23" s="78">
        <v>3003011</v>
      </c>
      <c r="D23" s="93" t="s">
        <v>185</v>
      </c>
      <c r="E23" s="94" t="s">
        <v>16</v>
      </c>
      <c r="F23" s="104">
        <v>500</v>
      </c>
      <c r="G23" s="96"/>
      <c r="H23" s="97"/>
      <c r="I23" s="11"/>
      <c r="M23"/>
      <c r="N23"/>
      <c r="O23"/>
      <c r="P23"/>
      <c r="Q23"/>
      <c r="R23"/>
    </row>
    <row r="24" spans="1:18" s="77" customFormat="1" ht="38.4" x14ac:dyDescent="0.25">
      <c r="B24" s="10"/>
      <c r="C24" s="78">
        <v>3003012</v>
      </c>
      <c r="D24" s="93" t="s">
        <v>186</v>
      </c>
      <c r="E24" s="94" t="s">
        <v>9</v>
      </c>
      <c r="F24" s="104">
        <v>50</v>
      </c>
      <c r="G24" s="96"/>
      <c r="H24" s="97"/>
      <c r="I24" s="11"/>
      <c r="M24"/>
      <c r="N24"/>
      <c r="O24"/>
      <c r="P24"/>
      <c r="Q24"/>
      <c r="R24"/>
    </row>
    <row r="25" spans="1:18" s="77" customFormat="1" ht="57.6" x14ac:dyDescent="0.25">
      <c r="B25" s="10"/>
      <c r="C25" s="78" t="s">
        <v>187</v>
      </c>
      <c r="D25" s="93" t="s">
        <v>188</v>
      </c>
      <c r="E25" s="94" t="s">
        <v>9</v>
      </c>
      <c r="F25" s="104">
        <v>35</v>
      </c>
      <c r="G25" s="96"/>
      <c r="H25" s="97"/>
      <c r="I25" s="11"/>
      <c r="M25"/>
      <c r="N25"/>
      <c r="O25"/>
      <c r="P25"/>
      <c r="Q25"/>
      <c r="R25"/>
    </row>
    <row r="26" spans="1:18" s="77" customFormat="1" ht="38.4" x14ac:dyDescent="0.25">
      <c r="B26" s="10"/>
      <c r="C26" s="78">
        <v>3003008</v>
      </c>
      <c r="D26" s="93" t="s">
        <v>189</v>
      </c>
      <c r="E26" s="94" t="s">
        <v>16</v>
      </c>
      <c r="F26" s="104">
        <v>60</v>
      </c>
      <c r="G26" s="96"/>
      <c r="H26" s="97"/>
      <c r="I26" s="11"/>
      <c r="M26"/>
      <c r="N26"/>
      <c r="O26"/>
      <c r="P26"/>
      <c r="Q26"/>
      <c r="R26"/>
    </row>
    <row r="27" spans="1:18" s="77" customFormat="1" ht="39.75" customHeight="1" x14ac:dyDescent="0.25">
      <c r="B27" s="10"/>
      <c r="C27" s="78">
        <v>3003009</v>
      </c>
      <c r="D27" s="93" t="s">
        <v>190</v>
      </c>
      <c r="E27" s="94" t="s">
        <v>16</v>
      </c>
      <c r="F27" s="104">
        <v>60</v>
      </c>
      <c r="G27" s="96"/>
      <c r="H27" s="97"/>
      <c r="I27" s="11"/>
      <c r="M27"/>
      <c r="N27"/>
      <c r="O27"/>
      <c r="P27"/>
      <c r="Q27"/>
      <c r="R27"/>
    </row>
    <row r="28" spans="1:18" s="77" customFormat="1" ht="50.25" customHeight="1" x14ac:dyDescent="0.25">
      <c r="B28" s="10"/>
      <c r="C28" s="78">
        <v>8235615</v>
      </c>
      <c r="D28" s="109" t="s">
        <v>211</v>
      </c>
      <c r="E28" s="94" t="s">
        <v>16</v>
      </c>
      <c r="F28" s="95">
        <v>50</v>
      </c>
      <c r="G28" s="96"/>
      <c r="H28" s="97"/>
      <c r="I28" s="11"/>
      <c r="M28"/>
      <c r="N28"/>
      <c r="O28"/>
      <c r="P28"/>
      <c r="Q28"/>
      <c r="R28"/>
    </row>
    <row r="29" spans="1:18" s="77" customFormat="1" x14ac:dyDescent="0.25">
      <c r="B29" s="10"/>
      <c r="C29" s="106"/>
      <c r="D29" s="106"/>
      <c r="E29" s="79"/>
      <c r="F29" s="107"/>
      <c r="G29" s="83"/>
      <c r="H29" s="98"/>
      <c r="I29" s="11"/>
      <c r="M29"/>
      <c r="N29"/>
      <c r="O29"/>
      <c r="P29"/>
      <c r="Q29"/>
      <c r="R29"/>
    </row>
    <row r="30" spans="1:18" s="10" customFormat="1" x14ac:dyDescent="0.25">
      <c r="C30" s="99" t="s">
        <v>158</v>
      </c>
      <c r="D30" s="100" t="s">
        <v>162</v>
      </c>
      <c r="E30" s="101"/>
      <c r="F30" s="101"/>
      <c r="G30" s="101"/>
      <c r="H30" s="101"/>
      <c r="I30" s="11"/>
      <c r="M30"/>
      <c r="N30"/>
      <c r="O30"/>
      <c r="P30"/>
      <c r="Q30"/>
      <c r="R30"/>
    </row>
    <row r="31" spans="1:18" s="77" customFormat="1" ht="67.5" customHeight="1" x14ac:dyDescent="0.25">
      <c r="A31" s="10"/>
      <c r="B31" s="10"/>
      <c r="C31" s="81" t="s">
        <v>182</v>
      </c>
      <c r="D31" s="93" t="s">
        <v>183</v>
      </c>
      <c r="E31" s="103" t="s">
        <v>16</v>
      </c>
      <c r="F31" s="104">
        <v>250</v>
      </c>
      <c r="G31" s="105"/>
      <c r="H31" s="105"/>
      <c r="I31" s="11"/>
      <c r="M31"/>
      <c r="N31"/>
      <c r="O31"/>
      <c r="P31"/>
      <c r="Q31"/>
      <c r="R31"/>
    </row>
    <row r="32" spans="1:18" s="77" customFormat="1" ht="76.8" x14ac:dyDescent="0.25">
      <c r="A32" s="10"/>
      <c r="B32" s="10"/>
      <c r="C32" s="78" t="s">
        <v>163</v>
      </c>
      <c r="D32" s="93" t="s">
        <v>164</v>
      </c>
      <c r="E32" s="94" t="s">
        <v>16</v>
      </c>
      <c r="F32" s="95">
        <v>375</v>
      </c>
      <c r="G32" s="96"/>
      <c r="H32" s="97"/>
      <c r="I32" s="11"/>
    </row>
    <row r="33" spans="1:9" s="77" customFormat="1" ht="38.4" x14ac:dyDescent="0.25">
      <c r="A33" s="10"/>
      <c r="B33" s="10"/>
      <c r="C33" s="78" t="s">
        <v>205</v>
      </c>
      <c r="D33" s="109" t="s">
        <v>206</v>
      </c>
      <c r="E33" s="94" t="s">
        <v>16</v>
      </c>
      <c r="F33" s="95">
        <v>2500</v>
      </c>
      <c r="G33" s="96"/>
      <c r="H33" s="96"/>
      <c r="I33" s="11"/>
    </row>
    <row r="34" spans="1:9" s="77" customFormat="1" ht="38.4" x14ac:dyDescent="0.25">
      <c r="A34" s="10"/>
      <c r="B34" s="10"/>
      <c r="C34" s="78">
        <v>3005001</v>
      </c>
      <c r="D34" s="109" t="s">
        <v>207</v>
      </c>
      <c r="E34" s="94" t="s">
        <v>16</v>
      </c>
      <c r="F34" s="95">
        <v>2500</v>
      </c>
      <c r="G34" s="96"/>
      <c r="H34" s="96"/>
      <c r="I34" s="11"/>
    </row>
    <row r="35" spans="1:9" s="77" customFormat="1" ht="38.4" x14ac:dyDescent="0.25">
      <c r="A35" s="10"/>
      <c r="B35" s="10"/>
      <c r="C35" s="78">
        <v>3005002</v>
      </c>
      <c r="D35" s="109" t="s">
        <v>208</v>
      </c>
      <c r="E35" s="94" t="s">
        <v>16</v>
      </c>
      <c r="F35" s="95">
        <v>2500</v>
      </c>
      <c r="G35" s="96"/>
      <c r="H35" s="96"/>
      <c r="I35" s="11"/>
    </row>
    <row r="36" spans="1:9" s="77" customFormat="1" ht="48" x14ac:dyDescent="0.25">
      <c r="A36" s="10"/>
      <c r="B36" s="10"/>
      <c r="C36" s="78">
        <v>3005010</v>
      </c>
      <c r="D36" s="109" t="s">
        <v>209</v>
      </c>
      <c r="E36" s="94" t="s">
        <v>9</v>
      </c>
      <c r="F36" s="95">
        <v>126.51</v>
      </c>
      <c r="G36" s="96"/>
      <c r="H36" s="96"/>
      <c r="I36" s="11"/>
    </row>
    <row r="37" spans="1:9" s="77" customFormat="1" x14ac:dyDescent="0.25">
      <c r="B37" s="10"/>
      <c r="C37" s="31"/>
      <c r="D37" s="31" t="s">
        <v>21</v>
      </c>
      <c r="E37" s="32"/>
      <c r="F37" s="37"/>
      <c r="G37" s="73"/>
      <c r="H37" s="98"/>
      <c r="I37" s="11"/>
    </row>
    <row r="38" spans="1:9" s="77" customFormat="1" x14ac:dyDescent="0.25">
      <c r="B38" s="10"/>
      <c r="C38" s="99" t="s">
        <v>159</v>
      </c>
      <c r="D38" s="100" t="s">
        <v>10</v>
      </c>
      <c r="E38" s="101"/>
      <c r="F38" s="101"/>
      <c r="G38" s="101"/>
      <c r="H38" s="101"/>
      <c r="I38" s="11"/>
    </row>
    <row r="39" spans="1:9" s="77" customFormat="1" ht="86.25" customHeight="1" x14ac:dyDescent="0.2">
      <c r="C39" s="78" t="s">
        <v>165</v>
      </c>
      <c r="D39" s="93" t="s">
        <v>166</v>
      </c>
      <c r="E39" s="94" t="s">
        <v>20</v>
      </c>
      <c r="F39" s="95">
        <v>3</v>
      </c>
      <c r="G39" s="96"/>
      <c r="H39" s="97"/>
      <c r="I39" s="11"/>
    </row>
    <row r="40" spans="1:9" s="77" customFormat="1" ht="39.75" customHeight="1" x14ac:dyDescent="0.2">
      <c r="C40" s="78">
        <v>3006050</v>
      </c>
      <c r="D40" s="93" t="s">
        <v>167</v>
      </c>
      <c r="E40" s="94" t="s">
        <v>11</v>
      </c>
      <c r="F40" s="95">
        <v>3</v>
      </c>
      <c r="G40" s="96"/>
      <c r="H40" s="97"/>
      <c r="I40" s="11"/>
    </row>
    <row r="41" spans="1:9" s="77" customFormat="1" ht="95.25" customHeight="1" x14ac:dyDescent="0.2">
      <c r="C41" s="78" t="s">
        <v>168</v>
      </c>
      <c r="D41" s="93" t="s">
        <v>169</v>
      </c>
      <c r="E41" s="94" t="s">
        <v>18</v>
      </c>
      <c r="F41" s="95">
        <v>1</v>
      </c>
      <c r="G41" s="96"/>
      <c r="H41" s="97"/>
      <c r="I41" s="11"/>
    </row>
    <row r="42" spans="1:9" s="77" customFormat="1" ht="30.75" customHeight="1" x14ac:dyDescent="0.2">
      <c r="C42" s="78">
        <v>3006053</v>
      </c>
      <c r="D42" s="93" t="s">
        <v>170</v>
      </c>
      <c r="E42" s="94" t="s">
        <v>11</v>
      </c>
      <c r="F42" s="95">
        <v>1</v>
      </c>
      <c r="G42" s="96"/>
      <c r="H42" s="97"/>
      <c r="I42" s="11"/>
    </row>
    <row r="43" spans="1:9" s="77" customFormat="1" ht="10.199999999999999" x14ac:dyDescent="0.2">
      <c r="B43" s="20"/>
      <c r="C43" s="81"/>
      <c r="D43" s="82"/>
      <c r="E43" s="79"/>
      <c r="F43" s="80"/>
      <c r="G43" s="83"/>
      <c r="H43" s="98"/>
      <c r="I43" s="11"/>
    </row>
    <row r="44" spans="1:9" s="77" customFormat="1" ht="10.199999999999999" x14ac:dyDescent="0.2">
      <c r="B44" s="56"/>
      <c r="C44" s="99" t="s">
        <v>191</v>
      </c>
      <c r="D44" s="100" t="s">
        <v>19</v>
      </c>
      <c r="E44" s="101"/>
      <c r="F44" s="101"/>
      <c r="G44" s="101"/>
      <c r="H44" s="101"/>
      <c r="I44" s="11"/>
    </row>
    <row r="45" spans="1:9" s="77" customFormat="1" ht="67.2" x14ac:dyDescent="0.2">
      <c r="C45" s="78" t="s">
        <v>25</v>
      </c>
      <c r="D45" s="93" t="s">
        <v>160</v>
      </c>
      <c r="E45" s="94" t="s">
        <v>11</v>
      </c>
      <c r="F45" s="95">
        <v>3</v>
      </c>
      <c r="G45" s="96"/>
      <c r="H45" s="97"/>
      <c r="I45" s="11"/>
    </row>
    <row r="46" spans="1:9" s="77" customFormat="1" ht="10.199999999999999" x14ac:dyDescent="0.2">
      <c r="B46" s="56"/>
      <c r="C46" s="74"/>
      <c r="D46" s="57"/>
      <c r="E46" s="58"/>
      <c r="F46" s="59"/>
      <c r="G46" s="76"/>
      <c r="H46" s="102"/>
      <c r="I46" s="11"/>
    </row>
    <row r="47" spans="1:9" s="77" customFormat="1" ht="10.199999999999999" x14ac:dyDescent="0.2">
      <c r="B47" s="20"/>
      <c r="C47" s="99" t="s">
        <v>201</v>
      </c>
      <c r="D47" s="100" t="s">
        <v>171</v>
      </c>
      <c r="E47" s="101"/>
      <c r="F47" s="101"/>
      <c r="G47" s="101"/>
      <c r="H47" s="101"/>
      <c r="I47" s="11"/>
    </row>
    <row r="48" spans="1:9" s="77" customFormat="1" ht="75" customHeight="1" x14ac:dyDescent="0.2">
      <c r="C48" s="78" t="s">
        <v>172</v>
      </c>
      <c r="D48" s="93" t="s">
        <v>173</v>
      </c>
      <c r="E48" s="94" t="s">
        <v>17</v>
      </c>
      <c r="F48" s="95">
        <v>250</v>
      </c>
      <c r="G48" s="96"/>
      <c r="H48" s="97"/>
      <c r="I48" s="11"/>
    </row>
    <row r="49" spans="2:10" s="77" customFormat="1" ht="75.75" customHeight="1" x14ac:dyDescent="0.2">
      <c r="C49" s="78" t="s">
        <v>174</v>
      </c>
      <c r="D49" s="93" t="s">
        <v>175</v>
      </c>
      <c r="E49" s="94" t="s">
        <v>17</v>
      </c>
      <c r="F49" s="95">
        <v>250</v>
      </c>
      <c r="G49" s="96"/>
      <c r="H49" s="97"/>
      <c r="I49" s="11"/>
    </row>
    <row r="50" spans="2:10" s="77" customFormat="1" ht="69" customHeight="1" x14ac:dyDescent="0.2">
      <c r="C50" s="78" t="s">
        <v>176</v>
      </c>
      <c r="D50" s="93" t="s">
        <v>177</v>
      </c>
      <c r="E50" s="94" t="s">
        <v>17</v>
      </c>
      <c r="F50" s="95">
        <v>250</v>
      </c>
      <c r="G50" s="96"/>
      <c r="H50" s="97"/>
      <c r="I50" s="11"/>
    </row>
    <row r="51" spans="2:10" s="77" customFormat="1" ht="67.5" customHeight="1" x14ac:dyDescent="0.2">
      <c r="C51" s="78" t="s">
        <v>178</v>
      </c>
      <c r="D51" s="93" t="s">
        <v>179</v>
      </c>
      <c r="E51" s="94" t="s">
        <v>17</v>
      </c>
      <c r="F51" s="95">
        <v>250</v>
      </c>
      <c r="G51" s="96"/>
      <c r="H51" s="97"/>
      <c r="I51" s="11"/>
    </row>
    <row r="52" spans="2:10" s="77" customFormat="1" ht="75.75" customHeight="1" x14ac:dyDescent="0.2">
      <c r="C52" s="78" t="s">
        <v>142</v>
      </c>
      <c r="D52" s="93" t="s">
        <v>161</v>
      </c>
      <c r="E52" s="94" t="s">
        <v>17</v>
      </c>
      <c r="F52" s="95">
        <v>50</v>
      </c>
      <c r="G52" s="96"/>
      <c r="H52" s="97"/>
      <c r="I52" s="11"/>
    </row>
    <row r="53" spans="2:10" s="77" customFormat="1" ht="10.199999999999999" x14ac:dyDescent="0.2">
      <c r="B53" s="20"/>
      <c r="C53" s="35"/>
      <c r="D53" s="35"/>
      <c r="E53" s="32"/>
      <c r="F53" s="75"/>
      <c r="G53" s="73"/>
      <c r="H53" s="102"/>
      <c r="I53" s="11"/>
    </row>
    <row r="54" spans="2:10" s="20" customFormat="1" ht="7.5" customHeight="1" x14ac:dyDescent="0.25">
      <c r="C54" s="25"/>
      <c r="D54" s="86"/>
      <c r="E54" s="29"/>
      <c r="F54" s="30"/>
      <c r="G54" s="29"/>
      <c r="H54" s="87"/>
      <c r="I54" s="21"/>
      <c r="J54"/>
    </row>
    <row r="55" spans="2:10" s="25" customFormat="1" ht="12.75" customHeight="1" x14ac:dyDescent="0.25">
      <c r="F55" s="26"/>
      <c r="G55" s="27" t="s">
        <v>12</v>
      </c>
      <c r="H55" s="87"/>
      <c r="I55" s="27"/>
      <c r="J55"/>
    </row>
    <row r="56" spans="2:10" s="25" customFormat="1" ht="12.75" customHeight="1" x14ac:dyDescent="0.25">
      <c r="F56" s="26"/>
      <c r="G56" s="27" t="s">
        <v>13</v>
      </c>
      <c r="H56" s="87"/>
      <c r="I56" s="27"/>
    </row>
    <row r="57" spans="2:10" s="25" customFormat="1" ht="12.75" customHeight="1" x14ac:dyDescent="0.2">
      <c r="D57" s="88"/>
      <c r="E57" s="29"/>
      <c r="F57" s="30"/>
      <c r="G57" s="26" t="s">
        <v>14</v>
      </c>
      <c r="H57" s="87"/>
      <c r="I57" s="27"/>
      <c r="J57" s="89"/>
    </row>
    <row r="58" spans="2:10" s="23" customFormat="1" ht="12.75" customHeight="1" x14ac:dyDescent="0.2">
      <c r="D58" s="88"/>
      <c r="E58" s="29"/>
      <c r="F58" s="30"/>
      <c r="G58" s="29"/>
      <c r="H58" s="90"/>
    </row>
    <row r="59" spans="2:10" s="23" customFormat="1" ht="9.6" x14ac:dyDescent="0.2">
      <c r="C59" s="29"/>
      <c r="D59" s="88"/>
      <c r="E59" s="29"/>
      <c r="F59" s="30"/>
      <c r="G59" s="29"/>
      <c r="H59" s="29"/>
      <c r="I59" s="29"/>
    </row>
    <row r="60" spans="2:10" x14ac:dyDescent="0.25">
      <c r="C60" s="29"/>
      <c r="D60" s="88" t="s">
        <v>145</v>
      </c>
      <c r="E60" s="29"/>
      <c r="F60" s="30"/>
      <c r="G60" s="29" t="s">
        <v>146</v>
      </c>
      <c r="H60" s="91"/>
    </row>
    <row r="61" spans="2:10" x14ac:dyDescent="0.25">
      <c r="C61" s="29"/>
      <c r="D61" s="88"/>
      <c r="E61" s="29"/>
      <c r="F61" s="30"/>
      <c r="G61" s="29"/>
      <c r="H61" s="29"/>
    </row>
    <row r="62" spans="2:10" x14ac:dyDescent="0.25">
      <c r="C62" s="29"/>
      <c r="D62" s="88"/>
      <c r="E62" s="29"/>
      <c r="F62" s="30"/>
      <c r="G62" s="29"/>
      <c r="H62" s="29"/>
    </row>
    <row r="63" spans="2:10" x14ac:dyDescent="0.25">
      <c r="C63" s="29"/>
      <c r="D63" s="88"/>
      <c r="E63" s="29"/>
      <c r="F63" s="30"/>
      <c r="G63" s="29"/>
      <c r="H63" s="29"/>
    </row>
    <row r="64" spans="2:10" x14ac:dyDescent="0.25">
      <c r="C64" s="29"/>
      <c r="D64" s="88"/>
      <c r="E64" s="29"/>
      <c r="F64" s="30"/>
      <c r="G64" s="29"/>
      <c r="H64" s="29"/>
    </row>
    <row r="65" spans="1:8" x14ac:dyDescent="0.25">
      <c r="C65" s="29"/>
      <c r="D65" s="88"/>
      <c r="E65" s="29"/>
      <c r="F65" s="30"/>
      <c r="G65" s="29"/>
      <c r="H65" s="29"/>
    </row>
    <row r="66" spans="1:8" x14ac:dyDescent="0.25">
      <c r="C66" s="60" t="s">
        <v>147</v>
      </c>
      <c r="D66" s="88"/>
      <c r="E66" s="29"/>
      <c r="F66" s="30"/>
      <c r="G66" s="1" t="s">
        <v>148</v>
      </c>
      <c r="H66" s="29"/>
    </row>
    <row r="67" spans="1:8" x14ac:dyDescent="0.25">
      <c r="C67" s="23" t="s">
        <v>149</v>
      </c>
      <c r="D67" s="88"/>
      <c r="E67" s="29"/>
      <c r="F67" s="30"/>
      <c r="G67" s="29" t="s">
        <v>150</v>
      </c>
      <c r="H67" s="29"/>
    </row>
    <row r="68" spans="1:8" x14ac:dyDescent="0.25">
      <c r="C68" s="29"/>
      <c r="D68" s="88"/>
      <c r="E68" s="29"/>
      <c r="F68" s="30"/>
      <c r="G68" s="29"/>
      <c r="H68" s="29"/>
    </row>
    <row r="69" spans="1:8" x14ac:dyDescent="0.25">
      <c r="C69" s="29"/>
      <c r="D69" s="88"/>
      <c r="E69" s="29"/>
      <c r="F69" s="30"/>
      <c r="G69" s="29"/>
      <c r="H69" s="29"/>
    </row>
    <row r="70" spans="1:8" x14ac:dyDescent="0.25">
      <c r="C70" s="123" t="s">
        <v>151</v>
      </c>
      <c r="D70" s="124"/>
      <c r="E70" s="124"/>
      <c r="F70" s="124"/>
      <c r="G70" s="124"/>
      <c r="H70" s="124"/>
    </row>
    <row r="71" spans="1:8" x14ac:dyDescent="0.25">
      <c r="C71" s="29"/>
      <c r="D71" s="92"/>
      <c r="E71" s="92"/>
      <c r="F71" s="92"/>
      <c r="G71" s="92"/>
      <c r="H71" s="92"/>
    </row>
    <row r="72" spans="1:8" x14ac:dyDescent="0.25">
      <c r="C72" s="29"/>
      <c r="D72" s="92"/>
      <c r="E72" s="92"/>
      <c r="F72" s="92"/>
      <c r="G72" s="92"/>
      <c r="H72" s="92"/>
    </row>
    <row r="73" spans="1:8" x14ac:dyDescent="0.25">
      <c r="C73" s="29"/>
      <c r="D73" s="29"/>
      <c r="E73" s="29"/>
      <c r="F73" s="30"/>
      <c r="G73" s="29"/>
      <c r="H73" s="29"/>
    </row>
    <row r="74" spans="1:8" x14ac:dyDescent="0.25">
      <c r="C74" s="29"/>
      <c r="D74" s="29"/>
      <c r="E74" s="29"/>
      <c r="F74" s="30"/>
      <c r="G74" s="29"/>
      <c r="H74" s="29"/>
    </row>
    <row r="75" spans="1:8" x14ac:dyDescent="0.25">
      <c r="C75" s="29"/>
      <c r="D75" s="29"/>
      <c r="E75" s="29"/>
      <c r="F75" s="30"/>
      <c r="G75" s="29"/>
      <c r="H75" s="29"/>
    </row>
    <row r="76" spans="1:8" x14ac:dyDescent="0.25">
      <c r="C76" s="29"/>
      <c r="D76" s="29"/>
      <c r="E76" s="29"/>
      <c r="F76" s="30"/>
      <c r="G76" s="29"/>
      <c r="H76" s="29"/>
    </row>
    <row r="77" spans="1:8" x14ac:dyDescent="0.25">
      <c r="A77" s="92"/>
      <c r="B77" s="92"/>
      <c r="C77" s="125" t="s">
        <v>152</v>
      </c>
      <c r="D77" s="126"/>
      <c r="E77" s="126"/>
      <c r="F77" s="126"/>
      <c r="G77" s="126"/>
      <c r="H77" s="126"/>
    </row>
    <row r="78" spans="1:8" x14ac:dyDescent="0.25">
      <c r="A78" s="92"/>
      <c r="B78" s="92"/>
      <c r="C78" s="125" t="s">
        <v>153</v>
      </c>
      <c r="D78" s="126"/>
      <c r="E78" s="126"/>
      <c r="F78" s="126"/>
      <c r="G78" s="126"/>
      <c r="H78" s="126"/>
    </row>
    <row r="79" spans="1:8" x14ac:dyDescent="0.25">
      <c r="A79" s="92"/>
      <c r="B79" s="92"/>
      <c r="C79" s="125" t="s">
        <v>154</v>
      </c>
      <c r="D79" s="126"/>
      <c r="E79" s="126"/>
      <c r="F79" s="126"/>
      <c r="G79" s="126"/>
      <c r="H79" s="126"/>
    </row>
  </sheetData>
  <mergeCells count="8">
    <mergeCell ref="C70:H70"/>
    <mergeCell ref="C77:H77"/>
    <mergeCell ref="C78:H78"/>
    <mergeCell ref="C79:H79"/>
    <mergeCell ref="C1:H1"/>
    <mergeCell ref="C2:H2"/>
    <mergeCell ref="C3:H3"/>
    <mergeCell ref="C5:H5"/>
  </mergeCells>
  <printOptions horizontalCentered="1"/>
  <pageMargins left="0" right="0" top="0.19685039370078741" bottom="0.39370078740157483" header="0" footer="0.39370078740157483"/>
  <pageSetup orientation="portrait" r:id="rId1"/>
  <headerFooter alignWithMargins="0">
    <oddFooter>&amp;RHoja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S66"/>
  <sheetViews>
    <sheetView tabSelected="1" view="pageBreakPreview" zoomScale="110" zoomScaleNormal="150" zoomScaleSheetLayoutView="110" workbookViewId="0">
      <selection activeCell="G65" sqref="G6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33203125" style="1" customWidth="1"/>
    <col min="4" max="4" width="52.5546875" style="7" customWidth="1"/>
    <col min="5" max="5" width="6.6640625" style="1" customWidth="1"/>
    <col min="6" max="6" width="8.44140625" style="5" customWidth="1"/>
    <col min="7" max="7" width="9.33203125" style="1" customWidth="1"/>
    <col min="8" max="8" width="10.77734375" style="1" customWidth="1"/>
    <col min="9" max="9" width="8.6640625" style="1" customWidth="1"/>
    <col min="10" max="10" width="0.5546875" style="1" hidden="1" customWidth="1"/>
    <col min="11" max="11" width="0.6640625" customWidth="1"/>
  </cols>
  <sheetData>
    <row r="1" spans="3:10" ht="15.6" x14ac:dyDescent="0.3">
      <c r="C1" s="127" t="s">
        <v>143</v>
      </c>
      <c r="D1" s="127"/>
      <c r="E1" s="127"/>
      <c r="F1" s="127"/>
      <c r="G1" s="127"/>
      <c r="H1" s="127"/>
      <c r="I1" s="127"/>
    </row>
    <row r="2" spans="3:10" s="40" customFormat="1" ht="15" customHeight="1" x14ac:dyDescent="0.25">
      <c r="C2" s="117" t="s">
        <v>1</v>
      </c>
      <c r="D2" s="117"/>
      <c r="E2" s="117"/>
      <c r="F2" s="117"/>
      <c r="G2" s="117"/>
      <c r="H2" s="117"/>
      <c r="I2" s="117"/>
      <c r="J2" s="65"/>
    </row>
    <row r="3" spans="3:10" s="40" customFormat="1" ht="15" customHeight="1" x14ac:dyDescent="0.25">
      <c r="C3" s="118" t="s">
        <v>26</v>
      </c>
      <c r="D3" s="118"/>
      <c r="E3" s="118"/>
      <c r="F3" s="118"/>
      <c r="G3" s="118"/>
      <c r="H3" s="118"/>
      <c r="I3" s="118"/>
      <c r="J3" s="3"/>
    </row>
    <row r="4" spans="3:10" s="40" customFormat="1" ht="15" customHeight="1" x14ac:dyDescent="0.25">
      <c r="C4" s="65"/>
      <c r="D4" s="65"/>
      <c r="E4" s="65"/>
      <c r="F4" s="65"/>
      <c r="G4" s="65"/>
      <c r="H4" s="65"/>
      <c r="I4" s="65"/>
      <c r="J4" s="3"/>
    </row>
    <row r="5" spans="3:10" s="40" customFormat="1" ht="19.8" customHeight="1" x14ac:dyDescent="0.25">
      <c r="C5" s="131" t="s">
        <v>218</v>
      </c>
      <c r="D5" s="132" t="s">
        <v>224</v>
      </c>
      <c r="E5" s="65"/>
      <c r="F5" s="65"/>
      <c r="G5" s="65"/>
      <c r="H5" s="65"/>
      <c r="I5" s="133" t="s">
        <v>219</v>
      </c>
      <c r="J5" s="3"/>
    </row>
    <row r="6" spans="3:10" s="40" customFormat="1" ht="15" customHeight="1" x14ac:dyDescent="0.25">
      <c r="C6" s="65"/>
      <c r="D6" s="65"/>
      <c r="E6" s="65"/>
      <c r="F6" s="65"/>
      <c r="G6" s="65"/>
      <c r="H6" s="65"/>
      <c r="I6" s="65"/>
      <c r="J6" s="3"/>
    </row>
    <row r="7" spans="3:10" s="40" customFormat="1" ht="15" customHeight="1" x14ac:dyDescent="0.25">
      <c r="C7" s="134" t="s">
        <v>220</v>
      </c>
      <c r="D7" s="135" t="s">
        <v>225</v>
      </c>
      <c r="E7" s="135"/>
      <c r="F7" s="135"/>
      <c r="G7" s="135"/>
      <c r="H7" s="136"/>
      <c r="I7" s="137" t="s">
        <v>221</v>
      </c>
      <c r="J7" s="3"/>
    </row>
    <row r="8" spans="3:10" s="40" customFormat="1" ht="15" customHeight="1" x14ac:dyDescent="0.25">
      <c r="C8" s="134"/>
      <c r="D8" s="135"/>
      <c r="E8" s="135"/>
      <c r="F8" s="135"/>
      <c r="G8" s="135"/>
      <c r="H8" s="136"/>
      <c r="I8" s="137" t="s">
        <v>222</v>
      </c>
      <c r="J8" s="3"/>
    </row>
    <row r="9" spans="3:10" ht="14.4" thickBot="1" x14ac:dyDescent="0.3">
      <c r="C9" s="134"/>
      <c r="D9" s="138"/>
      <c r="E9" s="138"/>
      <c r="F9" s="138"/>
      <c r="G9" s="138"/>
      <c r="H9" s="136"/>
      <c r="I9" s="137" t="s">
        <v>223</v>
      </c>
      <c r="J9" s="8"/>
    </row>
    <row r="10" spans="3:10" s="46" customFormat="1" ht="13.8" thickTop="1" x14ac:dyDescent="0.25">
      <c r="C10" s="120" t="s">
        <v>2</v>
      </c>
      <c r="D10" s="121"/>
      <c r="E10" s="121"/>
      <c r="F10" s="121"/>
      <c r="G10" s="121"/>
      <c r="H10" s="128"/>
      <c r="I10" s="122"/>
      <c r="J10" s="47"/>
    </row>
    <row r="11" spans="3:10" s="46" customFormat="1" ht="13.8" thickBot="1" x14ac:dyDescent="0.3">
      <c r="C11" s="49" t="s">
        <v>3</v>
      </c>
      <c r="D11" s="50" t="s">
        <v>4</v>
      </c>
      <c r="E11" s="51" t="s">
        <v>5</v>
      </c>
      <c r="F11" s="52" t="s">
        <v>6</v>
      </c>
      <c r="G11" s="51" t="s">
        <v>7</v>
      </c>
      <c r="H11" s="129" t="s">
        <v>217</v>
      </c>
      <c r="I11" s="53" t="s">
        <v>8</v>
      </c>
      <c r="J11" s="47"/>
    </row>
    <row r="12" spans="3:10" ht="3.9" customHeight="1" thickTop="1" thickBot="1" x14ac:dyDescent="0.3">
      <c r="C12"/>
      <c r="D12" s="60"/>
      <c r="E12"/>
      <c r="F12" s="43"/>
      <c r="G12"/>
      <c r="H12"/>
      <c r="I12"/>
      <c r="J12" s="8"/>
    </row>
    <row r="13" spans="3:10" ht="77.25" customHeight="1" thickTop="1" x14ac:dyDescent="0.25">
      <c r="C13" s="85" t="s">
        <v>144</v>
      </c>
      <c r="D13" s="84" t="s">
        <v>192</v>
      </c>
      <c r="E13" s="44"/>
      <c r="F13" s="45"/>
      <c r="G13" s="9"/>
      <c r="H13" s="9"/>
      <c r="I13" s="9"/>
      <c r="J13" s="8"/>
    </row>
    <row r="14" spans="3:10" s="10" customFormat="1" x14ac:dyDescent="0.25">
      <c r="C14" s="99" t="s">
        <v>156</v>
      </c>
      <c r="D14" s="100" t="s">
        <v>180</v>
      </c>
      <c r="E14" s="101"/>
      <c r="F14" s="101"/>
      <c r="G14" s="101"/>
      <c r="H14" s="101"/>
      <c r="I14" s="101"/>
      <c r="J14" s="11"/>
    </row>
    <row r="15" spans="3:10" ht="50.25" customHeight="1" x14ac:dyDescent="0.25">
      <c r="C15" s="78">
        <v>3001020</v>
      </c>
      <c r="D15" s="93" t="s">
        <v>181</v>
      </c>
      <c r="E15" s="94" t="s">
        <v>17</v>
      </c>
      <c r="F15" s="104">
        <v>47.5</v>
      </c>
      <c r="G15" s="96"/>
      <c r="H15" s="96"/>
      <c r="I15" s="97"/>
      <c r="J15" s="8"/>
    </row>
    <row r="16" spans="3:10" ht="38.4" x14ac:dyDescent="0.25">
      <c r="C16" s="78">
        <v>3001011</v>
      </c>
      <c r="D16" s="93" t="s">
        <v>194</v>
      </c>
      <c r="E16" s="94" t="s">
        <v>17</v>
      </c>
      <c r="F16" s="104">
        <v>250</v>
      </c>
      <c r="G16" s="96"/>
      <c r="H16" s="96"/>
      <c r="I16" s="97"/>
      <c r="J16" s="8"/>
    </row>
    <row r="17" spans="2:19" ht="30.75" customHeight="1" x14ac:dyDescent="0.25">
      <c r="C17" s="78">
        <v>3001012</v>
      </c>
      <c r="D17" s="93" t="s">
        <v>193</v>
      </c>
      <c r="E17" s="94" t="s">
        <v>9</v>
      </c>
      <c r="F17" s="104">
        <v>60</v>
      </c>
      <c r="G17" s="96"/>
      <c r="H17" s="96"/>
      <c r="I17" s="97"/>
      <c r="J17" s="8"/>
    </row>
    <row r="18" spans="2:19" ht="45" customHeight="1" x14ac:dyDescent="0.25">
      <c r="C18" s="78" t="s">
        <v>195</v>
      </c>
      <c r="D18" s="93" t="s">
        <v>196</v>
      </c>
      <c r="E18" s="94" t="s">
        <v>17</v>
      </c>
      <c r="F18" s="104">
        <v>30</v>
      </c>
      <c r="G18" s="96"/>
      <c r="H18" s="96"/>
      <c r="I18" s="97"/>
      <c r="J18" s="8"/>
    </row>
    <row r="19" spans="2:19" ht="57.6" x14ac:dyDescent="0.25">
      <c r="C19" s="78" t="s">
        <v>210</v>
      </c>
      <c r="D19" s="110" t="s">
        <v>213</v>
      </c>
      <c r="E19" s="94" t="s">
        <v>11</v>
      </c>
      <c r="F19" s="104">
        <v>1</v>
      </c>
      <c r="G19" s="96"/>
      <c r="H19" s="96"/>
      <c r="I19" s="97"/>
      <c r="J19" s="8"/>
    </row>
    <row r="20" spans="2:19" s="77" customFormat="1" x14ac:dyDescent="0.25">
      <c r="B20" s="10"/>
      <c r="C20" s="31"/>
      <c r="D20" s="31" t="s">
        <v>21</v>
      </c>
      <c r="E20" s="32"/>
      <c r="F20" s="37"/>
      <c r="G20" s="73"/>
      <c r="H20" s="83"/>
      <c r="I20" s="98"/>
      <c r="J20" s="11"/>
      <c r="N20"/>
      <c r="O20"/>
      <c r="P20"/>
      <c r="Q20"/>
      <c r="R20"/>
      <c r="S20"/>
    </row>
    <row r="21" spans="2:19" s="77" customFormat="1" x14ac:dyDescent="0.25">
      <c r="B21" s="10"/>
      <c r="C21" s="99" t="s">
        <v>157</v>
      </c>
      <c r="D21" s="100" t="s">
        <v>202</v>
      </c>
      <c r="E21" s="101"/>
      <c r="F21" s="101"/>
      <c r="G21" s="101"/>
      <c r="H21" s="101"/>
      <c r="I21" s="101"/>
      <c r="J21" s="11"/>
      <c r="N21"/>
      <c r="O21"/>
      <c r="P21"/>
      <c r="Q21"/>
      <c r="R21"/>
      <c r="S21"/>
    </row>
    <row r="22" spans="2:19" s="77" customFormat="1" ht="42" customHeight="1" x14ac:dyDescent="0.25">
      <c r="B22" s="10"/>
      <c r="C22" s="78" t="s">
        <v>199</v>
      </c>
      <c r="D22" s="93" t="s">
        <v>198</v>
      </c>
      <c r="E22" s="94" t="s">
        <v>9</v>
      </c>
      <c r="F22" s="104">
        <v>220</v>
      </c>
      <c r="G22" s="96"/>
      <c r="H22" s="96"/>
      <c r="I22" s="97"/>
      <c r="J22" s="11"/>
      <c r="N22"/>
      <c r="O22"/>
      <c r="P22"/>
      <c r="Q22"/>
      <c r="R22"/>
      <c r="S22"/>
    </row>
    <row r="23" spans="2:19" s="77" customFormat="1" ht="42" customHeight="1" x14ac:dyDescent="0.25">
      <c r="B23" s="10"/>
      <c r="C23" s="78">
        <v>4004034</v>
      </c>
      <c r="D23" s="93" t="s">
        <v>197</v>
      </c>
      <c r="E23" s="94" t="s">
        <v>16</v>
      </c>
      <c r="F23" s="104">
        <v>90</v>
      </c>
      <c r="G23" s="96"/>
      <c r="H23" s="96"/>
      <c r="I23" s="97"/>
      <c r="J23" s="11"/>
      <c r="N23"/>
      <c r="O23"/>
      <c r="P23"/>
      <c r="Q23"/>
      <c r="R23"/>
      <c r="S23"/>
    </row>
    <row r="24" spans="2:19" s="77" customFormat="1" ht="57.75" customHeight="1" x14ac:dyDescent="0.25">
      <c r="B24" s="10"/>
      <c r="C24" s="78" t="s">
        <v>203</v>
      </c>
      <c r="D24" s="93" t="s">
        <v>204</v>
      </c>
      <c r="E24" s="94" t="s">
        <v>16</v>
      </c>
      <c r="F24" s="104">
        <v>150</v>
      </c>
      <c r="G24" s="96"/>
      <c r="H24" s="96"/>
      <c r="I24" s="97"/>
      <c r="J24" s="11"/>
      <c r="N24"/>
      <c r="O24"/>
      <c r="P24"/>
      <c r="Q24"/>
      <c r="R24"/>
      <c r="S24"/>
    </row>
    <row r="25" spans="2:19" s="77" customFormat="1" ht="41.25" customHeight="1" x14ac:dyDescent="0.25">
      <c r="B25" s="10"/>
      <c r="C25" s="78">
        <v>7025436</v>
      </c>
      <c r="D25" s="108" t="s">
        <v>200</v>
      </c>
      <c r="E25" s="94" t="s">
        <v>17</v>
      </c>
      <c r="F25" s="95">
        <v>50</v>
      </c>
      <c r="G25" s="96"/>
      <c r="H25" s="96"/>
      <c r="I25" s="97"/>
      <c r="J25" s="11"/>
      <c r="N25"/>
      <c r="O25"/>
      <c r="P25"/>
      <c r="Q25"/>
      <c r="R25"/>
      <c r="S25"/>
    </row>
    <row r="26" spans="2:19" s="77" customFormat="1" x14ac:dyDescent="0.25">
      <c r="B26" s="10"/>
      <c r="C26" s="106"/>
      <c r="D26" s="106"/>
      <c r="E26" s="79"/>
      <c r="F26" s="107"/>
      <c r="G26" s="83"/>
      <c r="H26" s="83"/>
      <c r="I26" s="98"/>
      <c r="J26" s="11"/>
      <c r="N26"/>
      <c r="O26"/>
      <c r="P26"/>
      <c r="Q26"/>
      <c r="R26"/>
      <c r="S26"/>
    </row>
    <row r="27" spans="2:19" s="77" customFormat="1" x14ac:dyDescent="0.25">
      <c r="B27" s="10"/>
      <c r="C27" s="99" t="s">
        <v>155</v>
      </c>
      <c r="D27" s="100" t="s">
        <v>184</v>
      </c>
      <c r="E27" s="101"/>
      <c r="F27" s="101"/>
      <c r="G27" s="101"/>
      <c r="H27" s="101"/>
      <c r="I27" s="101"/>
      <c r="J27" s="11"/>
      <c r="N27"/>
      <c r="O27"/>
      <c r="P27"/>
      <c r="Q27"/>
      <c r="R27"/>
      <c r="S27"/>
    </row>
    <row r="28" spans="2:19" s="77" customFormat="1" ht="48" x14ac:dyDescent="0.25">
      <c r="B28" s="10"/>
      <c r="C28" s="78">
        <v>3003011</v>
      </c>
      <c r="D28" s="93" t="s">
        <v>185</v>
      </c>
      <c r="E28" s="94" t="s">
        <v>16</v>
      </c>
      <c r="F28" s="113">
        <v>465</v>
      </c>
      <c r="G28" s="96"/>
      <c r="H28" s="96"/>
      <c r="I28" s="97"/>
      <c r="J28" s="11"/>
      <c r="M28" s="115"/>
      <c r="N28"/>
      <c r="O28"/>
      <c r="P28"/>
      <c r="Q28"/>
      <c r="R28"/>
      <c r="S28"/>
    </row>
    <row r="29" spans="2:19" s="77" customFormat="1" ht="38.4" x14ac:dyDescent="0.25">
      <c r="B29" s="10"/>
      <c r="C29" s="78">
        <v>3003012</v>
      </c>
      <c r="D29" s="93" t="s">
        <v>186</v>
      </c>
      <c r="E29" s="94" t="s">
        <v>9</v>
      </c>
      <c r="F29" s="113">
        <v>46.5</v>
      </c>
      <c r="G29" s="96"/>
      <c r="H29" s="96"/>
      <c r="I29" s="97"/>
      <c r="J29" s="11"/>
      <c r="N29"/>
      <c r="O29"/>
      <c r="P29"/>
      <c r="Q29"/>
      <c r="R29"/>
      <c r="S29"/>
    </row>
    <row r="30" spans="2:19" s="77" customFormat="1" ht="57.6" x14ac:dyDescent="0.25">
      <c r="B30" s="10"/>
      <c r="C30" s="78" t="s">
        <v>187</v>
      </c>
      <c r="D30" s="93" t="s">
        <v>188</v>
      </c>
      <c r="E30" s="94" t="s">
        <v>9</v>
      </c>
      <c r="F30" s="104">
        <v>35</v>
      </c>
      <c r="G30" s="96"/>
      <c r="H30" s="96"/>
      <c r="I30" s="97"/>
      <c r="J30" s="11"/>
      <c r="N30"/>
      <c r="O30"/>
      <c r="P30"/>
      <c r="Q30"/>
      <c r="R30"/>
      <c r="S30"/>
    </row>
    <row r="31" spans="2:19" s="77" customFormat="1" ht="38.4" x14ac:dyDescent="0.25">
      <c r="B31" s="10"/>
      <c r="C31" s="78">
        <v>3003008</v>
      </c>
      <c r="D31" s="93" t="s">
        <v>189</v>
      </c>
      <c r="E31" s="94" t="s">
        <v>16</v>
      </c>
      <c r="F31" s="104">
        <v>60</v>
      </c>
      <c r="G31" s="96"/>
      <c r="H31" s="96"/>
      <c r="I31" s="97"/>
      <c r="J31" s="11"/>
      <c r="N31"/>
      <c r="O31"/>
      <c r="P31"/>
      <c r="Q31"/>
      <c r="R31"/>
      <c r="S31"/>
    </row>
    <row r="32" spans="2:19" s="77" customFormat="1" ht="39.75" customHeight="1" x14ac:dyDescent="0.25">
      <c r="B32" s="10"/>
      <c r="C32" s="78">
        <v>3003009</v>
      </c>
      <c r="D32" s="93" t="s">
        <v>190</v>
      </c>
      <c r="E32" s="94" t="s">
        <v>16</v>
      </c>
      <c r="F32" s="104">
        <v>60</v>
      </c>
      <c r="G32" s="96"/>
      <c r="H32" s="96"/>
      <c r="I32" s="97"/>
      <c r="J32" s="11"/>
      <c r="N32"/>
      <c r="O32"/>
      <c r="P32"/>
      <c r="Q32"/>
      <c r="R32"/>
      <c r="S32"/>
    </row>
    <row r="33" spans="1:19" s="77" customFormat="1" ht="57.6" x14ac:dyDescent="0.25">
      <c r="B33" s="10"/>
      <c r="C33" s="111">
        <v>3003020</v>
      </c>
      <c r="D33" s="110" t="s">
        <v>214</v>
      </c>
      <c r="E33" s="112" t="s">
        <v>16</v>
      </c>
      <c r="F33" s="113">
        <v>25.9</v>
      </c>
      <c r="G33" s="105"/>
      <c r="H33" s="105"/>
      <c r="I33" s="105"/>
      <c r="J33" s="11"/>
      <c r="N33"/>
      <c r="O33"/>
      <c r="P33"/>
      <c r="Q33"/>
      <c r="R33"/>
      <c r="S33"/>
    </row>
    <row r="34" spans="1:19" s="77" customFormat="1" ht="50.25" customHeight="1" x14ac:dyDescent="0.25">
      <c r="B34" s="10"/>
      <c r="C34" s="78">
        <v>8235615</v>
      </c>
      <c r="D34" s="109" t="s">
        <v>211</v>
      </c>
      <c r="E34" s="94" t="s">
        <v>16</v>
      </c>
      <c r="F34" s="95">
        <v>50</v>
      </c>
      <c r="G34" s="96"/>
      <c r="H34" s="96"/>
      <c r="I34" s="97"/>
      <c r="J34" s="11"/>
      <c r="N34"/>
      <c r="O34"/>
      <c r="P34"/>
      <c r="Q34"/>
      <c r="R34"/>
      <c r="S34"/>
    </row>
    <row r="35" spans="1:19" s="77" customFormat="1" x14ac:dyDescent="0.25">
      <c r="B35" s="10"/>
      <c r="C35" s="106"/>
      <c r="D35" s="106"/>
      <c r="E35" s="79"/>
      <c r="F35" s="107"/>
      <c r="G35" s="83"/>
      <c r="H35" s="83"/>
      <c r="I35" s="98"/>
      <c r="J35" s="11"/>
      <c r="N35"/>
      <c r="O35"/>
      <c r="P35"/>
      <c r="Q35"/>
      <c r="R35"/>
      <c r="S35"/>
    </row>
    <row r="36" spans="1:19" s="10" customFormat="1" x14ac:dyDescent="0.25">
      <c r="C36" s="99" t="s">
        <v>158</v>
      </c>
      <c r="D36" s="100" t="s">
        <v>162</v>
      </c>
      <c r="E36" s="101"/>
      <c r="F36" s="101"/>
      <c r="G36" s="101"/>
      <c r="H36" s="101"/>
      <c r="I36" s="101"/>
      <c r="J36" s="11"/>
      <c r="N36"/>
      <c r="O36"/>
      <c r="P36"/>
      <c r="Q36"/>
      <c r="R36"/>
      <c r="S36"/>
    </row>
    <row r="37" spans="1:19" s="77" customFormat="1" ht="67.5" customHeight="1" x14ac:dyDescent="0.25">
      <c r="A37" s="10"/>
      <c r="B37" s="10"/>
      <c r="C37" s="81" t="s">
        <v>182</v>
      </c>
      <c r="D37" s="93" t="s">
        <v>183</v>
      </c>
      <c r="E37" s="103" t="s">
        <v>16</v>
      </c>
      <c r="F37" s="104">
        <f>F39*0.1</f>
        <v>250</v>
      </c>
      <c r="G37" s="105"/>
      <c r="H37" s="105"/>
      <c r="I37" s="105"/>
      <c r="J37" s="11"/>
      <c r="N37"/>
      <c r="O37"/>
      <c r="P37"/>
      <c r="Q37"/>
      <c r="R37"/>
      <c r="S37"/>
    </row>
    <row r="38" spans="1:19" s="77" customFormat="1" ht="76.8" x14ac:dyDescent="0.25">
      <c r="A38" s="10"/>
      <c r="B38" s="10"/>
      <c r="C38" s="78" t="s">
        <v>163</v>
      </c>
      <c r="D38" s="93" t="s">
        <v>164</v>
      </c>
      <c r="E38" s="94" t="s">
        <v>16</v>
      </c>
      <c r="F38" s="95">
        <f>F39*0.15</f>
        <v>375</v>
      </c>
      <c r="G38" s="96"/>
      <c r="H38" s="96"/>
      <c r="I38" s="97"/>
      <c r="J38" s="11"/>
    </row>
    <row r="39" spans="1:19" s="77" customFormat="1" ht="38.4" x14ac:dyDescent="0.25">
      <c r="A39" s="10"/>
      <c r="B39" s="10"/>
      <c r="C39" s="78" t="s">
        <v>205</v>
      </c>
      <c r="D39" s="109" t="s">
        <v>206</v>
      </c>
      <c r="E39" s="94" t="s">
        <v>16</v>
      </c>
      <c r="F39" s="95">
        <v>2500</v>
      </c>
      <c r="G39" s="96"/>
      <c r="H39" s="96"/>
      <c r="I39" s="96"/>
      <c r="J39" s="11"/>
    </row>
    <row r="40" spans="1:19" s="77" customFormat="1" ht="38.4" x14ac:dyDescent="0.25">
      <c r="A40" s="10"/>
      <c r="B40" s="10"/>
      <c r="C40" s="78">
        <v>3005001</v>
      </c>
      <c r="D40" s="109" t="s">
        <v>207</v>
      </c>
      <c r="E40" s="94" t="s">
        <v>16</v>
      </c>
      <c r="F40" s="95">
        <v>2500</v>
      </c>
      <c r="G40" s="96"/>
      <c r="H40" s="96"/>
      <c r="I40" s="96"/>
      <c r="J40" s="11"/>
    </row>
    <row r="41" spans="1:19" s="77" customFormat="1" ht="38.4" x14ac:dyDescent="0.25">
      <c r="A41" s="10"/>
      <c r="B41" s="10"/>
      <c r="C41" s="78">
        <v>3005002</v>
      </c>
      <c r="D41" s="109" t="s">
        <v>208</v>
      </c>
      <c r="E41" s="94" t="s">
        <v>16</v>
      </c>
      <c r="F41" s="95">
        <v>2500</v>
      </c>
      <c r="G41" s="96"/>
      <c r="H41" s="96"/>
      <c r="I41" s="96"/>
      <c r="J41" s="11"/>
    </row>
    <row r="42" spans="1:19" s="77" customFormat="1" ht="48" x14ac:dyDescent="0.25">
      <c r="A42" s="10"/>
      <c r="B42" s="10"/>
      <c r="C42" s="78">
        <v>3005010</v>
      </c>
      <c r="D42" s="109" t="s">
        <v>209</v>
      </c>
      <c r="E42" s="94" t="s">
        <v>9</v>
      </c>
      <c r="F42" s="95">
        <v>126.51</v>
      </c>
      <c r="G42" s="96"/>
      <c r="H42" s="96"/>
      <c r="I42" s="96"/>
      <c r="J42" s="11"/>
    </row>
    <row r="43" spans="1:19" s="77" customFormat="1" x14ac:dyDescent="0.25">
      <c r="B43" s="10"/>
      <c r="C43" s="31"/>
      <c r="D43" s="31" t="s">
        <v>21</v>
      </c>
      <c r="E43" s="32"/>
      <c r="F43" s="37"/>
      <c r="G43" s="73"/>
      <c r="H43" s="83"/>
      <c r="I43" s="98"/>
      <c r="J43" s="11"/>
    </row>
    <row r="44" spans="1:19" s="77" customFormat="1" x14ac:dyDescent="0.25">
      <c r="B44" s="10"/>
      <c r="C44" s="99" t="s">
        <v>159</v>
      </c>
      <c r="D44" s="100" t="s">
        <v>10</v>
      </c>
      <c r="E44" s="101"/>
      <c r="F44" s="101"/>
      <c r="G44" s="101"/>
      <c r="H44" s="101"/>
      <c r="I44" s="101"/>
      <c r="J44" s="11"/>
    </row>
    <row r="45" spans="1:19" s="77" customFormat="1" ht="86.25" customHeight="1" x14ac:dyDescent="0.2">
      <c r="C45" s="78" t="s">
        <v>165</v>
      </c>
      <c r="D45" s="93" t="s">
        <v>166</v>
      </c>
      <c r="E45" s="94" t="s">
        <v>20</v>
      </c>
      <c r="F45" s="95">
        <v>3</v>
      </c>
      <c r="G45" s="96"/>
      <c r="H45" s="96"/>
      <c r="I45" s="97"/>
      <c r="J45" s="11"/>
    </row>
    <row r="46" spans="1:19" s="77" customFormat="1" ht="39.75" customHeight="1" x14ac:dyDescent="0.2">
      <c r="C46" s="78">
        <v>3006050</v>
      </c>
      <c r="D46" s="93" t="s">
        <v>167</v>
      </c>
      <c r="E46" s="94" t="s">
        <v>11</v>
      </c>
      <c r="F46" s="95">
        <v>3</v>
      </c>
      <c r="G46" s="96"/>
      <c r="H46" s="96"/>
      <c r="I46" s="97"/>
      <c r="J46" s="11"/>
    </row>
    <row r="47" spans="1:19" s="77" customFormat="1" ht="95.25" customHeight="1" x14ac:dyDescent="0.2">
      <c r="C47" s="78" t="s">
        <v>168</v>
      </c>
      <c r="D47" s="93" t="s">
        <v>169</v>
      </c>
      <c r="E47" s="94" t="s">
        <v>18</v>
      </c>
      <c r="F47" s="95">
        <v>1</v>
      </c>
      <c r="G47" s="96"/>
      <c r="H47" s="96"/>
      <c r="I47" s="97"/>
      <c r="J47" s="11"/>
    </row>
    <row r="48" spans="1:19" s="77" customFormat="1" ht="30.75" customHeight="1" x14ac:dyDescent="0.2">
      <c r="C48" s="78">
        <v>3006053</v>
      </c>
      <c r="D48" s="93" t="s">
        <v>170</v>
      </c>
      <c r="E48" s="94" t="s">
        <v>11</v>
      </c>
      <c r="F48" s="95">
        <v>1</v>
      </c>
      <c r="G48" s="96"/>
      <c r="H48" s="96"/>
      <c r="I48" s="97"/>
      <c r="J48" s="11"/>
    </row>
    <row r="49" spans="2:11" s="77" customFormat="1" ht="10.199999999999999" x14ac:dyDescent="0.2">
      <c r="B49" s="20"/>
      <c r="C49" s="81"/>
      <c r="D49" s="82"/>
      <c r="E49" s="79"/>
      <c r="F49" s="80"/>
      <c r="G49" s="83"/>
      <c r="H49" s="83"/>
      <c r="I49" s="98"/>
      <c r="J49" s="11"/>
    </row>
    <row r="50" spans="2:11" s="77" customFormat="1" ht="10.199999999999999" x14ac:dyDescent="0.2">
      <c r="B50" s="56"/>
      <c r="C50" s="99" t="s">
        <v>191</v>
      </c>
      <c r="D50" s="100" t="s">
        <v>19</v>
      </c>
      <c r="E50" s="101"/>
      <c r="F50" s="101"/>
      <c r="G50" s="101"/>
      <c r="H50" s="101"/>
      <c r="I50" s="101"/>
      <c r="J50" s="11"/>
    </row>
    <row r="51" spans="2:11" s="77" customFormat="1" ht="67.2" x14ac:dyDescent="0.2">
      <c r="C51" s="78" t="s">
        <v>25</v>
      </c>
      <c r="D51" s="93" t="s">
        <v>160</v>
      </c>
      <c r="E51" s="94" t="s">
        <v>11</v>
      </c>
      <c r="F51" s="95">
        <v>3</v>
      </c>
      <c r="G51" s="96"/>
      <c r="H51" s="96"/>
      <c r="I51" s="97"/>
      <c r="J51" s="11"/>
    </row>
    <row r="52" spans="2:11" s="77" customFormat="1" ht="57.6" x14ac:dyDescent="0.2">
      <c r="C52" s="111" t="s">
        <v>215</v>
      </c>
      <c r="D52" s="114" t="s">
        <v>216</v>
      </c>
      <c r="E52" s="112" t="s">
        <v>17</v>
      </c>
      <c r="F52" s="113">
        <v>14</v>
      </c>
      <c r="G52" s="139"/>
      <c r="H52" s="139"/>
      <c r="I52" s="105"/>
      <c r="J52" s="11"/>
    </row>
    <row r="53" spans="2:11" s="77" customFormat="1" ht="10.199999999999999" x14ac:dyDescent="0.2">
      <c r="B53" s="56"/>
      <c r="C53" s="74"/>
      <c r="D53" s="57"/>
      <c r="E53" s="58"/>
      <c r="F53" s="59"/>
      <c r="G53" s="76"/>
      <c r="H53" s="130"/>
      <c r="I53" s="102"/>
      <c r="J53" s="11"/>
    </row>
    <row r="54" spans="2:11" s="77" customFormat="1" ht="10.199999999999999" x14ac:dyDescent="0.2">
      <c r="B54" s="20"/>
      <c r="C54" s="99" t="s">
        <v>201</v>
      </c>
      <c r="D54" s="100" t="s">
        <v>171</v>
      </c>
      <c r="E54" s="101"/>
      <c r="F54" s="101"/>
      <c r="G54" s="101"/>
      <c r="H54" s="101"/>
      <c r="I54" s="101"/>
      <c r="J54" s="11"/>
    </row>
    <row r="55" spans="2:11" s="77" customFormat="1" ht="75" customHeight="1" x14ac:dyDescent="0.2">
      <c r="C55" s="78" t="s">
        <v>172</v>
      </c>
      <c r="D55" s="93" t="s">
        <v>173</v>
      </c>
      <c r="E55" s="94" t="s">
        <v>17</v>
      </c>
      <c r="F55" s="95">
        <v>250</v>
      </c>
      <c r="G55" s="96"/>
      <c r="H55" s="96"/>
      <c r="I55" s="97"/>
      <c r="J55" s="11"/>
    </row>
    <row r="56" spans="2:11" s="77" customFormat="1" ht="75.75" customHeight="1" x14ac:dyDescent="0.2">
      <c r="C56" s="78" t="s">
        <v>174</v>
      </c>
      <c r="D56" s="93" t="s">
        <v>175</v>
      </c>
      <c r="E56" s="94" t="s">
        <v>17</v>
      </c>
      <c r="F56" s="95">
        <v>250</v>
      </c>
      <c r="G56" s="96"/>
      <c r="H56" s="96"/>
      <c r="I56" s="97"/>
      <c r="J56" s="11"/>
    </row>
    <row r="57" spans="2:11" s="77" customFormat="1" ht="69" customHeight="1" x14ac:dyDescent="0.2">
      <c r="C57" s="78" t="s">
        <v>176</v>
      </c>
      <c r="D57" s="93" t="s">
        <v>177</v>
      </c>
      <c r="E57" s="94" t="s">
        <v>17</v>
      </c>
      <c r="F57" s="95">
        <v>250</v>
      </c>
      <c r="G57" s="96"/>
      <c r="H57" s="96"/>
      <c r="I57" s="97"/>
      <c r="J57" s="11"/>
    </row>
    <row r="58" spans="2:11" s="77" customFormat="1" ht="67.5" customHeight="1" x14ac:dyDescent="0.2">
      <c r="C58" s="78" t="s">
        <v>178</v>
      </c>
      <c r="D58" s="93" t="s">
        <v>179</v>
      </c>
      <c r="E58" s="94" t="s">
        <v>17</v>
      </c>
      <c r="F58" s="95">
        <v>250</v>
      </c>
      <c r="G58" s="96"/>
      <c r="H58" s="96"/>
      <c r="I58" s="97"/>
      <c r="J58" s="11"/>
    </row>
    <row r="59" spans="2:11" s="77" customFormat="1" ht="75.75" customHeight="1" x14ac:dyDescent="0.2">
      <c r="C59" s="78" t="s">
        <v>142</v>
      </c>
      <c r="D59" s="93" t="s">
        <v>161</v>
      </c>
      <c r="E59" s="94" t="s">
        <v>17</v>
      </c>
      <c r="F59" s="95">
        <v>50</v>
      </c>
      <c r="G59" s="96"/>
      <c r="H59" s="96"/>
      <c r="I59" s="97"/>
      <c r="J59" s="11"/>
    </row>
    <row r="60" spans="2:11" s="77" customFormat="1" ht="10.199999999999999" x14ac:dyDescent="0.2">
      <c r="B60" s="20"/>
      <c r="C60" s="35"/>
      <c r="D60" s="35"/>
      <c r="E60" s="32"/>
      <c r="F60" s="75"/>
      <c r="G60" s="73"/>
      <c r="H60" s="83"/>
      <c r="I60" s="102"/>
      <c r="J60" s="11"/>
    </row>
    <row r="61" spans="2:11" s="20" customFormat="1" ht="7.5" customHeight="1" x14ac:dyDescent="0.25">
      <c r="C61" s="25"/>
      <c r="D61" s="86"/>
      <c r="E61" s="29"/>
      <c r="F61" s="30"/>
      <c r="G61" s="29"/>
      <c r="H61" s="29"/>
      <c r="I61" s="87"/>
      <c r="J61" s="21"/>
      <c r="K61"/>
    </row>
    <row r="62" spans="2:11" s="25" customFormat="1" ht="12.75" customHeight="1" x14ac:dyDescent="0.25">
      <c r="F62" s="26"/>
      <c r="G62" s="27" t="s">
        <v>12</v>
      </c>
      <c r="H62" s="27"/>
      <c r="I62" s="87"/>
      <c r="J62" s="27"/>
      <c r="K62"/>
    </row>
    <row r="63" spans="2:11" s="25" customFormat="1" ht="12.75" customHeight="1" x14ac:dyDescent="0.25">
      <c r="F63" s="26"/>
      <c r="G63" s="27" t="s">
        <v>13</v>
      </c>
      <c r="H63" s="27"/>
      <c r="I63" s="87"/>
      <c r="J63" s="27"/>
    </row>
    <row r="64" spans="2:11" s="25" customFormat="1" ht="12.75" customHeight="1" x14ac:dyDescent="0.2">
      <c r="D64" s="88"/>
      <c r="E64" s="29"/>
      <c r="F64" s="30"/>
      <c r="G64" s="26" t="s">
        <v>14</v>
      </c>
      <c r="H64" s="26"/>
      <c r="I64" s="87"/>
      <c r="J64" s="27"/>
      <c r="K64" s="89"/>
    </row>
    <row r="65" spans="3:10" s="23" customFormat="1" ht="12.75" customHeight="1" x14ac:dyDescent="0.2">
      <c r="D65" s="88"/>
      <c r="E65" s="29"/>
      <c r="F65" s="30"/>
      <c r="G65" s="29"/>
      <c r="H65" s="29"/>
      <c r="I65" s="87"/>
    </row>
    <row r="66" spans="3:10" s="23" customFormat="1" ht="9.6" x14ac:dyDescent="0.2">
      <c r="C66" s="23" t="s">
        <v>226</v>
      </c>
      <c r="E66" s="23" t="s">
        <v>227</v>
      </c>
      <c r="F66" s="24"/>
      <c r="I66" s="140" t="s">
        <v>228</v>
      </c>
      <c r="J66" s="29"/>
    </row>
  </sheetData>
  <mergeCells count="6">
    <mergeCell ref="C1:I1"/>
    <mergeCell ref="C2:I2"/>
    <mergeCell ref="C3:I3"/>
    <mergeCell ref="C10:I10"/>
    <mergeCell ref="C7:C9"/>
    <mergeCell ref="D7:G9"/>
  </mergeCells>
  <printOptions horizontalCentered="1"/>
  <pageMargins left="0.5" right="0" top="0.196850393700787" bottom="0.39370078740157499" header="0" footer="0.39370078740157499"/>
  <pageSetup scale="93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FACTIBILIDAD</vt:lpstr>
      <vt:lpstr>CAT-CALLE </vt:lpstr>
      <vt:lpstr>JUNTA</vt:lpstr>
      <vt:lpstr>FACTIBILIDAD!Área_de_impresión</vt:lpstr>
      <vt:lpstr>JUNTA!Área_de_impresión</vt:lpstr>
      <vt:lpstr>'CAT-CALLE '!Títulos_a_imprimir</vt:lpstr>
      <vt:lpstr>FACTIBILIDAD!Títulos_a_imprimir</vt:lpstr>
      <vt:lpstr>JUNTA!Títulos_a_imprimir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2023-02-27T22:58:56Z</cp:lastPrinted>
  <dcterms:created xsi:type="dcterms:W3CDTF">2014-06-26T15:10:42Z</dcterms:created>
  <dcterms:modified xsi:type="dcterms:W3CDTF">2023-02-27T22:59:59Z</dcterms:modified>
</cp:coreProperties>
</file>