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017_Techumbre Jose Escandon\"/>
    </mc:Choice>
  </mc:AlternateContent>
  <xr:revisionPtr revIDLastSave="0" documentId="13_ncr:1_{B2A6401E-67F0-415B-BD3B-441C3BEF47EB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ACTIBILIDAD" sheetId="36" state="hidden" r:id="rId1"/>
    <sheet name="CAT-CALLE " sheetId="32" r:id="rId2"/>
  </sheets>
  <definedNames>
    <definedName name="_xlnm.Print_Area" localSheetId="1">'CAT-CALLE '!$C$1:$I$60</definedName>
    <definedName name="_xlnm.Print_Area" localSheetId="0">FACTIBILIDAD!$B$1:$G$96</definedName>
    <definedName name="_xlnm.Print_Titles" localSheetId="1">'CAT-CALLE '!$1:$11</definedName>
    <definedName name="_xlnm.Print_Titles" localSheetId="0">FACTIBILIDAD!$1:$9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<sst xmlns="http://schemas.openxmlformats.org/spreadsheetml/2006/main" count="308" uniqueCount="199">
  <si>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</si>
  <si>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</si>
  <si>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</si>
  <si>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</si>
  <si>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</si>
  <si>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</si>
  <si>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</si>
  <si>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</si>
  <si>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</si>
  <si>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 xml:space="preserve">   PRELIMINARES</t>
  </si>
  <si>
    <t>M3</t>
  </si>
  <si>
    <t xml:space="preserve">      CARGA MECÁNICA Y ACARREO EN CAMIÓN DEL MATERIAL PRODUCTO DE CORTE A TIRO LIBRE FUERA DE LA OBRA, VOLUMEN MEDIDO COMPACTO, INCLUYE: EQUIPO, HERRAMIENTA Y MANO DE OBRA.</t>
  </si>
  <si>
    <t xml:space="preserve">   INSTALACIONES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</si>
  <si>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</si>
  <si>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</si>
  <si>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</si>
  <si>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</si>
  <si>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</si>
  <si>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</si>
  <si>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</si>
  <si>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</si>
  <si>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</si>
  <si>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</si>
  <si>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</si>
  <si>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</si>
  <si>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</si>
  <si>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DESARROLLO URBANO Y MEDIO AMBIENTE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</si>
  <si>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</si>
  <si>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</si>
  <si>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</si>
  <si>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</si>
  <si>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</si>
  <si>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</si>
  <si>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</si>
  <si>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</si>
  <si>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</si>
  <si>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</si>
  <si>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</si>
  <si>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</si>
  <si>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</si>
  <si>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</si>
  <si>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</si>
  <si>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</si>
  <si>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</si>
  <si>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</si>
  <si>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</si>
  <si>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</si>
  <si>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</si>
  <si>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</si>
  <si>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</si>
  <si>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</si>
  <si>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</si>
  <si>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</si>
  <si>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</si>
  <si>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</si>
  <si>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</si>
  <si>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</si>
  <si>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</si>
  <si>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</si>
  <si>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</si>
  <si>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</si>
  <si>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</si>
  <si>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</si>
  <si>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</si>
  <si>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</si>
  <si>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</si>
  <si>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</si>
  <si>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</si>
  <si>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</si>
  <si>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</si>
  <si>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</si>
  <si>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</si>
  <si>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</si>
  <si>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</si>
  <si>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</si>
  <si>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</si>
  <si>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</si>
  <si>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</si>
  <si>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</si>
  <si>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</si>
  <si>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</si>
  <si>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</si>
  <si>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</si>
  <si>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</si>
  <si>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</si>
  <si>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</si>
  <si>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</si>
  <si>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</si>
  <si>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</si>
  <si>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</si>
  <si>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</si>
  <si>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</si>
  <si>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</si>
  <si>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</si>
  <si>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</si>
  <si>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</si>
  <si>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</si>
  <si>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</si>
  <si>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</si>
  <si>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</si>
  <si>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</si>
  <si>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</si>
  <si>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</si>
  <si>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</si>
  <si>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</si>
  <si>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</si>
  <si>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</si>
  <si>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</si>
  <si>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</si>
  <si>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</si>
  <si>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</si>
  <si>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</si>
  <si>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</si>
  <si>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</si>
  <si>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</si>
  <si>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</si>
  <si>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</si>
  <si>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</si>
  <si>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</si>
  <si>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</si>
  <si>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</si>
  <si>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</si>
  <si>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</si>
  <si>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</si>
  <si>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</si>
  <si>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</si>
  <si>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</si>
  <si>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</si>
  <si>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</si>
  <si>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</si>
  <si>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</si>
  <si>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</si>
  <si>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</si>
  <si>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</si>
  <si>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</si>
  <si>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</si>
  <si>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</si>
  <si>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</si>
  <si>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</si>
  <si>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</si>
  <si>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</si>
  <si>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</si>
  <si>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 xml:space="preserve">      MURO DE BLOCK HUECO DE CEMENTO 15 X 20 X 40 ASENTADO CON MORTERO CEMENTO ARENA 1:3 ACABADO COMUN INCLUYE: MATERIALES, MANO DE OBRA, ACARREOS, DESPERDICIOS, HERRAMIENTA, LIMPIEZAS Y RETIRO DE SOBRANTES FUERA DE LA OBRA. A CUALQUIER ALTURA, HERRAMIENTA, MATERIALES, EQUIPO, MANO DE OBRA Y TODO LO NECESARIO PARA SU CORRECTA EJECUCION.</t>
  </si>
  <si>
    <t>MUNICIPIO DE REYNOSA, TAMAULIPAS</t>
  </si>
  <si>
    <t>I</t>
  </si>
  <si>
    <t>I-3</t>
  </si>
  <si>
    <t>I-1</t>
  </si>
  <si>
    <t>I-2</t>
  </si>
  <si>
    <t>I-4</t>
  </si>
  <si>
    <t xml:space="preserve">      EXCAVACION CON EQUIPO PARA ZANJAS EN CUALQUIER TIPO DE MATERIAL Y A CUALQUIER PROFUNDIDAD, INCLUYE: EQUIPO, HERRAMIENTA Y MANO DE OBRA NECESARIA PARA LA CORRECTA EJECUCION DE LOS TRABAJOS.</t>
  </si>
  <si>
    <t>4001051-B</t>
  </si>
  <si>
    <t xml:space="preserve">      LIMPIA, TRAZO Y NIVELACIÓN DEL TERRENO EN ÁREA EDIFICABLE. (ESTRUCTURA METALICA). INC.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</si>
  <si>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</si>
  <si>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DEMOLICIÓN DE CONCRETO REFORZADO EN PISOS. INC. LIMPIEZAS, MANIOBRAS, ACARREO DENTRO Y FUERA DE LA OBRA DEL MATERIAL PRODUCTO DE LA DEMOLICIÓN, , EQUIPO, HERRAMIENTA Y MANO DE OBRA..</t>
  </si>
  <si>
    <t xml:space="preserve">   CIMENTACION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</si>
  <si>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</si>
  <si>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ACERO DE REFUERZO EN CIMENTACIÓN, LIMITE ELÁSTICO F'Y=4200 KG/CM2. (CORRUGADA # 3) 3/8" Ø, INCLUYE:  HERRAMIENTA, MATERIALES, EQUIPO, MANO DE OBRA Y TODO LO NECESARIO PARA SU CORRECTA EJECUCION.</t>
  </si>
  <si>
    <t xml:space="preserve">      ACERO DE REFUERZO EN CIMENTACIÓN, LIMITE ELÁSTICO F'Y=4200 KG/CM2. (CORRUGADA # 4) 1/2" Ø, INCLUYE:  HERRAMIENTA, MATERIALES, EQUIPO, MANO DE OBRA Y TODO LO NECESARIO PARA SU CORRECTA EJECUCION.</t>
  </si>
  <si>
    <t xml:space="preserve">      ACERO DE REFUERZO EN CIMENTACION #5  F'Y 4200 KG/CM2. INCLUYE: SUMINISTRO, HABILITADO, ARMADO, TRASLAPES, GANCHOS SILLETAS Y DESPERDICIOS, INCLUYE, HERRAMIENTA, MATERIALES, EQUIPO, MANO DE OBRA Y TODO LO NESARARIO PARA SU CORRECTA EJECUCION.</t>
  </si>
  <si>
    <t xml:space="preserve">      CIMBRA NO APARENTE, INCLUYENDO OBRA FALSA Y DESCIMBRADO EN CIMENTACIÓN, INCLUYE CIMBRADO Y DESCIMBRADO, HERRAMIENTA, MATERIALES, EQUIPO, MANO DE OBRA Y TODO LO NECESARIO PARA SU CORRECTA EJECUCION.</t>
  </si>
  <si>
    <t xml:space="preserve">      CONCRETO HIDRÁULICO EN CIMENTACIÓN, SIN INCLUIR MOLDES Y OBRA FALSA, RESISTENCIA F'C =250 KG/CM2, INCLUYE: COLOCADO, VIBRADO Y CURADO, HERRAMIENTA, MANO DE OBRA Y TODO LO NECESARIO PARA SU CORRECTA EJECUCION.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</si>
  <si>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</si>
  <si>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 xml:space="preserve">      SUMINISTRO Y COLOCACIÓN DE CEMENTO GROUT. INCLUYE: MATERIAL, MANO DE OBRA, NIVELACIÓN, HERRAMIENTA, LIMPIEZAS, RETIRO DE SOBRANTES FUERA DE LA OBRA,  EQUIPO Y TODO LO NECESARIO PARA SU CORRECTA EJECUCION.</t>
  </si>
  <si>
    <t xml:space="preserve">      SUMINISTRO Y APLICACION DE IMPERMEABILIZANTE ASFALTICO  FESTER VAPORTITE 550 O SIMILAR EN CALIDAD EN CIMENTACION. INCLUYE: LIMPIEZA DE SUPERFICIE, MATERIALES, HERRAMIENTAS, EQUIPO, MANO DE OBRA Y TODO LO NECESARIO PARA SU CORRECTA EJECUCION Y FUNCIONAMIENTO.</t>
  </si>
  <si>
    <t xml:space="preserve">   ESTRUCTURA METALICA</t>
  </si>
  <si>
    <t xml:space="preserve">      SUMINISTRO, HABILITADO Y MONTAJE DE ESTRUCTURA DE ACERO SOLDADA ASTM-A36 (COLUMNAS, CABRILLAS, CARGADORES, PLACAS, Y TENSORES).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PENETRANTE, A CUALQUIER ALTURA Y TODO LO NECESARIO PARA SU CORRECTO FUNCIONAMIENTO.</t>
  </si>
  <si>
    <t xml:space="preserve">      SUMINISTRO, HABILITADO Y MONTAJE DE ESTRUCTURA DE ACERO SOLDADA ASTM-A513 (PERFILES ESTRUCTURALES C).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PENETRANTE, A CUALQUIER ALTURA Y TODO LO NECESARIO PARA SU CORRECTO FUNCIONAMIENTO.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</si>
  <si>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</si>
  <si>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</si>
  <si>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>CONSTRUCCION DE TECHUMBRE EN ESCUELA SECUNDARIA GENERAL No.1 JOSE DE ESCANDON EN CALLE ONCE EN LA COLONIA AZTLAN, DEL MUNICIPIO DE REYNOSA, TAMAULIPAS.</t>
  </si>
  <si>
    <t xml:space="preserve">      ACERO DE REFUERZO EN CIMENTACION #6 AL #12 F'Y 4200 KG/CM2. INCLUYE: SUMINISTRO, HABILITADO, ARMADO, TRASLAPES, GANCHOS SILLETAS Y DESPERDICIOS, INCLUYE, HERRAMIENTA, MATERIALES, EQUIPO, MANO DE OBRA Y TODO LO NESARARIO PARA SU CORRECTA EJECUCION.</t>
  </si>
  <si>
    <t xml:space="preserve">      SUMINISTRO Y COLOCACION DE ANCLAS TIPO "T" DE ACERO GRADO ASTM A307 DE 1" DE DIAMETRO Y 70 CMS DE DESAROLLO, CON PLACA DE 5 CM X 5 CM DE 1/2" DE ESPESOR. INCLUYE TUERCAS, ARANDELAS, TORNILLOS, MANO DE OBRA, HERRAMIENTA, EQUIPO Y TODO LO NECESARIO PARA SU CORRECTA EJECUCION.</t>
  </si>
  <si>
    <t xml:space="preserve">      SUMINISTRO Y COLOCACION DE TORNILLOS DE ACERO GRADO ASTM A325 DE 1/2" DE DIAMETRO POR 2-1/2" DE LARGO, INCLUYE: TUERCAS, ARANDELAS, TORNILLOS, MATERIAL, MANO DE OBRA, HERRAMIENTA, EQUIPO Y TODO LO NECESARIO PARA SU CORRECTA EJECUCION Y FUNCIONAMIENTO.</t>
  </si>
  <si>
    <t xml:space="preserve">      SUMINISTRO Y COLOCACION DE TORNILLOS DE ACERO GRADO ASTM A325 DE 3/4" DE DIAMETRO POR 3" DE LARGO, INCLUYE: TUERCAS, ARANDELAS, TORNILLOS, MATERIAL, MANO DE OBRA, HERRAMIENTA, EQUIPO Y TODO LO NECESARIO PARA SU CORRECTA EJECUCION Y FUNCIONAMIENTO.</t>
  </si>
  <si>
    <t xml:space="preserve">      BAJADA DE AGUA PLUVIAL CON TUBO DE PVC SANITARIO DE 6" DE DIAM Y 6 M DE ALTURA, FIJO A COLUMNA METALICA CON ABRAZADERAS. INCLUYE, CONEXIONES A CANALON,  HERRAMIENTA, MATERIALES, EQUIPO, MANO DE OBRA Y TODO LO NECESARIO PARA SU CORRECTA EJECUCION.</t>
  </si>
  <si>
    <t xml:space="preserve">      SUMINISTRO E INSTALACION DE TUBO DE 6" Ø, DE PVC SANITARIO, PARA DESCARGA PLUVIAL. INCLUYE: TRAZO Y NIVELACION, EXCAVACION, PLANTILLA APISONADA CON MATERIAL PRODUCTO DE EXCAVACION SIN CONTROL DE LABORATORIO, MATERIALES, HERRAMIENTAS, EQUIPO, MANO DE OBRA Y TODO LO NECESARIO PARA SU CORRECTA INSTALACION Y FUNCIONAMIENTO.</t>
  </si>
  <si>
    <t xml:space="preserve">      CONSTRUCCION DE REGISTRO PLUVIAL DE 70 X 70 CM A MEDIDAS EXTERIORES DE 1.00 M DE PROFUNDIDAD. INCLUYE: FIRME DE CONCRETO DE F'c=150KG/CM2 DE 10 CM DE ESPESOR REFORZADO CON VRS. #3 @ 15 CM EN AMBOS SENTIDOS, MUROS DE BLOCK DE 10 X 20 X 40 CM JUNTEADO CON MORTERO CEMENTO-ARENA PROP. 1:4 RELLENO CON CONCRETO DE F'c=150KG/CM2, ZARPERO Y AFINE INTERIOR CON MORTERO CEMENTO-ARENA PROP. 1:4, BROCAL DE CONCRETO DE 10 X 25 CM DE REFORZADO CON 2 VRS. #3 Y GRAPAS #2 @ 15 CM, MARCO METALICO DE SOLERA DE 1" X 1/8" Y CONTRAMARCO DE ANGULO DE 1-1/4" X 1-1/4" CAL. 1/8" AHOGADO EN BROCAL, TAPA CON REJILLA METALICA TIPO IRVING CON SOLERA DE 1" X 1/8".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</si>
  <si>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</si>
  <si>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 xml:space="preserve">      CANALIZACION AEREA CON TUBERIA GALVANIZADA DE 25 MM DE DIAMETRO, PARA ALIMENTACION DE ALUMBRADO EXTERIOR Y CABLEADO CON 2 CABLES CAL. 12 + 1 CABLE CAL. 12 DESNUDO. INCLUYE: FIJACION DE TUBERIA A ESTRUCTURA METALICA, CONEXION ELECTRICA A CIRCUITO, CONEXION DE CIRCUITO A FOTOCELDA, MATERIALES, EQUIPO, HERRAMIENTA, MANO DE OBRA Y TODO LO NECESARIO PARA SU CORRECTA INSTALACION.</t>
  </si>
  <si>
    <t xml:space="preserve">      SUMINISTRO E INSTALACION DE LUMINARIA TIPO LED SUSPENDIDO A CUALQUIER ALTURA, MARCA  CONSTRULITA, MODELO CAUSAR IN 8031 N BN A DE 75 W, 100/277V, 12,674 LM, 60Hz, O SIMILAR, INCLUYE: CAJA GALVANIZADA TIPO CHALUPA FIJADA A ESTRUCTURA METALICA, CONEXIÓN A CIRCUITO ELECTRICO, MATERIALES, HERRAMIENTA, EQUIPO, MANO DE OBRA Y TODO LO NECESARIO PARA SU CORRECTA INSTALACION.</t>
  </si>
  <si>
    <t>4002043-A</t>
  </si>
  <si>
    <t xml:space="preserve">      CADENA DE DESPLANTE DE CONCRETO F'c = 250 KG/CM2 DE 15 X 30 CM, ARMADA CON 4 VRS. No 4 + 2 VRS. No. 3, Y ESTRIBOS NO  2 @ 15 CM.  INCLUYE: SUMINISTRO DE MATERIALES, MANO DE OBRA, ANCLAJES NECESARIOS, CIMBRA COMÚN Y DESCIMBRA, A CUALQUIER ALTURA, Y TODO LO NECESARIO PARA SU CORRECTO FUNCIONAMIENTO.</t>
  </si>
  <si>
    <t xml:space="preserve">      CASTILLO INTEGRAL EN BLOCK #6 A UN HUECO RELLENO CON CONCRETO F'c = 150 KG/CM2, REFORZADO CON 1 Vr. #4. INCLUYE: MATERIALES, HERRAMIENTA, EQUIPO, MANO DE OBRA Y TODO LO NECESARIO PARA SU CORRETA EJECUCION.</t>
  </si>
  <si>
    <t xml:space="preserve">      CADENA DE DESPLANTE DE CONCRETO F'C=150 KG/CM2 DE 15 X 20 CM, ARMADA CON 4 VRS. NO 3 Y ESTRIBOS NO  2 @ 20 CM.  INCLUYE: SUMINISTRO DE MATERIALES, MANO DE OBRA, ANCLAJES NECESARIOS, CIMBRA COMÚN Y DESCIMBRA.  A CUALQUIER ALTURA.</t>
  </si>
  <si>
    <t>4004008-B</t>
  </si>
  <si>
    <t xml:space="preserve">      PISO DE CONCRETO F'c = 150 KG/CM2, REFORZADO CON FIBRA DE POLIPROPILENO A RAZON DE 0.90 KG/M3, DE 10 CMS DE ESPESOR, ACABADO PULIDO, ACABADO CON VOLTEADOR, INCLUYE, CORTE CON DISCO PARA MODULADO DE ACUERDO AL PROYECTO, CIMBRA, HERRAMIENTA, MATERIALES, EQUIPO, MANO DE OBRA Y TODO LO NESARARIO PARA SU CORRECTA EJECUCION.</t>
  </si>
  <si>
    <t xml:space="preserve">      REFUERZO CON MALLA ELECTROSOLDADA 6X6/1010 EN PISOS INCLUYE: SUMINISTRO Y COLOCACION, HERRAMIENTA, MATERIALES, EQUIPO, MANO DE OBRA Y TODO LO NECESARIO PARA SU CORRECTA EJECUCION.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</si>
  <si>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</si>
  <si>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</si>
  <si>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</si>
  <si>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</si>
  <si>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</si>
  <si>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</si>
  <si>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</si>
  <si>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57057002-017-2023</t>
  </si>
  <si>
    <t>Construcción de Techumbre en Escuela Secundaria General No. 1 Jose de Escandon en calle Once en la colonia Aztlan,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</si>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</sst>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8"/>
      <name val="Swis721 Lt BT"/>
      <family val="2"/>
    </font>
    <font>
      <sz val="7"/>
      <name val="Arial"/>
      <family val="2"/>
    </font>
    <font>
      <b/>
      <sz val="8"/>
      <name val="Swis721 Lt BT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Swis721 Lt BT"/>
      <family val="2"/>
    </font>
    <font>
      <sz val="8"/>
      <color rgb="FFFF0000"/>
      <name val="Arial"/>
      <family val="2"/>
    </font>
    <font>
      <sz val="7"/>
      <name val="Swis721 Lt BT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23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20" fillId="4" borderId="8" xfId="0" applyFont="1" applyFill="1" applyBorder="1" applyAlignment="1">
      <alignment horizontal="center" vertical="center"/>
    </xf>
    <xf numFmtId="2" fontId="20" fillId="4" borderId="8" xfId="0" applyNumberFormat="1" applyFont="1" applyFill="1" applyBorder="1" applyAlignment="1">
      <alignment horizontal="center" vertical="center"/>
    </xf>
    <xf numFmtId="166" fontId="20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6" fontId="18" fillId="0" borderId="8" xfId="0" applyNumberFormat="1" applyFont="1" applyBorder="1" applyAlignment="1">
      <alignment vertical="center"/>
    </xf>
    <xf numFmtId="0" fontId="20" fillId="0" borderId="0" xfId="0" applyFont="1"/>
    <xf numFmtId="4" fontId="20" fillId="0" borderId="0" xfId="0" applyNumberFormat="1" applyFont="1"/>
    <xf numFmtId="2" fontId="20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0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1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2" fillId="0" borderId="0" xfId="0" applyFont="1"/>
    <xf numFmtId="2" fontId="24" fillId="0" borderId="0" xfId="0" applyNumberFormat="1" applyFont="1" applyAlignment="1">
      <alignment horizontal="center"/>
    </xf>
    <xf numFmtId="0" fontId="24" fillId="2" borderId="0" xfId="0" applyFont="1" applyFill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top"/>
    </xf>
    <xf numFmtId="0" fontId="25" fillId="3" borderId="5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center"/>
    </xf>
    <xf numFmtId="4" fontId="24" fillId="3" borderId="5" xfId="0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10" fontId="24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9" fillId="0" borderId="0" xfId="0" applyFont="1"/>
    <xf numFmtId="0" fontId="17" fillId="0" borderId="8" xfId="0" applyFont="1" applyBorder="1" applyAlignment="1">
      <alignment horizontal="justify" vertical="top" wrapText="1"/>
    </xf>
    <xf numFmtId="0" fontId="19" fillId="0" borderId="8" xfId="0" applyFont="1" applyBorder="1" applyAlignment="1">
      <alignment horizontal="center" vertical="center"/>
    </xf>
    <xf numFmtId="165" fontId="19" fillId="2" borderId="8" xfId="13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166" fontId="20" fillId="2" borderId="8" xfId="0" applyNumberFormat="1" applyFont="1" applyFill="1" applyBorder="1" applyAlignment="1">
      <alignment vertical="center"/>
    </xf>
    <xf numFmtId="166" fontId="20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9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30" fillId="0" borderId="9" xfId="3" applyFont="1" applyFill="1" applyBorder="1" applyAlignment="1">
      <alignment horizontal="center" vertical="center"/>
    </xf>
    <xf numFmtId="166" fontId="27" fillId="0" borderId="8" xfId="0" applyNumberFormat="1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166" fontId="26" fillId="0" borderId="8" xfId="0" applyNumberFormat="1" applyFont="1" applyBorder="1" applyAlignment="1">
      <alignment vertical="center"/>
    </xf>
    <xf numFmtId="0" fontId="14" fillId="0" borderId="0" xfId="0" applyFont="1"/>
    <xf numFmtId="0" fontId="18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/>
    </xf>
    <xf numFmtId="165" fontId="14" fillId="2" borderId="10" xfId="13" applyFont="1" applyFill="1" applyBorder="1" applyAlignment="1">
      <alignment horizontal="center" vertical="center"/>
    </xf>
    <xf numFmtId="166" fontId="11" fillId="2" borderId="10" xfId="20" applyNumberFormat="1" applyFont="1" applyFill="1" applyBorder="1" applyAlignment="1">
      <alignment vertical="center"/>
    </xf>
    <xf numFmtId="166" fontId="11" fillId="0" borderId="10" xfId="0" applyNumberFormat="1" applyFont="1" applyBorder="1" applyAlignment="1">
      <alignment vertical="center"/>
    </xf>
    <xf numFmtId="0" fontId="18" fillId="2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justify" vertical="top" wrapText="1"/>
    </xf>
    <xf numFmtId="166" fontId="27" fillId="0" borderId="10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164" fontId="20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164" fontId="18" fillId="0" borderId="0" xfId="20" applyFont="1" applyAlignment="1">
      <alignment horizontal="center" vertical="center"/>
    </xf>
    <xf numFmtId="0" fontId="31" fillId="2" borderId="10" xfId="2" applyFont="1" applyFill="1" applyBorder="1" applyAlignment="1">
      <alignment horizontal="justify" vertical="top"/>
    </xf>
    <xf numFmtId="164" fontId="18" fillId="0" borderId="10" xfId="20" applyFont="1" applyFill="1" applyBorder="1" applyAlignment="1">
      <alignment horizontal="center" vertical="center"/>
    </xf>
    <xf numFmtId="4" fontId="31" fillId="0" borderId="10" xfId="2" applyNumberFormat="1" applyFont="1" applyBorder="1" applyAlignment="1">
      <alignment horizontal="center" vertical="center"/>
    </xf>
    <xf numFmtId="164" fontId="18" fillId="0" borderId="10" xfId="20" applyFont="1" applyFill="1" applyBorder="1" applyAlignment="1">
      <alignment vertical="center"/>
    </xf>
    <xf numFmtId="164" fontId="18" fillId="0" borderId="10" xfId="20" applyFont="1" applyBorder="1" applyAlignment="1">
      <alignment vertical="center"/>
    </xf>
    <xf numFmtId="164" fontId="20" fillId="6" borderId="10" xfId="20" applyFont="1" applyFill="1" applyBorder="1" applyAlignment="1">
      <alignment vertical="center"/>
    </xf>
    <xf numFmtId="168" fontId="20" fillId="4" borderId="10" xfId="0" applyNumberFormat="1" applyFont="1" applyFill="1" applyBorder="1" applyAlignment="1">
      <alignment horizontal="center" vertical="center"/>
    </xf>
    <xf numFmtId="0" fontId="20" fillId="4" borderId="10" xfId="2" applyFont="1" applyFill="1" applyBorder="1" applyAlignment="1">
      <alignment horizontal="justify" vertical="center" wrapText="1"/>
    </xf>
    <xf numFmtId="166" fontId="20" fillId="4" borderId="10" xfId="0" applyNumberFormat="1" applyFont="1" applyFill="1" applyBorder="1" applyAlignment="1">
      <alignment vertical="center"/>
    </xf>
    <xf numFmtId="166" fontId="20" fillId="6" borderId="8" xfId="0" applyNumberFormat="1" applyFont="1" applyFill="1" applyBorder="1" applyAlignment="1">
      <alignment vertical="center"/>
    </xf>
    <xf numFmtId="4" fontId="31" fillId="2" borderId="10" xfId="2" applyNumberFormat="1" applyFont="1" applyFill="1" applyBorder="1" applyAlignment="1">
      <alignment horizontal="center" vertical="center"/>
    </xf>
    <xf numFmtId="164" fontId="18" fillId="2" borderId="10" xfId="20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3" fillId="3" borderId="1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3" fillId="3" borderId="11" xfId="0" applyFont="1" applyFill="1" applyBorder="1" applyAlignment="1">
      <alignment horizontal="center"/>
    </xf>
    <xf numFmtId="0" fontId="24" fillId="3" borderId="12" xfId="0" applyFont="1" applyFill="1" applyBorder="1" applyAlignment="1">
      <alignment horizontal="center"/>
    </xf>
    <xf numFmtId="166" fontId="26" fillId="0" borderId="10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33" fillId="0" borderId="0" xfId="0" applyFont="1" applyAlignment="1">
      <alignment horizontal="justify" vertical="distributed" wrapText="1"/>
    </xf>
    <xf numFmtId="0" fontId="33" fillId="0" borderId="0" xfId="0" applyFont="1" applyAlignment="1">
      <alignment horizontal="justify" vertical="distributed" wrapText="1"/>
    </xf>
    <xf numFmtId="0" fontId="13" fillId="0" borderId="0" xfId="0" applyFont="1" applyAlignment="1">
      <alignment horizontal="right" vertical="center"/>
    </xf>
    <xf numFmtId="0" fontId="33" fillId="0" borderId="13" xfId="0" applyFont="1" applyBorder="1" applyAlignment="1">
      <alignment horizontal="justify" vertical="distributed" wrapText="1"/>
    </xf>
    <xf numFmtId="0" fontId="18" fillId="0" borderId="0" xfId="0" applyFont="1" applyAlignment="1">
      <alignment horizontal="right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103" t="s">
        <v>0</v>
      </c>
      <c r="C1" s="103"/>
      <c r="D1" s="103"/>
      <c r="E1" s="103"/>
      <c r="F1" s="103"/>
      <c r="G1" s="103"/>
      <c r="I1" s="38"/>
      <c r="J1" s="2"/>
      <c r="K1" s="2"/>
      <c r="L1" s="38"/>
      <c r="M1" s="38"/>
    </row>
    <row r="2" spans="2:27" s="39" customFormat="1" ht="15" customHeight="1" x14ac:dyDescent="0.25">
      <c r="B2" s="104" t="s">
        <v>1</v>
      </c>
      <c r="C2" s="104"/>
      <c r="D2" s="104"/>
      <c r="E2" s="104"/>
      <c r="F2" s="104"/>
      <c r="G2" s="104"/>
      <c r="H2" s="64"/>
    </row>
    <row r="3" spans="2:27" s="39" customFormat="1" ht="12.75" customHeight="1" x14ac:dyDescent="0.25">
      <c r="B3" s="105" t="s">
        <v>59</v>
      </c>
      <c r="C3" s="105"/>
      <c r="D3" s="105"/>
      <c r="E3" s="105"/>
      <c r="F3" s="105"/>
      <c r="G3" s="105"/>
      <c r="H3" s="3"/>
      <c r="Y3" s="40"/>
      <c r="Z3" s="40"/>
      <c r="AA3" s="40"/>
    </row>
    <row r="4" spans="2:27" ht="12.75" hidden="1" customHeight="1" x14ac:dyDescent="0.25">
      <c r="B4" s="106"/>
      <c r="C4" s="106"/>
      <c r="D4" s="4"/>
      <c r="E4" s="41"/>
      <c r="F4" s="41"/>
      <c r="G4" s="41"/>
      <c r="H4" s="4"/>
      <c r="Y4" s="38"/>
      <c r="Z4" s="38"/>
      <c r="AA4" s="38"/>
    </row>
    <row r="5" spans="2:27" ht="17.25" customHeight="1" x14ac:dyDescent="0.25">
      <c r="C5" s="1"/>
      <c r="G5" s="13">
        <v>42857</v>
      </c>
      <c r="H5"/>
      <c r="Y5" s="38"/>
      <c r="Z5" s="38"/>
      <c r="AA5" s="38"/>
    </row>
    <row r="6" spans="2:27" ht="3.9" customHeight="1" thickBot="1" x14ac:dyDescent="0.3">
      <c r="B6" s="6"/>
      <c r="F6"/>
      <c r="G6"/>
      <c r="H6" s="8"/>
      <c r="Y6" s="38"/>
      <c r="Z6" s="38"/>
      <c r="AA6" s="38"/>
    </row>
    <row r="7" spans="2:27" s="45" customFormat="1" ht="13.8" thickTop="1" x14ac:dyDescent="0.25">
      <c r="B7" s="107" t="s">
        <v>2</v>
      </c>
      <c r="C7" s="108"/>
      <c r="D7" s="108"/>
      <c r="E7" s="108"/>
      <c r="F7" s="108"/>
      <c r="G7" s="109"/>
      <c r="H7" s="46"/>
      <c r="Y7" s="47"/>
      <c r="Z7" s="47"/>
      <c r="AA7" s="47"/>
    </row>
    <row r="8" spans="2:27" s="45" customFormat="1" ht="13.8" thickBot="1" x14ac:dyDescent="0.3">
      <c r="B8" s="48" t="s">
        <v>3</v>
      </c>
      <c r="C8" s="49" t="s">
        <v>4</v>
      </c>
      <c r="D8" s="50" t="s">
        <v>5</v>
      </c>
      <c r="E8" s="51" t="s">
        <v>6</v>
      </c>
      <c r="F8" s="50" t="s">
        <v>7</v>
      </c>
      <c r="G8" s="52" t="s">
        <v>8</v>
      </c>
      <c r="H8" s="46"/>
      <c r="Y8" s="47"/>
      <c r="Z8" s="53"/>
      <c r="AA8" s="53"/>
    </row>
    <row r="9" spans="2:27" ht="3.9" customHeight="1" thickTop="1" x14ac:dyDescent="0.25">
      <c r="B9"/>
      <c r="C9" s="59"/>
      <c r="D9"/>
      <c r="E9" s="42"/>
      <c r="F9"/>
      <c r="G9"/>
      <c r="H9" s="8"/>
      <c r="Y9" s="38"/>
      <c r="Z9" s="38"/>
      <c r="AA9" s="38"/>
    </row>
    <row r="10" spans="2:27" s="20" customFormat="1" ht="13.5" customHeight="1" x14ac:dyDescent="0.2">
      <c r="B10" s="14"/>
      <c r="C10" s="34" t="s">
        <v>60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28</v>
      </c>
      <c r="C11" s="31" t="s">
        <v>61</v>
      </c>
      <c r="D11" s="32" t="s">
        <v>17</v>
      </c>
      <c r="E11" s="37"/>
      <c r="F11" s="35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62</v>
      </c>
      <c r="D12" s="32" t="s">
        <v>17</v>
      </c>
      <c r="E12" s="37"/>
      <c r="F12" s="35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44</v>
      </c>
      <c r="C13" s="31" t="s">
        <v>116</v>
      </c>
      <c r="D13" s="32" t="s">
        <v>17</v>
      </c>
      <c r="E13" s="37"/>
      <c r="F13" s="35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136</v>
      </c>
      <c r="C14" s="31" t="s">
        <v>137</v>
      </c>
      <c r="D14" s="32" t="s">
        <v>17</v>
      </c>
      <c r="E14" s="37"/>
      <c r="F14" s="35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63</v>
      </c>
      <c r="C15" s="31" t="s">
        <v>64</v>
      </c>
      <c r="D15" s="32" t="s">
        <v>10</v>
      </c>
      <c r="E15" s="37"/>
      <c r="F15" s="35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45</v>
      </c>
      <c r="C16" s="31" t="s">
        <v>117</v>
      </c>
      <c r="D16" s="32" t="s">
        <v>10</v>
      </c>
      <c r="E16" s="37"/>
      <c r="F16" s="35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138</v>
      </c>
      <c r="C17" s="31" t="s">
        <v>139</v>
      </c>
      <c r="D17" s="32" t="s">
        <v>10</v>
      </c>
      <c r="E17" s="37"/>
      <c r="F17" s="35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46</v>
      </c>
      <c r="C18" s="31" t="s">
        <v>140</v>
      </c>
      <c r="D18" s="32" t="s">
        <v>10</v>
      </c>
      <c r="E18" s="37"/>
      <c r="F18" s="35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118</v>
      </c>
      <c r="C19" s="31" t="s">
        <v>119</v>
      </c>
      <c r="D19" s="32" t="s">
        <v>10</v>
      </c>
      <c r="E19" s="37"/>
      <c r="F19" s="35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47</v>
      </c>
      <c r="C20" s="31" t="s">
        <v>120</v>
      </c>
      <c r="D20" s="32" t="s">
        <v>10</v>
      </c>
      <c r="E20" s="37"/>
      <c r="F20" s="35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58</v>
      </c>
      <c r="C21" s="31" t="s">
        <v>99</v>
      </c>
      <c r="D21" s="32" t="s">
        <v>10</v>
      </c>
      <c r="E21" s="37"/>
      <c r="F21" s="35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65</v>
      </c>
      <c r="D22" s="32" t="s">
        <v>10</v>
      </c>
      <c r="E22" s="37"/>
      <c r="F22" s="35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66</v>
      </c>
      <c r="D23" s="32" t="s">
        <v>10</v>
      </c>
      <c r="E23" s="37"/>
      <c r="F23" s="35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67</v>
      </c>
      <c r="D24" s="32" t="s">
        <v>10</v>
      </c>
      <c r="E24" s="37"/>
      <c r="F24" s="35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68</v>
      </c>
      <c r="D25" s="32" t="s">
        <v>10</v>
      </c>
      <c r="E25" s="37"/>
      <c r="F25" s="35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29</v>
      </c>
      <c r="C26" s="31" t="s">
        <v>69</v>
      </c>
      <c r="D26" s="32" t="s">
        <v>10</v>
      </c>
      <c r="E26" s="37"/>
      <c r="F26" s="35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48</v>
      </c>
      <c r="C27" s="31" t="s">
        <v>100</v>
      </c>
      <c r="D27" s="32" t="s">
        <v>10</v>
      </c>
      <c r="E27" s="37"/>
      <c r="F27" s="35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141</v>
      </c>
      <c r="C28" s="31" t="s">
        <v>69</v>
      </c>
      <c r="D28" s="32" t="s">
        <v>10</v>
      </c>
      <c r="E28" s="37"/>
      <c r="F28" s="35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100</v>
      </c>
      <c r="D29" s="32" t="s">
        <v>10</v>
      </c>
      <c r="E29" s="37"/>
      <c r="F29" s="35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30</v>
      </c>
      <c r="C30" s="31" t="s">
        <v>70</v>
      </c>
      <c r="D30" s="32" t="s">
        <v>17</v>
      </c>
      <c r="E30" s="37"/>
      <c r="F30" s="35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71</v>
      </c>
      <c r="C31" s="31" t="s">
        <v>72</v>
      </c>
      <c r="D31" s="32" t="s">
        <v>17</v>
      </c>
      <c r="E31" s="37"/>
      <c r="F31" s="35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49</v>
      </c>
      <c r="C32" s="31" t="s">
        <v>73</v>
      </c>
      <c r="D32" s="32" t="s">
        <v>17</v>
      </c>
      <c r="E32" s="37"/>
      <c r="F32" s="35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50</v>
      </c>
      <c r="C33" s="31" t="s">
        <v>121</v>
      </c>
      <c r="D33" s="32" t="s">
        <v>17</v>
      </c>
      <c r="E33" s="37"/>
      <c r="F33" s="35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73</v>
      </c>
      <c r="D34" s="32" t="s">
        <v>17</v>
      </c>
      <c r="E34" s="37"/>
      <c r="F34" s="35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101</v>
      </c>
      <c r="D35" s="32" t="s">
        <v>17</v>
      </c>
      <c r="E35" s="37"/>
      <c r="F35" s="35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74</v>
      </c>
      <c r="D36" s="32" t="s">
        <v>17</v>
      </c>
      <c r="E36" s="37"/>
      <c r="F36" s="35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102</v>
      </c>
      <c r="D37" s="32" t="s">
        <v>17</v>
      </c>
      <c r="E37" s="37"/>
      <c r="F37" s="35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53</v>
      </c>
      <c r="C38" s="31" t="s">
        <v>75</v>
      </c>
      <c r="D38" s="32" t="s">
        <v>17</v>
      </c>
      <c r="E38" s="37"/>
      <c r="F38" s="35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76</v>
      </c>
      <c r="C39" s="31" t="s">
        <v>77</v>
      </c>
      <c r="D39" s="32" t="s">
        <v>17</v>
      </c>
      <c r="E39" s="37"/>
      <c r="F39" s="35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103</v>
      </c>
      <c r="C40" s="31" t="s">
        <v>122</v>
      </c>
      <c r="D40" s="32" t="s">
        <v>10</v>
      </c>
      <c r="E40" s="37"/>
      <c r="F40" s="35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31</v>
      </c>
      <c r="C41" s="31" t="s">
        <v>78</v>
      </c>
      <c r="D41" s="32" t="s">
        <v>10</v>
      </c>
      <c r="E41" s="37"/>
      <c r="F41" s="35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32</v>
      </c>
      <c r="C42" s="31" t="s">
        <v>79</v>
      </c>
      <c r="D42" s="32" t="s">
        <v>10</v>
      </c>
      <c r="E42" s="37"/>
      <c r="F42" s="35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127</v>
      </c>
      <c r="C43" s="31" t="s">
        <v>128</v>
      </c>
      <c r="D43" s="32" t="s">
        <v>81</v>
      </c>
      <c r="E43" s="37"/>
      <c r="F43" s="35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80</v>
      </c>
      <c r="D44" s="32" t="s">
        <v>81</v>
      </c>
      <c r="E44" s="37"/>
      <c r="F44" s="35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82</v>
      </c>
      <c r="D45" s="32" t="s">
        <v>83</v>
      </c>
      <c r="E45" s="37"/>
      <c r="F45" s="35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55</v>
      </c>
      <c r="C46" s="31" t="s">
        <v>84</v>
      </c>
      <c r="D46" s="32" t="s">
        <v>13</v>
      </c>
      <c r="E46" s="37"/>
      <c r="F46" s="35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33</v>
      </c>
      <c r="C47" s="31" t="s">
        <v>85</v>
      </c>
      <c r="D47" s="32" t="s">
        <v>34</v>
      </c>
      <c r="E47" s="37"/>
      <c r="F47" s="35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129</v>
      </c>
      <c r="C48" s="31" t="s">
        <v>130</v>
      </c>
      <c r="D48" s="32" t="s">
        <v>18</v>
      </c>
      <c r="E48" s="37"/>
      <c r="F48" s="35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86</v>
      </c>
      <c r="C49" s="31" t="s">
        <v>87</v>
      </c>
      <c r="D49" s="32" t="s">
        <v>18</v>
      </c>
      <c r="E49" s="37"/>
      <c r="F49" s="35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54</v>
      </c>
      <c r="C50" s="31" t="s">
        <v>88</v>
      </c>
      <c r="D50" s="32" t="s">
        <v>18</v>
      </c>
      <c r="E50" s="37"/>
      <c r="F50" s="35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35</v>
      </c>
      <c r="C51" s="31" t="s">
        <v>89</v>
      </c>
      <c r="D51" s="32" t="s">
        <v>36</v>
      </c>
      <c r="E51" s="37"/>
      <c r="F51" s="35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131</v>
      </c>
      <c r="C52" s="31" t="s">
        <v>132</v>
      </c>
      <c r="D52" s="32" t="s">
        <v>18</v>
      </c>
      <c r="E52" s="37"/>
      <c r="F52" s="35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90</v>
      </c>
      <c r="D53" s="32" t="s">
        <v>18</v>
      </c>
      <c r="E53" s="37"/>
      <c r="F53" s="35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37</v>
      </c>
      <c r="C54" s="31" t="s">
        <v>133</v>
      </c>
      <c r="D54" s="32" t="s">
        <v>13</v>
      </c>
      <c r="E54" s="37"/>
      <c r="F54" s="35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51</v>
      </c>
      <c r="C55" s="67" t="s">
        <v>91</v>
      </c>
      <c r="D55" s="32" t="s">
        <v>13</v>
      </c>
      <c r="E55" s="37"/>
      <c r="F55" s="35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111</v>
      </c>
      <c r="D56" s="32" t="s">
        <v>17</v>
      </c>
      <c r="E56" s="37"/>
      <c r="F56" s="35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38</v>
      </c>
      <c r="C57" s="31" t="s">
        <v>92</v>
      </c>
      <c r="D57" s="32" t="s">
        <v>17</v>
      </c>
      <c r="E57" s="37"/>
      <c r="F57" s="35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134</v>
      </c>
      <c r="C58" s="31" t="s">
        <v>135</v>
      </c>
      <c r="D58" s="32" t="s">
        <v>17</v>
      </c>
      <c r="E58" s="37"/>
      <c r="F58" s="35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39</v>
      </c>
      <c r="C59" s="31" t="s">
        <v>93</v>
      </c>
      <c r="D59" s="32" t="s">
        <v>10</v>
      </c>
      <c r="E59" s="37"/>
      <c r="F59" s="35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40</v>
      </c>
      <c r="C60" s="31" t="s">
        <v>94</v>
      </c>
      <c r="D60" s="32" t="s">
        <v>41</v>
      </c>
      <c r="E60" s="37"/>
      <c r="F60" s="35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56</v>
      </c>
      <c r="C61" s="31" t="s">
        <v>95</v>
      </c>
      <c r="D61" s="32" t="s">
        <v>43</v>
      </c>
      <c r="E61" s="37"/>
      <c r="F61" s="35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112</v>
      </c>
      <c r="C62" s="31" t="s">
        <v>113</v>
      </c>
      <c r="D62" s="32" t="s">
        <v>43</v>
      </c>
      <c r="E62" s="37"/>
      <c r="F62" s="35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42</v>
      </c>
      <c r="C63" s="31" t="s">
        <v>96</v>
      </c>
      <c r="D63" s="32" t="s">
        <v>43</v>
      </c>
      <c r="E63" s="37"/>
      <c r="F63" s="35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57</v>
      </c>
      <c r="C64" s="31" t="s">
        <v>97</v>
      </c>
      <c r="D64" s="32" t="s">
        <v>17</v>
      </c>
      <c r="E64" s="37"/>
      <c r="F64" s="35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114</v>
      </c>
      <c r="C65" s="31" t="s">
        <v>115</v>
      </c>
      <c r="D65" s="32" t="s">
        <v>17</v>
      </c>
      <c r="E65" s="37"/>
      <c r="F65" s="35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52</v>
      </c>
      <c r="C66" s="31" t="s">
        <v>98</v>
      </c>
      <c r="D66" s="32" t="s">
        <v>17</v>
      </c>
      <c r="E66" s="37"/>
      <c r="F66" s="35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23</v>
      </c>
      <c r="D67" s="32" t="s">
        <v>20</v>
      </c>
      <c r="E67" s="37"/>
      <c r="F67" s="35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24</v>
      </c>
      <c r="D68" s="32" t="s">
        <v>20</v>
      </c>
      <c r="E68" s="37"/>
      <c r="F68" s="35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25</v>
      </c>
      <c r="D69" s="32" t="s">
        <v>13</v>
      </c>
      <c r="E69" s="37"/>
      <c r="F69" s="35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123</v>
      </c>
      <c r="C70" s="31" t="s">
        <v>124</v>
      </c>
      <c r="D70" s="32" t="s">
        <v>21</v>
      </c>
      <c r="E70" s="37"/>
      <c r="F70" s="35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125</v>
      </c>
      <c r="C71" s="31" t="s">
        <v>126</v>
      </c>
      <c r="D71" s="32" t="s">
        <v>21</v>
      </c>
      <c r="E71" s="37"/>
      <c r="F71" s="35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104</v>
      </c>
      <c r="D72" s="32" t="s">
        <v>21</v>
      </c>
      <c r="E72" s="37"/>
      <c r="F72" s="35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105</v>
      </c>
      <c r="D73" s="32" t="s">
        <v>21</v>
      </c>
      <c r="E73" s="37"/>
      <c r="F73" s="35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106</v>
      </c>
      <c r="D74" s="32" t="s">
        <v>21</v>
      </c>
      <c r="E74" s="37"/>
      <c r="F74" s="35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107</v>
      </c>
      <c r="D75" s="32" t="s">
        <v>21</v>
      </c>
      <c r="E75" s="37"/>
      <c r="F75" s="35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108</v>
      </c>
      <c r="D76" s="32" t="s">
        <v>21</v>
      </c>
      <c r="E76" s="37"/>
      <c r="F76" s="35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109</v>
      </c>
      <c r="D77" s="32" t="s">
        <v>21</v>
      </c>
      <c r="E77" s="37"/>
      <c r="F77" s="35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110</v>
      </c>
      <c r="D78" s="32" t="s">
        <v>81</v>
      </c>
      <c r="E78" s="37"/>
      <c r="F78" s="35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6"/>
      <c r="F79" s="33"/>
      <c r="G79" s="63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18</v>
      </c>
      <c r="E81" s="65"/>
      <c r="F81" s="35">
        <v>114.3</v>
      </c>
      <c r="G81" s="62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10</v>
      </c>
      <c r="E82" s="65"/>
      <c r="F82" s="35">
        <v>54.19</v>
      </c>
      <c r="G82" s="62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10</v>
      </c>
      <c r="E83" s="65"/>
      <c r="F83" s="35">
        <v>2122.58</v>
      </c>
      <c r="G83" s="62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10</v>
      </c>
      <c r="E84" s="65"/>
      <c r="F84" s="35">
        <v>2476.89</v>
      </c>
      <c r="G84" s="62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27</v>
      </c>
      <c r="E85" s="65"/>
      <c r="F85" s="35">
        <v>26.65</v>
      </c>
      <c r="G85" s="62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27</v>
      </c>
      <c r="E86" s="65"/>
      <c r="F86" s="35">
        <v>26.65</v>
      </c>
      <c r="G86" s="62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13</v>
      </c>
      <c r="E87" s="65"/>
      <c r="F87" s="35">
        <v>1951.04</v>
      </c>
      <c r="G87" s="62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62">
        <f>SUM(G81:G87)</f>
        <v>0</v>
      </c>
      <c r="H88" s="21"/>
    </row>
    <row r="89" spans="2:22" s="25" customFormat="1" ht="10.199999999999999" x14ac:dyDescent="0.2">
      <c r="B89" s="68"/>
      <c r="C89" s="69"/>
      <c r="D89" s="29"/>
      <c r="E89" s="24"/>
      <c r="F89" s="66"/>
      <c r="G89" s="66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60"/>
      <c r="D90" s="25"/>
      <c r="E90" s="26"/>
      <c r="F90" s="27" t="s">
        <v>14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60"/>
      <c r="D91" s="25"/>
      <c r="E91" s="26"/>
      <c r="F91" s="27" t="s">
        <v>15</v>
      </c>
      <c r="G91" s="27" t="e">
        <f>G90*0.16</f>
        <v>#REF!</v>
      </c>
      <c r="H91" s="29"/>
    </row>
    <row r="92" spans="2:22" ht="13.5" customHeight="1" x14ac:dyDescent="0.25">
      <c r="B92" s="25"/>
      <c r="C92" s="60"/>
      <c r="D92" s="25"/>
      <c r="E92" s="26"/>
      <c r="F92" s="28" t="s">
        <v>16</v>
      </c>
      <c r="G92" s="28" t="e">
        <f>SUM(G90:G91)</f>
        <v>#REF!</v>
      </c>
    </row>
    <row r="93" spans="2:22" x14ac:dyDescent="0.25">
      <c r="B93" s="54"/>
      <c r="C93" s="61"/>
      <c r="D93" s="54"/>
      <c r="E93" s="54"/>
      <c r="F93" s="54"/>
      <c r="G93" s="54"/>
      <c r="J93" s="70"/>
    </row>
    <row r="94" spans="2:22" ht="13.8" thickBot="1" x14ac:dyDescent="0.3">
      <c r="B94" s="54"/>
      <c r="C94" s="61"/>
      <c r="D94" s="54"/>
      <c r="E94" s="54"/>
      <c r="F94" s="54"/>
      <c r="G94" s="54"/>
    </row>
    <row r="95" spans="2:22" ht="13.8" thickBot="1" x14ac:dyDescent="0.3">
      <c r="B95" s="23"/>
      <c r="C95" s="59"/>
      <c r="D95" s="23"/>
      <c r="E95" s="24"/>
      <c r="F95" s="23"/>
      <c r="G95" s="71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60"/>
  <sheetViews>
    <sheetView tabSelected="1" view="pageBreakPreview" zoomScale="130" zoomScaleNormal="150" zoomScaleSheetLayoutView="130" workbookViewId="0">
      <selection activeCell="A61" sqref="A61:XFD80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0.77734375" style="1" customWidth="1"/>
    <col min="4" max="4" width="53.5546875" style="7" customWidth="1"/>
    <col min="5" max="5" width="6.6640625" style="1" customWidth="1"/>
    <col min="6" max="6" width="7.77734375" style="5" customWidth="1"/>
    <col min="7" max="7" width="8.77734375" style="1" customWidth="1"/>
    <col min="8" max="8" width="11.44140625" style="1" customWidth="1"/>
    <col min="9" max="9" width="8" style="1" customWidth="1"/>
    <col min="10" max="10" width="0.5546875" style="1" hidden="1" customWidth="1"/>
    <col min="11" max="11" width="0.6640625" customWidth="1"/>
    <col min="12" max="12" width="12.88671875" bestFit="1" customWidth="1"/>
    <col min="13" max="13" width="10.6640625" bestFit="1" customWidth="1"/>
  </cols>
  <sheetData>
    <row r="1" spans="1:10" ht="15.6" x14ac:dyDescent="0.3">
      <c r="C1" s="110" t="s">
        <v>143</v>
      </c>
      <c r="D1" s="110"/>
      <c r="E1" s="110"/>
      <c r="F1" s="110"/>
      <c r="G1" s="110"/>
      <c r="H1" s="110"/>
      <c r="I1" s="110"/>
    </row>
    <row r="2" spans="1:10" s="39" customFormat="1" ht="15" customHeight="1" x14ac:dyDescent="0.25">
      <c r="C2" s="104" t="s">
        <v>1</v>
      </c>
      <c r="D2" s="104"/>
      <c r="E2" s="104"/>
      <c r="F2" s="104"/>
      <c r="G2" s="104"/>
      <c r="H2" s="104"/>
      <c r="I2" s="104"/>
      <c r="J2" s="64"/>
    </row>
    <row r="3" spans="1:10" s="39" customFormat="1" ht="15" customHeight="1" x14ac:dyDescent="0.25">
      <c r="C3" s="105" t="s">
        <v>26</v>
      </c>
      <c r="D3" s="105"/>
      <c r="E3" s="105"/>
      <c r="F3" s="105"/>
      <c r="G3" s="105"/>
      <c r="H3" s="105"/>
      <c r="I3" s="105"/>
      <c r="J3" s="3"/>
    </row>
    <row r="4" spans="1:10" s="39" customFormat="1" ht="22.8" customHeight="1" x14ac:dyDescent="0.25">
      <c r="C4" s="114" t="s">
        <v>188</v>
      </c>
      <c r="D4" s="115" t="s">
        <v>194</v>
      </c>
      <c r="E4" s="64"/>
      <c r="F4" s="64"/>
      <c r="G4" s="64"/>
      <c r="H4" s="64"/>
      <c r="I4" s="116" t="s">
        <v>189</v>
      </c>
      <c r="J4" s="3"/>
    </row>
    <row r="5" spans="1:10" s="39" customFormat="1" ht="15" customHeight="1" x14ac:dyDescent="0.25">
      <c r="C5" s="64"/>
      <c r="D5" s="64"/>
      <c r="E5" s="64"/>
      <c r="F5" s="64"/>
      <c r="G5" s="64"/>
      <c r="H5" s="64"/>
      <c r="I5" s="64"/>
      <c r="J5" s="3"/>
    </row>
    <row r="6" spans="1:10" s="39" customFormat="1" ht="16.95" customHeight="1" x14ac:dyDescent="0.25">
      <c r="C6" s="117" t="s">
        <v>190</v>
      </c>
      <c r="D6" s="118" t="s">
        <v>195</v>
      </c>
      <c r="E6" s="118"/>
      <c r="F6" s="118"/>
      <c r="G6" s="118"/>
      <c r="H6" s="119"/>
      <c r="I6" s="120" t="s">
        <v>191</v>
      </c>
      <c r="J6" s="3"/>
    </row>
    <row r="7" spans="1:10" s="39" customFormat="1" ht="16.95" customHeight="1" x14ac:dyDescent="0.25">
      <c r="C7" s="117"/>
      <c r="D7" s="118"/>
      <c r="E7" s="118"/>
      <c r="F7" s="118"/>
      <c r="G7" s="118"/>
      <c r="H7" s="119"/>
      <c r="I7" s="120" t="s">
        <v>192</v>
      </c>
      <c r="J7" s="3"/>
    </row>
    <row r="8" spans="1:10" ht="16.95" customHeight="1" thickBot="1" x14ac:dyDescent="0.3">
      <c r="C8" s="117"/>
      <c r="D8" s="121"/>
      <c r="E8" s="121"/>
      <c r="F8" s="121"/>
      <c r="G8" s="121"/>
      <c r="H8" s="119"/>
      <c r="I8" s="120" t="s">
        <v>193</v>
      </c>
      <c r="J8" s="8"/>
    </row>
    <row r="9" spans="1:10" s="45" customFormat="1" ht="13.8" thickTop="1" x14ac:dyDescent="0.25">
      <c r="C9" s="107" t="s">
        <v>2</v>
      </c>
      <c r="D9" s="108"/>
      <c r="E9" s="108"/>
      <c r="F9" s="108"/>
      <c r="G9" s="108"/>
      <c r="H9" s="111"/>
      <c r="I9" s="109"/>
      <c r="J9" s="46"/>
    </row>
    <row r="10" spans="1:10" s="45" customFormat="1" ht="13.8" thickBot="1" x14ac:dyDescent="0.3">
      <c r="C10" s="48" t="s">
        <v>3</v>
      </c>
      <c r="D10" s="49" t="s">
        <v>4</v>
      </c>
      <c r="E10" s="50" t="s">
        <v>5</v>
      </c>
      <c r="F10" s="51" t="s">
        <v>6</v>
      </c>
      <c r="G10" s="50" t="s">
        <v>7</v>
      </c>
      <c r="H10" s="112" t="s">
        <v>187</v>
      </c>
      <c r="I10" s="52" t="s">
        <v>8</v>
      </c>
      <c r="J10" s="46"/>
    </row>
    <row r="11" spans="1:10" ht="3.9" customHeight="1" thickTop="1" thickBot="1" x14ac:dyDescent="0.3">
      <c r="C11"/>
      <c r="D11" s="59"/>
      <c r="E11"/>
      <c r="F11" s="42"/>
      <c r="G11"/>
      <c r="H11"/>
      <c r="I11"/>
      <c r="J11" s="8"/>
    </row>
    <row r="12" spans="1:10" ht="48.6" thickTop="1" x14ac:dyDescent="0.25">
      <c r="C12" s="86" t="s">
        <v>144</v>
      </c>
      <c r="D12" s="85" t="s">
        <v>169</v>
      </c>
      <c r="E12" s="43"/>
      <c r="F12" s="44"/>
      <c r="G12" s="9"/>
      <c r="H12" s="9"/>
      <c r="I12" s="9"/>
      <c r="J12" s="8"/>
    </row>
    <row r="13" spans="1:10" s="10" customFormat="1" x14ac:dyDescent="0.25">
      <c r="C13" s="97" t="s">
        <v>146</v>
      </c>
      <c r="D13" s="98" t="s">
        <v>9</v>
      </c>
      <c r="E13" s="99"/>
      <c r="F13" s="99"/>
      <c r="G13" s="99"/>
      <c r="H13" s="99"/>
      <c r="I13" s="99"/>
      <c r="J13" s="11"/>
    </row>
    <row r="14" spans="1:10" s="75" customFormat="1" ht="57.6" x14ac:dyDescent="0.25">
      <c r="A14" s="10"/>
      <c r="B14" s="10"/>
      <c r="C14" s="76" t="s">
        <v>150</v>
      </c>
      <c r="D14" s="91" t="s">
        <v>151</v>
      </c>
      <c r="E14" s="92" t="s">
        <v>18</v>
      </c>
      <c r="F14" s="93">
        <v>728</v>
      </c>
      <c r="G14" s="94"/>
      <c r="H14" s="94"/>
      <c r="I14" s="95"/>
      <c r="J14" s="11"/>
    </row>
    <row r="15" spans="1:10" s="75" customFormat="1" ht="48" x14ac:dyDescent="0.25">
      <c r="A15" s="10"/>
      <c r="B15" s="10"/>
      <c r="C15" s="76">
        <v>4001082</v>
      </c>
      <c r="D15" s="91" t="s">
        <v>152</v>
      </c>
      <c r="E15" s="92" t="s">
        <v>19</v>
      </c>
      <c r="F15" s="93">
        <v>167.89</v>
      </c>
      <c r="G15" s="94"/>
      <c r="H15" s="94"/>
      <c r="I15" s="95"/>
      <c r="J15" s="11"/>
    </row>
    <row r="16" spans="1:10" s="75" customFormat="1" ht="38.4" x14ac:dyDescent="0.25">
      <c r="A16" s="10"/>
      <c r="B16" s="10"/>
      <c r="C16" s="76">
        <v>4001081</v>
      </c>
      <c r="D16" s="91" t="s">
        <v>153</v>
      </c>
      <c r="E16" s="92" t="s">
        <v>10</v>
      </c>
      <c r="F16" s="93">
        <v>18.309999999999999</v>
      </c>
      <c r="G16" s="94"/>
      <c r="H16" s="94"/>
      <c r="I16" s="95"/>
      <c r="J16" s="11"/>
    </row>
    <row r="17" spans="2:10" s="75" customFormat="1" x14ac:dyDescent="0.25">
      <c r="B17" s="10"/>
      <c r="C17" s="31"/>
      <c r="D17" s="31" t="s">
        <v>22</v>
      </c>
      <c r="E17" s="32"/>
      <c r="F17" s="36"/>
      <c r="G17" s="72"/>
      <c r="H17" s="84"/>
      <c r="I17" s="96"/>
      <c r="J17" s="11"/>
    </row>
    <row r="18" spans="2:10" s="75" customFormat="1" x14ac:dyDescent="0.25">
      <c r="B18" s="10"/>
      <c r="C18" s="97" t="s">
        <v>147</v>
      </c>
      <c r="D18" s="98" t="s">
        <v>154</v>
      </c>
      <c r="E18" s="99"/>
      <c r="F18" s="99"/>
      <c r="G18" s="99"/>
      <c r="H18" s="99"/>
      <c r="I18" s="99"/>
      <c r="J18" s="11"/>
    </row>
    <row r="19" spans="2:10" s="75" customFormat="1" ht="38.4" x14ac:dyDescent="0.2">
      <c r="C19" s="76">
        <v>3002052</v>
      </c>
      <c r="D19" s="91" t="s">
        <v>149</v>
      </c>
      <c r="E19" s="92" t="s">
        <v>10</v>
      </c>
      <c r="F19" s="93">
        <v>121.32</v>
      </c>
      <c r="G19" s="94"/>
      <c r="H19" s="94"/>
      <c r="I19" s="95"/>
      <c r="J19" s="11"/>
    </row>
    <row r="20" spans="2:10" s="75" customFormat="1" ht="38.4" x14ac:dyDescent="0.2">
      <c r="C20" s="76">
        <v>3002002</v>
      </c>
      <c r="D20" s="91" t="s">
        <v>11</v>
      </c>
      <c r="E20" s="92" t="s">
        <v>10</v>
      </c>
      <c r="F20" s="93">
        <v>28.92</v>
      </c>
      <c r="G20" s="94"/>
      <c r="H20" s="94"/>
      <c r="I20" s="95"/>
      <c r="J20" s="11"/>
    </row>
    <row r="21" spans="2:10" s="75" customFormat="1" ht="38.4" x14ac:dyDescent="0.2">
      <c r="C21" s="76">
        <v>4002003</v>
      </c>
      <c r="D21" s="91" t="s">
        <v>155</v>
      </c>
      <c r="E21" s="92" t="s">
        <v>18</v>
      </c>
      <c r="F21" s="93">
        <v>80.88</v>
      </c>
      <c r="G21" s="94"/>
      <c r="H21" s="94"/>
      <c r="I21" s="95"/>
      <c r="J21" s="11"/>
    </row>
    <row r="22" spans="2:10" s="75" customFormat="1" ht="38.4" x14ac:dyDescent="0.2">
      <c r="C22" s="76">
        <v>4002020</v>
      </c>
      <c r="D22" s="91" t="s">
        <v>156</v>
      </c>
      <c r="E22" s="92" t="s">
        <v>27</v>
      </c>
      <c r="F22" s="93">
        <v>174.4</v>
      </c>
      <c r="G22" s="94"/>
      <c r="H22" s="94"/>
      <c r="I22" s="95"/>
      <c r="J22" s="11"/>
    </row>
    <row r="23" spans="2:10" s="75" customFormat="1" ht="38.4" x14ac:dyDescent="0.2">
      <c r="C23" s="76">
        <v>4002021</v>
      </c>
      <c r="D23" s="91" t="s">
        <v>157</v>
      </c>
      <c r="E23" s="92" t="s">
        <v>27</v>
      </c>
      <c r="F23" s="93">
        <v>465.6</v>
      </c>
      <c r="G23" s="94"/>
      <c r="H23" s="94"/>
      <c r="I23" s="95"/>
      <c r="J23" s="11"/>
    </row>
    <row r="24" spans="2:10" s="75" customFormat="1" ht="48" x14ac:dyDescent="0.2">
      <c r="C24" s="76">
        <v>4002022</v>
      </c>
      <c r="D24" s="91" t="s">
        <v>158</v>
      </c>
      <c r="E24" s="92" t="s">
        <v>27</v>
      </c>
      <c r="F24" s="93">
        <v>580.79999999999995</v>
      </c>
      <c r="G24" s="94"/>
      <c r="H24" s="94"/>
      <c r="I24" s="95"/>
      <c r="J24" s="11"/>
    </row>
    <row r="25" spans="2:10" s="75" customFormat="1" ht="48" x14ac:dyDescent="0.2">
      <c r="C25" s="76">
        <v>4002023</v>
      </c>
      <c r="D25" s="91" t="s">
        <v>170</v>
      </c>
      <c r="E25" s="92" t="s">
        <v>27</v>
      </c>
      <c r="F25" s="93">
        <v>1548.84</v>
      </c>
      <c r="G25" s="94"/>
      <c r="H25" s="94"/>
      <c r="I25" s="95"/>
      <c r="J25" s="11"/>
    </row>
    <row r="26" spans="2:10" s="75" customFormat="1" ht="38.4" x14ac:dyDescent="0.2">
      <c r="C26" s="76">
        <v>4002015</v>
      </c>
      <c r="D26" s="91" t="s">
        <v>159</v>
      </c>
      <c r="E26" s="92" t="s">
        <v>18</v>
      </c>
      <c r="F26" s="93">
        <v>62.88</v>
      </c>
      <c r="G26" s="94"/>
      <c r="H26" s="94"/>
      <c r="I26" s="95"/>
      <c r="J26" s="11"/>
    </row>
    <row r="27" spans="2:10" s="75" customFormat="1" ht="38.4" x14ac:dyDescent="0.2">
      <c r="C27" s="76">
        <v>4002013</v>
      </c>
      <c r="D27" s="91" t="s">
        <v>160</v>
      </c>
      <c r="E27" s="92" t="s">
        <v>10</v>
      </c>
      <c r="F27" s="93">
        <v>24.88</v>
      </c>
      <c r="G27" s="94"/>
      <c r="H27" s="94"/>
      <c r="I27" s="95"/>
      <c r="J27" s="11"/>
    </row>
    <row r="28" spans="2:10" s="75" customFormat="1" ht="57.6" x14ac:dyDescent="0.2">
      <c r="C28" s="76">
        <v>4002036</v>
      </c>
      <c r="D28" s="91" t="s">
        <v>161</v>
      </c>
      <c r="E28" s="92" t="s">
        <v>10</v>
      </c>
      <c r="F28" s="93">
        <v>92.4</v>
      </c>
      <c r="G28" s="94"/>
      <c r="H28" s="94"/>
      <c r="I28" s="95"/>
      <c r="J28" s="11"/>
    </row>
    <row r="29" spans="2:10" s="75" customFormat="1" ht="38.4" x14ac:dyDescent="0.2">
      <c r="C29" s="76">
        <v>4003042</v>
      </c>
      <c r="D29" s="91" t="s">
        <v>162</v>
      </c>
      <c r="E29" s="92" t="s">
        <v>10</v>
      </c>
      <c r="F29" s="93">
        <v>0.1</v>
      </c>
      <c r="G29" s="94"/>
      <c r="H29" s="94"/>
      <c r="I29" s="95"/>
      <c r="J29" s="11"/>
    </row>
    <row r="30" spans="2:10" s="75" customFormat="1" ht="48" x14ac:dyDescent="0.2">
      <c r="C30" s="76">
        <v>4003068</v>
      </c>
      <c r="D30" s="91" t="s">
        <v>171</v>
      </c>
      <c r="E30" s="92" t="s">
        <v>13</v>
      </c>
      <c r="F30" s="93">
        <v>72</v>
      </c>
      <c r="G30" s="94"/>
      <c r="H30" s="94"/>
      <c r="I30" s="95"/>
      <c r="J30" s="11"/>
    </row>
    <row r="31" spans="2:10" s="75" customFormat="1" ht="48" x14ac:dyDescent="0.2">
      <c r="C31" s="76">
        <v>4004088</v>
      </c>
      <c r="D31" s="91" t="s">
        <v>163</v>
      </c>
      <c r="E31" s="92" t="s">
        <v>18</v>
      </c>
      <c r="F31" s="93">
        <v>116.8</v>
      </c>
      <c r="G31" s="94"/>
      <c r="H31" s="94"/>
      <c r="I31" s="95"/>
      <c r="J31" s="11"/>
    </row>
    <row r="32" spans="2:10" s="75" customFormat="1" ht="10.199999999999999" x14ac:dyDescent="0.2">
      <c r="C32" s="76"/>
      <c r="D32" s="77"/>
      <c r="E32" s="78"/>
      <c r="F32" s="79"/>
      <c r="G32" s="80"/>
      <c r="H32" s="80"/>
      <c r="I32" s="96"/>
      <c r="J32" s="11"/>
    </row>
    <row r="33" spans="2:13" s="75" customFormat="1" x14ac:dyDescent="0.25">
      <c r="B33" s="10"/>
      <c r="C33" s="97" t="s">
        <v>145</v>
      </c>
      <c r="D33" s="98" t="s">
        <v>164</v>
      </c>
      <c r="E33" s="99"/>
      <c r="F33" s="99"/>
      <c r="G33" s="99"/>
      <c r="H33" s="99"/>
      <c r="I33" s="99"/>
      <c r="J33" s="11"/>
    </row>
    <row r="34" spans="2:13" s="75" customFormat="1" ht="85.2" customHeight="1" x14ac:dyDescent="0.2">
      <c r="C34" s="76">
        <v>4003070</v>
      </c>
      <c r="D34" s="91" t="s">
        <v>165</v>
      </c>
      <c r="E34" s="92" t="s">
        <v>27</v>
      </c>
      <c r="F34" s="101">
        <v>15100</v>
      </c>
      <c r="G34" s="102"/>
      <c r="H34" s="102"/>
      <c r="I34" s="95"/>
      <c r="J34" s="11"/>
    </row>
    <row r="35" spans="2:13" s="75" customFormat="1" ht="86.4" x14ac:dyDescent="0.2">
      <c r="C35" s="76">
        <v>4003072</v>
      </c>
      <c r="D35" s="91" t="s">
        <v>166</v>
      </c>
      <c r="E35" s="92" t="s">
        <v>27</v>
      </c>
      <c r="F35" s="101">
        <v>6398.81</v>
      </c>
      <c r="G35" s="102"/>
      <c r="H35" s="102"/>
      <c r="I35" s="95"/>
      <c r="J35" s="11"/>
      <c r="L35" s="11"/>
      <c r="M35" s="11"/>
    </row>
    <row r="36" spans="2:13" s="75" customFormat="1" ht="48" x14ac:dyDescent="0.2">
      <c r="C36" s="76">
        <v>4003079</v>
      </c>
      <c r="D36" s="91" t="s">
        <v>172</v>
      </c>
      <c r="E36" s="92" t="s">
        <v>13</v>
      </c>
      <c r="F36" s="93">
        <v>160</v>
      </c>
      <c r="G36" s="94"/>
      <c r="H36" s="94"/>
      <c r="I36" s="95"/>
      <c r="J36" s="11"/>
    </row>
    <row r="37" spans="2:13" s="75" customFormat="1" ht="48" x14ac:dyDescent="0.2">
      <c r="C37" s="76">
        <v>4003096</v>
      </c>
      <c r="D37" s="91" t="s">
        <v>173</v>
      </c>
      <c r="E37" s="92" t="s">
        <v>13</v>
      </c>
      <c r="F37" s="93">
        <v>100</v>
      </c>
      <c r="G37" s="94"/>
      <c r="H37" s="94"/>
      <c r="I37" s="95"/>
      <c r="J37" s="11"/>
    </row>
    <row r="38" spans="2:13" s="75" customFormat="1" ht="57.6" x14ac:dyDescent="0.2">
      <c r="C38" s="76">
        <v>4003047</v>
      </c>
      <c r="D38" s="91" t="s">
        <v>167</v>
      </c>
      <c r="E38" s="92" t="s">
        <v>18</v>
      </c>
      <c r="F38" s="93">
        <v>718.12</v>
      </c>
      <c r="G38" s="94"/>
      <c r="H38" s="94"/>
      <c r="I38" s="95"/>
      <c r="J38" s="11"/>
    </row>
    <row r="39" spans="2:13" s="75" customFormat="1" ht="57.6" x14ac:dyDescent="0.2">
      <c r="C39" s="76">
        <v>4003048</v>
      </c>
      <c r="D39" s="91" t="s">
        <v>168</v>
      </c>
      <c r="E39" s="92" t="s">
        <v>19</v>
      </c>
      <c r="F39" s="93">
        <v>52</v>
      </c>
      <c r="G39" s="94"/>
      <c r="H39" s="94"/>
      <c r="I39" s="95"/>
      <c r="J39" s="11"/>
    </row>
    <row r="40" spans="2:13" s="75" customFormat="1" ht="10.199999999999999" x14ac:dyDescent="0.2">
      <c r="B40" s="20"/>
      <c r="C40" s="82"/>
      <c r="D40" s="83"/>
      <c r="E40" s="78"/>
      <c r="F40" s="81"/>
      <c r="G40" s="84"/>
      <c r="H40" s="84"/>
      <c r="I40" s="96"/>
      <c r="J40" s="11"/>
    </row>
    <row r="41" spans="2:13" s="75" customFormat="1" ht="10.199999999999999" x14ac:dyDescent="0.2">
      <c r="B41" s="55"/>
      <c r="C41" s="97" t="s">
        <v>148</v>
      </c>
      <c r="D41" s="98" t="s">
        <v>12</v>
      </c>
      <c r="E41" s="99"/>
      <c r="F41" s="99"/>
      <c r="G41" s="99"/>
      <c r="H41" s="99"/>
      <c r="I41" s="99"/>
      <c r="J41" s="11"/>
    </row>
    <row r="42" spans="2:13" s="75" customFormat="1" ht="48" x14ac:dyDescent="0.2">
      <c r="C42" s="76">
        <v>4003049</v>
      </c>
      <c r="D42" s="91" t="s">
        <v>174</v>
      </c>
      <c r="E42" s="92" t="s">
        <v>19</v>
      </c>
      <c r="F42" s="93">
        <v>43.2</v>
      </c>
      <c r="G42" s="94"/>
      <c r="H42" s="94"/>
      <c r="I42" s="95"/>
      <c r="J42" s="11"/>
    </row>
    <row r="43" spans="2:13" s="75" customFormat="1" ht="57.6" x14ac:dyDescent="0.2">
      <c r="C43" s="76">
        <v>4003100</v>
      </c>
      <c r="D43" s="91" t="s">
        <v>175</v>
      </c>
      <c r="E43" s="92" t="s">
        <v>19</v>
      </c>
      <c r="F43" s="93">
        <v>52</v>
      </c>
      <c r="G43" s="94"/>
      <c r="H43" s="94"/>
      <c r="I43" s="95"/>
      <c r="J43" s="11"/>
    </row>
    <row r="44" spans="2:13" s="75" customFormat="1" ht="97.8" customHeight="1" x14ac:dyDescent="0.2">
      <c r="C44" s="76">
        <v>4003083</v>
      </c>
      <c r="D44" s="91" t="s">
        <v>176</v>
      </c>
      <c r="E44" s="92" t="s">
        <v>13</v>
      </c>
      <c r="F44" s="93">
        <v>6</v>
      </c>
      <c r="G44" s="94"/>
      <c r="H44" s="94"/>
      <c r="I44" s="95"/>
      <c r="J44" s="11"/>
    </row>
    <row r="45" spans="2:13" s="75" customFormat="1" ht="57.6" x14ac:dyDescent="0.2">
      <c r="C45" s="76">
        <v>3007010</v>
      </c>
      <c r="D45" s="91" t="s">
        <v>177</v>
      </c>
      <c r="E45" s="92" t="s">
        <v>19</v>
      </c>
      <c r="F45" s="93">
        <v>3.3</v>
      </c>
      <c r="G45" s="94"/>
      <c r="H45" s="94"/>
      <c r="I45" s="95"/>
      <c r="J45" s="11"/>
    </row>
    <row r="46" spans="2:13" s="75" customFormat="1" ht="67.2" x14ac:dyDescent="0.2">
      <c r="C46" s="76">
        <v>4003082</v>
      </c>
      <c r="D46" s="91" t="s">
        <v>178</v>
      </c>
      <c r="E46" s="92" t="s">
        <v>19</v>
      </c>
      <c r="F46" s="93">
        <v>59.75</v>
      </c>
      <c r="G46" s="94"/>
      <c r="H46" s="94"/>
      <c r="I46" s="95"/>
      <c r="J46" s="11"/>
    </row>
    <row r="47" spans="2:13" s="75" customFormat="1" ht="67.2" x14ac:dyDescent="0.2">
      <c r="C47" s="76">
        <v>4003105</v>
      </c>
      <c r="D47" s="91" t="s">
        <v>179</v>
      </c>
      <c r="E47" s="92" t="s">
        <v>13</v>
      </c>
      <c r="F47" s="93">
        <v>6</v>
      </c>
      <c r="G47" s="94"/>
      <c r="H47" s="94"/>
      <c r="I47" s="95"/>
      <c r="J47" s="11"/>
    </row>
    <row r="48" spans="2:13" s="75" customFormat="1" ht="57.6" x14ac:dyDescent="0.2">
      <c r="C48" s="76" t="s">
        <v>180</v>
      </c>
      <c r="D48" s="91" t="s">
        <v>181</v>
      </c>
      <c r="E48" s="92" t="s">
        <v>19</v>
      </c>
      <c r="F48" s="93">
        <v>3.45</v>
      </c>
      <c r="G48" s="94"/>
      <c r="H48" s="94"/>
      <c r="I48" s="95"/>
      <c r="J48" s="11"/>
    </row>
    <row r="49" spans="2:11" s="75" customFormat="1" ht="56.4" customHeight="1" x14ac:dyDescent="0.2">
      <c r="C49" s="76">
        <v>4004065</v>
      </c>
      <c r="D49" s="91" t="s">
        <v>142</v>
      </c>
      <c r="E49" s="92" t="s">
        <v>18</v>
      </c>
      <c r="F49" s="93">
        <v>3.45</v>
      </c>
      <c r="G49" s="94"/>
      <c r="H49" s="94"/>
      <c r="I49" s="95"/>
      <c r="J49" s="11"/>
    </row>
    <row r="50" spans="2:11" s="75" customFormat="1" ht="38.4" x14ac:dyDescent="0.2">
      <c r="C50" s="76">
        <v>4054213</v>
      </c>
      <c r="D50" s="91" t="s">
        <v>182</v>
      </c>
      <c r="E50" s="92" t="s">
        <v>19</v>
      </c>
      <c r="F50" s="93">
        <v>13.5</v>
      </c>
      <c r="G50" s="94"/>
      <c r="H50" s="94"/>
      <c r="I50" s="95"/>
      <c r="J50" s="11"/>
    </row>
    <row r="51" spans="2:11" s="75" customFormat="1" ht="38.4" x14ac:dyDescent="0.2">
      <c r="C51" s="76">
        <v>4002042</v>
      </c>
      <c r="D51" s="91" t="s">
        <v>183</v>
      </c>
      <c r="E51" s="92" t="s">
        <v>19</v>
      </c>
      <c r="F51" s="93">
        <v>54.96</v>
      </c>
      <c r="G51" s="94"/>
      <c r="H51" s="94"/>
      <c r="I51" s="95"/>
      <c r="J51" s="11"/>
    </row>
    <row r="52" spans="2:11" s="75" customFormat="1" ht="57.6" x14ac:dyDescent="0.2">
      <c r="C52" s="76" t="s">
        <v>184</v>
      </c>
      <c r="D52" s="91" t="s">
        <v>185</v>
      </c>
      <c r="E52" s="92" t="s">
        <v>18</v>
      </c>
      <c r="F52" s="93">
        <v>183.11</v>
      </c>
      <c r="G52" s="94"/>
      <c r="H52" s="94"/>
      <c r="I52" s="95"/>
      <c r="J52" s="11"/>
    </row>
    <row r="53" spans="2:11" s="75" customFormat="1" ht="38.4" x14ac:dyDescent="0.2">
      <c r="C53" s="76">
        <v>4004034</v>
      </c>
      <c r="D53" s="91" t="s">
        <v>186</v>
      </c>
      <c r="E53" s="92" t="s">
        <v>18</v>
      </c>
      <c r="F53" s="93">
        <v>183.11</v>
      </c>
      <c r="G53" s="94"/>
      <c r="H53" s="94"/>
      <c r="I53" s="95"/>
      <c r="J53" s="11"/>
    </row>
    <row r="54" spans="2:11" s="75" customFormat="1" ht="10.199999999999999" x14ac:dyDescent="0.2">
      <c r="B54" s="55"/>
      <c r="C54" s="73"/>
      <c r="D54" s="56"/>
      <c r="E54" s="57"/>
      <c r="F54" s="58"/>
      <c r="G54" s="74"/>
      <c r="H54" s="113"/>
      <c r="I54" s="100"/>
      <c r="J54" s="11"/>
    </row>
    <row r="55" spans="2:11" s="20" customFormat="1" ht="7.5" customHeight="1" x14ac:dyDescent="0.25">
      <c r="C55" s="25"/>
      <c r="D55" s="87"/>
      <c r="E55" s="29"/>
      <c r="F55" s="30"/>
      <c r="G55" s="29"/>
      <c r="H55" s="29"/>
      <c r="I55" s="66"/>
      <c r="J55" s="21"/>
      <c r="K55"/>
    </row>
    <row r="56" spans="2:11" s="25" customFormat="1" ht="12.75" customHeight="1" x14ac:dyDescent="0.25">
      <c r="F56" s="26"/>
      <c r="G56" s="27" t="s">
        <v>14</v>
      </c>
      <c r="H56" s="27"/>
      <c r="I56" s="88"/>
      <c r="J56" s="27"/>
      <c r="K56"/>
    </row>
    <row r="57" spans="2:11" s="25" customFormat="1" ht="12.75" customHeight="1" x14ac:dyDescent="0.25">
      <c r="F57" s="26"/>
      <c r="G57" s="27" t="s">
        <v>15</v>
      </c>
      <c r="H57" s="27"/>
      <c r="I57" s="88"/>
      <c r="J57" s="27"/>
    </row>
    <row r="58" spans="2:11" s="25" customFormat="1" ht="12.75" customHeight="1" x14ac:dyDescent="0.2">
      <c r="D58" s="89"/>
      <c r="E58" s="29"/>
      <c r="F58" s="30"/>
      <c r="G58" s="26" t="s">
        <v>16</v>
      </c>
      <c r="H58" s="26"/>
      <c r="I58" s="88"/>
      <c r="J58" s="27"/>
      <c r="K58" s="90"/>
    </row>
    <row r="59" spans="2:11" s="23" customFormat="1" ht="12.75" customHeight="1" x14ac:dyDescent="0.2">
      <c r="D59" s="89"/>
      <c r="E59" s="29"/>
      <c r="F59" s="30"/>
      <c r="G59" s="29"/>
      <c r="H59" s="29"/>
      <c r="I59" s="88"/>
    </row>
    <row r="60" spans="2:11" s="23" customFormat="1" ht="9.6" x14ac:dyDescent="0.2">
      <c r="C60" s="23" t="s">
        <v>196</v>
      </c>
      <c r="E60" s="23" t="s">
        <v>197</v>
      </c>
      <c r="F60" s="24"/>
      <c r="I60" s="122" t="s">
        <v>198</v>
      </c>
      <c r="J60" s="29"/>
    </row>
  </sheetData>
  <mergeCells count="6">
    <mergeCell ref="C1:I1"/>
    <mergeCell ref="C2:I2"/>
    <mergeCell ref="C3:I3"/>
    <mergeCell ref="C9:I9"/>
    <mergeCell ref="C6:C8"/>
    <mergeCell ref="D6:G8"/>
  </mergeCells>
  <printOptions horizontalCentered="1"/>
  <pageMargins left="0.5" right="0" top="0.196850393700787" bottom="0.39370078740157499" header="0" footer="0.39370078740157499"/>
  <pageSetup scale="94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CAT-CALLE </vt:lpstr>
      <vt:lpstr>'CAT-CALLE '!Área_de_impresión</vt:lpstr>
      <vt:lpstr>FACTIBILIDAD!Área_de_impresión</vt:lpstr>
      <vt:lpstr>'CAT-CALLE '!Títulos_a_imprimir</vt:lpstr>
      <vt:lpstr>FACTIBILIDAD!Títulos_a_imprimir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2022-08-18T18:26:02Z</cp:lastPrinted>
  <dcterms:created xsi:type="dcterms:W3CDTF">2014-06-26T15:10:42Z</dcterms:created>
  <dcterms:modified xsi:type="dcterms:W3CDTF">2023-02-03T18:45:59Z</dcterms:modified>
</cp:coreProperties>
</file>