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014_Recarpeteo Venustiano Carranza\"/>
    </mc:Choice>
  </mc:AlternateContent>
  <xr:revisionPtr revIDLastSave="0" documentId="13_ncr:1_{5A75F3C6-AB08-457C-BB30-17FD5E03F8BD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FACTIBILIDAD" sheetId="36" state="hidden" r:id="rId1"/>
    <sheet name="CAT-CALLE " sheetId="32" r:id="rId2"/>
  </sheets>
  <definedNames>
    <definedName name="_xlnm.Print_Area" localSheetId="1">'CAT-CALLE '!$C$1:$I$63</definedName>
    <definedName name="_xlnm.Print_Area" localSheetId="0">FACTIBILIDAD!$B$1:$G$96</definedName>
    <definedName name="_xlnm.Print_Titles" localSheetId="1">'CAT-CALLE '!$1:$11</definedName>
    <definedName name="_xlnm.Print_Titles" localSheetId="0">FACTIBILIDAD!$1:$9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36" l="1"/>
  <c r="G15" i="36"/>
  <c r="G16" i="36"/>
  <c r="G19" i="36"/>
  <c r="G20" i="36"/>
  <c r="G21" i="36"/>
  <c r="G22" i="36"/>
  <c r="G23" i="36"/>
  <c r="G24" i="36"/>
  <c r="G25" i="36"/>
  <c r="G26" i="36"/>
  <c r="G27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G43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9" i="36"/>
  <c r="G60" i="36"/>
  <c r="G61" i="36"/>
  <c r="G62" i="36"/>
  <c r="G63" i="36"/>
  <c r="G64" i="36"/>
  <c r="G65" i="36"/>
  <c r="G66" i="36"/>
  <c r="G68" i="36"/>
  <c r="G69" i="36"/>
  <c r="G70" i="36"/>
  <c r="G71" i="36"/>
  <c r="G72" i="36"/>
  <c r="G73" i="36"/>
  <c r="G74" i="36"/>
  <c r="G75" i="36"/>
  <c r="G76" i="36"/>
  <c r="G77" i="36"/>
  <c r="G78" i="36"/>
  <c r="G67" i="36" l="1"/>
  <c r="G58" i="36"/>
  <c r="G28" i="36"/>
  <c r="G18" i="36"/>
  <c r="G17" i="36"/>
  <c r="G14" i="36"/>
  <c r="G87" i="36" l="1"/>
  <c r="G86" i="36"/>
  <c r="G85" i="36"/>
  <c r="G84" i="36"/>
  <c r="G83" i="36"/>
  <c r="G82" i="36"/>
  <c r="G81" i="36"/>
  <c r="G88" i="36" l="1"/>
  <c r="G12" i="36" l="1"/>
  <c r="G79" i="36" l="1"/>
  <c r="G90" i="36"/>
  <c r="G91" i="36" s="1"/>
  <c r="G92" i="36" s="1"/>
</calcChain>
</file>

<file path=xl/sharedStrings.xml><?xml version="1.0" encoding="utf-8"?>
<sst xmlns="http://schemas.openxmlformats.org/spreadsheetml/2006/main" count="322" uniqueCount="215">
  <si>
    <t>R. AYUNTAMIENTO, CD. REYNOSA, TAM.</t>
  </si>
  <si>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</si>
  <si>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</si>
  <si>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</si>
  <si>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</si>
  <si>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</si>
  <si>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</si>
  <si>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</si>
  <si>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</si>
  <si>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M3</t>
  </si>
  <si>
    <t xml:space="preserve">   INSTALACIONES</t>
  </si>
  <si>
    <t>PZA</t>
  </si>
  <si>
    <t>SUBTOTAL</t>
  </si>
  <si>
    <t>IVA 16%</t>
  </si>
  <si>
    <t>TOTAL</t>
  </si>
  <si>
    <t>M</t>
  </si>
  <si>
    <t>M2</t>
  </si>
  <si>
    <t>ML</t>
  </si>
  <si>
    <t>CAJA</t>
  </si>
  <si>
    <t xml:space="preserve">   SEÑALIZACION VERTICAL</t>
  </si>
  <si>
    <t>POZO</t>
  </si>
  <si>
    <t xml:space="preserve"> </t>
  </si>
  <si>
    <t xml:space="preserve">      RENIVELACION DE CAJA DE VALVULAS DE TIPO 1 ( DE 0.98 X 0.98 X 0.87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</si>
  <si>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CAJA DE VALVULAS DE TIPO 2 ( DE 1.28 X 1.18 X 1.27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</si>
  <si>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OBRA.</t>
  </si>
  <si>
    <t>SEVE-SII-6</t>
  </si>
  <si>
    <t>DESARROLLO URBANO Y MEDIO AMBIENTE</t>
  </si>
  <si>
    <t>KG</t>
  </si>
  <si>
    <t>1005-01</t>
  </si>
  <si>
    <t>1130-01</t>
  </si>
  <si>
    <t>EXT-02</t>
  </si>
  <si>
    <t>1131-06</t>
  </si>
  <si>
    <t>1131-05</t>
  </si>
  <si>
    <t>3110-08</t>
  </si>
  <si>
    <t>JGO</t>
  </si>
  <si>
    <t>1140-02</t>
  </si>
  <si>
    <t>HR</t>
  </si>
  <si>
    <t>3111-38</t>
  </si>
  <si>
    <t>1000-28</t>
  </si>
  <si>
    <t>9000-05</t>
  </si>
  <si>
    <t>9002-05</t>
  </si>
  <si>
    <t>M3-KM</t>
  </si>
  <si>
    <t>INT-02</t>
  </si>
  <si>
    <t>INTER</t>
  </si>
  <si>
    <t>1000-20</t>
  </si>
  <si>
    <t>1000-04</t>
  </si>
  <si>
    <t>1040-02</t>
  </si>
  <si>
    <t>1103-02</t>
  </si>
  <si>
    <t>1130-02</t>
  </si>
  <si>
    <t>A3</t>
  </si>
  <si>
    <t>9060 04</t>
  </si>
  <si>
    <t>3111-39</t>
  </si>
  <si>
    <t>8037 03</t>
  </si>
  <si>
    <t>9060 09</t>
  </si>
  <si>
    <t>1150 01B</t>
  </si>
  <si>
    <t>PV16-01</t>
  </si>
  <si>
    <t>INT-06</t>
  </si>
  <si>
    <t>8037 08C</t>
  </si>
  <si>
    <t>1104-02</t>
  </si>
  <si>
    <t>MOVILIDAD, DESARROLLO URBANO Y MEDIO AMBIENTE</t>
  </si>
  <si>
    <t>OBRA CIVIL</t>
  </si>
  <si>
    <t xml:space="preserve">TRAZO Y NIVELACION DEL AREA DE TRABAJO </t>
  </si>
  <si>
    <t xml:space="preserve">TRAZO Y CORTE CON CORTADORA DE DISCO EN PAVIMENTO DE CONCRETO </t>
  </si>
  <si>
    <t>1000-05</t>
  </si>
  <si>
    <t xml:space="preserve">RUPTURA Y DEMOLICION DE PAVIMENTO CONCRETO </t>
  </si>
  <si>
    <t xml:space="preserve">EXCAVACION A MANO PARA ZANJAS EN MATERIAL COMUN EN SECO HASTA 2.00 M DE PROFUNDIDAD </t>
  </si>
  <si>
    <t xml:space="preserve">EXCAVACION  CON EQUIPO PARA ZANJAS EN MATERIAL COMUN EN SECO EN ZONA B DE 0.00 A 2.00 M DE PROFUNDIDAD </t>
  </si>
  <si>
    <t xml:space="preserve">EXCAVACION A MANO PARA ZANJAS EN MATERIAL COMUN EN AGUA  HASTA 2.00 M DE PROFUNDIDAD </t>
  </si>
  <si>
    <t xml:space="preserve">EXCAVACION CON EQUIPO  PARA ZANJAS EN MATERIAL COMUN EN AGUA EN ZONA B DE 0.00 A 2.00 M DE PROFUNDIDAD </t>
  </si>
  <si>
    <t>PLANTILLA EN ZANJAS PARA INSTALAR TUBERIA DE PILANCON</t>
  </si>
  <si>
    <t xml:space="preserve">EXTRACCION DE TUBERIA DE CONCRETO DAÑADA DE 20 CM DE DIAMETRO </t>
  </si>
  <si>
    <t>EXT-06</t>
  </si>
  <si>
    <t xml:space="preserve">EXTRACCION DE TUBERIA DE CONCRETO DAÑADA DE 45 CM DE DIAMETRO </t>
  </si>
  <si>
    <t>INSTALACION DE TUBERIA PVC SANITARIO SERIE METRICA (SERIE-20) DE 8"</t>
  </si>
  <si>
    <t>ACARREO DE TUBERIA DE PVC SANITARIO SERIE METRICA (SERIE-20) DE 8"</t>
  </si>
  <si>
    <t>INSTALACION DE TUBERIA PVC SANITARIO NOVAFORT 18" DE DIAMETRO</t>
  </si>
  <si>
    <t>A8-B</t>
  </si>
  <si>
    <t xml:space="preserve">ACARREO DE TUBERIA DE PVC NOVAFORT DE 18" DIAMETRO </t>
  </si>
  <si>
    <t xml:space="preserve">RELLENO EN ZANJAS COMPACTADO AL 90 % DE PROCTOR CON MATERIAL PRODUCTO DE BANCO </t>
  </si>
  <si>
    <t>RELLENO EN ZANJAS COMPACTADO AL 90 % DE PROCTOR CON MATERIAL PRODUCTO DE EXCAVACION</t>
  </si>
  <si>
    <t xml:space="preserve">REPOSICION DE TOMA DOMICILIARIA DE 1/2" DE DIAMETRO </t>
  </si>
  <si>
    <t>REP</t>
  </si>
  <si>
    <t>DESCARGA DOMICILIARIA DE 6" DE DIAMETRO (6.00 M DE "B") SUM-MO (PVC)</t>
  </si>
  <si>
    <t>DES</t>
  </si>
  <si>
    <t>RENIVELACION DE POZO DE VISITA, INCLUYE EXCAVACION, RELLENO, CIMBRA, TABIQUE, CONCRETO, ETC.</t>
  </si>
  <si>
    <t xml:space="preserve">SUMINISTRO E INSTALACION DE BROCAL Y TAPA DE POLIETILENO SANITARIO (PESADO) PARA POZO DE VISITA </t>
  </si>
  <si>
    <t>1001-11</t>
  </si>
  <si>
    <t xml:space="preserve">REPOSICION DE PAVIMENTO DE CONCREO F'C=200 KG/CM 2 DE 15 CM DE ESPESOR </t>
  </si>
  <si>
    <t>ADEME METALICO DESLIZANTE</t>
  </si>
  <si>
    <t>BOMBEO Y ACHIQUE CON BOMBA AUTOCEBANTE PROPIEDAD DEL CONTRATISTA DE 3" DE DIAMETRO Y 6 H.P.</t>
  </si>
  <si>
    <t>LIMPIEZA Y BARRIDO DEL AREA</t>
  </si>
  <si>
    <t>DESAZOLVE Y LIMPIEZA, RETIRO DE  MATERIAL DENTRO DEL POZO DE VISITA DE 4.00 M DE PROFUNDIDAD Y 18 " A 24" DIAMETRO</t>
  </si>
  <si>
    <t xml:space="preserve">SEÑALAMIENTO, DESVIOS, BANDEREROS Y LUCES NECESARIAS </t>
  </si>
  <si>
    <t>ACARREO PRIMER KILOMETRO PRODUCTO DE EXCAVACION EN CAMION INCLUYE CARGA MECANICA</t>
  </si>
  <si>
    <t xml:space="preserve">ACARREO KILOMETROS SUBSECUENTES AL  PRIMER KILOMETRO PRODUCTO DE EXCAVACION EN CAMION </t>
  </si>
  <si>
    <t>INTERCONEXION EN TUIBERIA DE 45 CM DE DIAMETRO A LOS POZOS DE VISITA</t>
  </si>
  <si>
    <t>INTERCONEXION EN TUIBERIA DE 20 CM DE  DIAMETRO A LOS POZOS DE VISITA</t>
  </si>
  <si>
    <t>TUBO PVC SANITARIO NOVAFORT DE 18" DE DIAMETRO (SUMINISTRO)</t>
  </si>
  <si>
    <t>TUBO PVC SANITARIO SERIE METRICA (SERIE-20) DE 8" DE DIAMETRO</t>
  </si>
  <si>
    <t xml:space="preserve">EXCAVACION A MANO PARA ZANJA EN MATERIAL "C" EN SECO HASTA ZONA B DE 0.00 A  A 2.00 M DE PROFUNDIDAD </t>
  </si>
  <si>
    <t xml:space="preserve">PLANTILLA APISONADA AL 85 % PROCTOR EN ZANJAS CON MATERIAL PRODUCTO DE BANCO </t>
  </si>
  <si>
    <t>INSTALACION DE TUBERIA PVC SANITARIO SERIE METRICA (SERIE-20)  DE 12 "</t>
  </si>
  <si>
    <t>ACARREO DE TUBERIA PVC SANITARIO SERIE METRICA (SERE-20) DE 12"</t>
  </si>
  <si>
    <t>1131 05</t>
  </si>
  <si>
    <t xml:space="preserve">POZO DE VISITA TIPO COMUN HASTA 1.25 M DE PROFUNDIDAD INCLUYE BROCAL Y TAPA Fo. Fo. </t>
  </si>
  <si>
    <t xml:space="preserve">POZO DE VISITA TIPO COMUN HASTA 2.00 M DE PROFUNDIDAD INCLUYE BROCAL Y TAPA Fo. Fo. </t>
  </si>
  <si>
    <t xml:space="preserve">POZO DE VISITA TIPO COMUN HASTA 2.75 M DE PROFUNDIDAD INCLUYE BROCAL Y TAPA Fo. Fo. </t>
  </si>
  <si>
    <t xml:space="preserve">POZO DE VISITA TIPO COMUN HASTA 3.50 M DE PROFUNDIDAD INCLUYE BROCAL Y TAPA Fo. Fo. </t>
  </si>
  <si>
    <t xml:space="preserve">POZO DE VISITA TIPO COMUN HASTA 4.00 M DE PROFUNDIDAD INCLUYE BROCAL Y TAPA Fo. Fo. </t>
  </si>
  <si>
    <t xml:space="preserve">POZO DE VISITA TIPO COMUN HASTA 4.25 M DE PROFUNDIDAD INCLUYE BROCAL Y TAPA Fo. Fo. </t>
  </si>
  <si>
    <t xml:space="preserve">POZO DE VISITA TIPO COMUN HASTA 4.75 M DE PROFUNDIDAD INCLUYE BROCAL Y TAPA Fo. Fo. </t>
  </si>
  <si>
    <t>DESAZOLVE, LIMPIEZA, RETIRO DE MATERIAL DENTRO DEL POZO DE VISITA DE 2.00 M DE PROFUNDIDAD  Y 8" A 12"</t>
  </si>
  <si>
    <t>INT-04</t>
  </si>
  <si>
    <t>INTERCONEXION EN TUBERIA DE 30 CM DE DIAM A LOS POZOS DE VISITA</t>
  </si>
  <si>
    <t>8007-5D</t>
  </si>
  <si>
    <t>TUBO PVC SANITARIO SERIE METRICA (SERIE-20) DE 12" DE DIAMETRO</t>
  </si>
  <si>
    <t xml:space="preserve">TRAZO Y CORTE CON CORTADORA DE DISCO EN PAVIMENTO ASFALTICO </t>
  </si>
  <si>
    <t xml:space="preserve">RUPTURA Y DEMOLICION DE PAVIMENTO ASFALTICO </t>
  </si>
  <si>
    <t>1102-02</t>
  </si>
  <si>
    <t xml:space="preserve">EXCAVACION CON EQUIPO PARA ZANJA EN MATERIAL COMUN EN SECO EN ZONA B DE 0.00 A 2.00 M  DE PROFUNDIDAD </t>
  </si>
  <si>
    <t xml:space="preserve">EXCAVACION CON EQUIPO PARA ZANJA EN MATERIAL COMUN ENAGUA  EN ZONA B DE 0.00 A 2.00 M  DE PROFUNDIDAD </t>
  </si>
  <si>
    <t>ACARREO DE TUBERIA PVC SANITARIO SERIE METRICA (SERIE-20) DE 8"</t>
  </si>
  <si>
    <t>RELLENO EN ZANJAS COMPACTADOAL 90 % DE PROCTOR CON MATERIAL PRODUCTO DE EXCAVACION</t>
  </si>
  <si>
    <t>3060-05</t>
  </si>
  <si>
    <t xml:space="preserve">POZO DE VISITA TIPO COMUN HASTA 2.00M DE PROFUNDIDAD INCLUYE BROCAL Y TAPA DE Fo. Fo. </t>
  </si>
  <si>
    <t>3060-07</t>
  </si>
  <si>
    <t xml:space="preserve">POZO DE VISITA TIPO COMUN HASTA 2.50M DE PROFUNDIDAD INCLUYE BROCAL Y TAPA DE Fo. Fo. </t>
  </si>
  <si>
    <t>2302 01</t>
  </si>
  <si>
    <t>REPOSICION DE TOMA DOMICILIARIA DE 1/2" DE DIAMETRO</t>
  </si>
  <si>
    <t>1001-06</t>
  </si>
  <si>
    <t>REPOSICION DE PAVIMENTO ASFALTICO CON CARPETA DE 7.5 CM DE ESPESOR</t>
  </si>
  <si>
    <t>1005 03</t>
  </si>
  <si>
    <t xml:space="preserve">LIMPIEZA Y BARRIDO DEL AREA </t>
  </si>
  <si>
    <t>DESAZOLVE, LIMPIEZA, RETIRO DE MATERIAL DENTRO DEL POZO DE VISITA DE 2.00 M DE PROFUNDIDAD Y 8" A 12 " DIAMETRO</t>
  </si>
  <si>
    <t>2000 28</t>
  </si>
  <si>
    <t>SEÑALAMIENTO, DESVIOS, BANDEREROS Y LUCES NECESARIAS</t>
  </si>
  <si>
    <t>1000 21</t>
  </si>
  <si>
    <t>TRAZO Y CORTE CON CORTADORA DE DISCO EN PAVIMENTO DE CONCRETO</t>
  </si>
  <si>
    <t>1010-02</t>
  </si>
  <si>
    <t xml:space="preserve">EXCAVACION A MANO PARA ZANJAS EN MATERIAL COMUN EN SECO HASTA 2.00  M DE PROFUNDIDAD </t>
  </si>
  <si>
    <t xml:space="preserve">EXCAVACION A MANO PARA ZANJA EN MATERIAL COMUN EN AGUA HASTA 2.00 M DE PROFUNDIDAD </t>
  </si>
  <si>
    <t>1130 05</t>
  </si>
  <si>
    <t>SEHO-M-7.1-A-B</t>
  </si>
  <si>
    <t>MUNICIPIO DE REYNOSA, TAMAULIPAS</t>
  </si>
  <si>
    <t>I</t>
  </si>
  <si>
    <t>I-3</t>
  </si>
  <si>
    <t>I-1</t>
  </si>
  <si>
    <t>I-2</t>
  </si>
  <si>
    <t>I-4</t>
  </si>
  <si>
    <t>I-5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</si>
  <si>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</si>
  <si>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</si>
  <si>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PAVIMENTO ASFALTICO</t>
  </si>
  <si>
    <t>3005010-C</t>
  </si>
  <si>
    <t xml:space="preserve">      REPARACION DE CARPETA ASFALTICA (BACHE ASIMETRICO) PROFUNDO DE 35 CM, ENCUADRADO, PERFILADO, RELLENO, HUMEDECIDO, HOMOGENIZADO Y COMPACTADO, TERMINADO CON CARPETA ASFALTICA TENDIDA EN CALIENTE DE 5 CM. DE ESPESOR, PREVIO RIEGO DE IMPREGNACION Y LIGA, INCLUYE: CORTE CON DISCO, EXCAVACION MANUAL, CARGA Y RETIRO DEL MATERIAL SOBRANTE NO UTIL, MATERIALES, EQUIPO HERRAMIENTA Y MANO DE OBRA.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</si>
  <si>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</si>
  <si>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</si>
  <si>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</si>
  <si>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3006013-A</t>
  </si>
  <si>
    <t xml:space="preserve">      RENIVELACION DE CAJA DE VALVULAS DE TIPO 2 ( DE 1.28 X 1.18 X 1.27 M. DE PROFUNDIDAD ) CON TABIQUE DE BARRO COCIDO DE 7 X 14 X 28 CM., ASENTADO Y JUNTEADO CON MORTERO CEMENTO-ARENA PROP. 1:4, LOSA DE CONCRETO HIDRAULICO F´c = 250 KG/CM2, ARMADA CON VARILLA No. 3 @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</si>
  <si>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 xml:space="preserve">      DESAZOLVE, LIMPIEZA Y RETIRO DE MATERIAL DENTRO DE CAJA DE VALVULAS, INCLUYE: MATERIALES, EQUIPO, HERRAMIENTA Y MANO DE OBRA NECESARIA PARA SU CORRECTA EJECUCION.</t>
  </si>
  <si>
    <t xml:space="preserve">   SEÑALIZACION HORIZONTAL</t>
  </si>
  <si>
    <t>SEHO-M-1.3-A</t>
  </si>
  <si>
    <t xml:space="preserve">      SUMINISTRO Y APLICACION DE LINEA CONTINUA SENCILLA M-1.3, SEPARADORA DE SENTIDOS DE CIRCULACION, (ARROYO VIAL MAYOR A 6.5 M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</si>
  <si>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SEHO-M-2.3-A</t>
  </si>
  <si>
    <t xml:space="preserve">      SUMINISTRO Y APLICACION DE LINEA DISCONTINUA M-2.3, SEPARADORA DE CARRIL, DE 2.50 M. DE LARGO, SEPARADAS ENTRE SÍ DE 5.00 M. Y UN ANCHO DE 0.10 M,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</si>
  <si>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SEHO-M-3.1-A-B</t>
  </si>
  <si>
    <t xml:space="preserve">      SUMINISTRO Y APLICACION DE LINEA CONTINUA M-3.1, EN LA ORILLA DERECHA, CON UN ANCHO DE 0.10 M,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</si>
  <si>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SEHO-M-3.3-A</t>
  </si>
  <si>
    <t xml:space="preserve">      SUMINISTRO Y APLICACION DE LINEA M-3.3, EN LA ORILLA IZQUIERDA,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</si>
  <si>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PRELIMINARES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</si>
  <si>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</si>
  <si>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3005010-B</t>
  </si>
  <si>
    <t xml:space="preserve">      REPARACION DE CARPETA ASFALTICA (BACHE SUPERFICIAL ACOCODRILADO) ENCUADRADO, PERFILADO, HUMEDECIDO, HOMOGENIZADO Y COMPACTADO, TERMINADO CON CARPETA ASFALTICA TENDIDA EN CALIENTE DE 5 CM. DE ESPESOR, PREVIO RIEGO DE IMPREGNACION Y LIGA, INCLUYE: CORTE CON DISCO, EXCAVACION MANUAL, CARGA Y RETIRO DEL MATERIAL SOBRANTE NO UTIL, MATERIALES, EQUIPO HERRAMIENTA Y MANO DE OBRA.</t>
  </si>
  <si>
    <t xml:space="preserve">   GUARNICIONES Y BANQUETAS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</si>
  <si>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</si>
  <si>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RELLENO CON MATERIAL DE BANCO EN FORMA MANUAL PARA BANQUETAS, INCLUYE HUMEDECIDO DE MATERIAL, COMPACTACIÓN AL 90% A LA PRUEBA PROCTOR, EQUIPO HERRAMIENTA Y MANO DE OBRA.</t>
  </si>
  <si>
    <t>3003016-E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</si>
  <si>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</si>
  <si>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</si>
  <si>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</si>
  <si>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>I-6</t>
  </si>
  <si>
    <t>REHABILITACION DE PAVIMENTOS EN  LA CALLE VENUSTIANO CARRANZA Y REPARACION DE BORDO DEL CANAL ANZALDUAS ENTRE CALLES SAN LUIS POTOSI Y NICOLAS BRAVO EN LA COLONIA EL MAESTRO CENTRO, DEL MUNICIPIO DE REYNOSA, TAMAULIPAS.</t>
  </si>
  <si>
    <t>DEMOLICION DE BANQUETA DE CONCRETO SIMPLE A TIRO LIBRE FUERA DE OBRA, INCLUYE: APILADO, CARGA, ACARREO, EQUIPO, HERRAMIENTA Y MANO DE OBRA</t>
  </si>
  <si>
    <t>DEMOLICION DE GUARNICION DE CONCRETO TIPO PECHO DE PALOMA, CONCRETO SIMPLE A TIRO LIBRE FUERA DE LA OBRA, INCLUYE: APILADO, CARGA, ACARREO, EQUIPO, HERRAMIENTA Y MANO DE OBRA.</t>
  </si>
  <si>
    <t>9999010-B</t>
  </si>
  <si>
    <t xml:space="preserve">      RETIRO DE CERCA DE REJA ACERO DE 2.00 M DE ALTURA CON POSTES METALICOS A CADA  2.00 M. INCLUYE: RETIRO DE MATERIAL FUERA DE LA OBRA, MANO DE OBRA, HERRAMIENTA Y EQUIPO NECESARIO PARA LA CORRECTA EJECUCION DE LOS TRABAJOS</t>
  </si>
  <si>
    <t xml:space="preserve">      REFUERZO CON MALLA ELECTROSOLDADA 6X6/1010 EN PISOS INCLUYE: SUMINISTRO Y COLOCACION, HERRAMIENTA, MATERIALES, EQUIPO, MANO DE OBRA Y TODO LO NECESARIO PARA SU CORRECTA EJECUCION.</t>
  </si>
  <si>
    <t>NIVELACION Y CONFORMACION DE TALUDES PARA CANAL PLUVIAL, CON MATERIAL DE BANCO, INCLUYE: MATERIAL, EQUIPO, HERRAMIENTA, MANO DE OBRA Y  TODO LO NECESARIO PARA SU CORRECTA EJECUCION</t>
  </si>
  <si>
    <t>3002014-D</t>
  </si>
  <si>
    <t xml:space="preserve">      CERCA DE MALLA RECTANGULAR PLEGADA COLOR VERDE DE 2.50 M. DE ALTURA X 2.50 M. DE LONGITUD (REJA ACERO), INCLUYE: SUMINISTRO, INSTALACION, FIJACION, MATERIAL, EQUIPO, HERRAMIENTA Y MANO DE OBRA</t>
  </si>
  <si>
    <t>I-7</t>
  </si>
  <si>
    <t>TRABAJOS DE REPOSICION DE BANQUETA EN EROSION DE TALUD</t>
  </si>
  <si>
    <t>3003011-B</t>
  </si>
  <si>
    <t xml:space="preserve">      CONSTRUCCION DE BANQUETA DE CONCRETO ESTAMPADO DE 10 CM. DE ESPESOR, (CON DISEÑO SIMILAR A EXISTENTE) CON CONCRETO PREMEZCLADO F'c=150 KG/CM2, T.M.A. 19 MM., R. N, CON FIBRA SINTETICA DE POLIPROPILENO PARA REFUERZO, INCLUYE: MOLDE,  DESMOLDANTE, COLORANTE, LAVADO Y SELLADO, CIMBRADO, VACIADO, MATERIAL, HERRAMIENTA Y MANO DE OBRA.</t>
  </si>
  <si>
    <t>3001011-A</t>
  </si>
  <si>
    <t xml:space="preserve">      FRESADO DE CARPETA ASFALTICA HASTA UN ESPESOR DE 5 CM, INCLUYE: TRAZO, LIMPIEZA, MAQUINARIA, MANO DE OBRA, CARGA, ACARREO HASTA EL LUGAR INDICADO POR LA SUPERVISIÓN Y TODO LO NECESARIO PARA SU CORRECTA EJECUCIÓN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</si>
  <si>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</si>
  <si>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</si>
  <si>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SUMINISTRO Y COLOCACIÓN DE CARPETA ASFÁLTICA COMPACTA, ELABORADA EN PLANTA CON MATERIAL PÉTREO 3/4" A FINOS, TENDIDA EN CALIENTE Y COMPACTADA AL 95% DE LA PRUEBA MARSHALL, INCLUYE: BARRIDO DEL AREA, MATERIAL, EQUIPO, HERRAMIENTA Y MANO DE OBRA.</t>
  </si>
  <si>
    <t>RETIRO, RESGUARDO PROVISIONAL Y REINSTALACION DE ESCULTURA EXISTENTE, INCLUYE: EQUIPO, HERRAMIENTA, MANO DE OBRA Y TODO LO NECESARIO PARA SU CORRECTA INSTALACION. (CONSIDERAR EL MISMO TIPO DE ANCLAJE)</t>
  </si>
  <si>
    <t>9999010-S</t>
  </si>
  <si>
    <t xml:space="preserve">      SUMINISTRO E INSTALACIÓN POR MEDIOS MANUALES DE PASTO ARTIFICIAL MONOFILAMENTO PARA EXTERIOR DE 40 MM DE ALTURA, INCLUYE:  MALLA DE PLASTICO (LINEA DE 0.05 MM.), ADHESIVO DE CONTACTO ESPECIAL DE ALTA RESISTENCIA AD- 5170, MATERIAL, EQUIPO, HERRAMIENTA Y MANO DE OBRA.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</si>
  <si>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</si>
  <si>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</si>
  <si>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</si>
  <si>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</si>
  <si>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</si>
  <si>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</si>
  <si>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</si>
  <si>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57057002-014-2023</t>
  </si>
  <si>
    <t>Rehabilitación de Pavimentos en  la calle Venustiano Carranza y Reparación de Bordo del canal Anzalduas entre calles San Luis Potosi y Nicolas Bravo en la colonia el Maestro Centro,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</si>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</sst>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name val="Tahoma"/>
      <family val="2"/>
    </font>
    <font>
      <sz val="10"/>
      <name val="Arial"/>
      <family val="2"/>
    </font>
    <font>
      <sz val="8"/>
      <name val="Swis721 Lt BT"/>
      <family val="2"/>
    </font>
    <font>
      <sz val="7"/>
      <name val="Arial"/>
      <family val="2"/>
    </font>
    <font>
      <b/>
      <sz val="8"/>
      <name val="Swis721 Lt BT"/>
      <family val="2"/>
    </font>
    <font>
      <b/>
      <sz val="7"/>
      <name val="Arial"/>
      <family val="2"/>
    </font>
    <font>
      <b/>
      <sz val="8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8"/>
      <color rgb="FFFF0000"/>
      <name val="Swis721 Lt BT"/>
      <family val="2"/>
    </font>
    <font>
      <sz val="8"/>
      <color rgb="FFFF0000"/>
      <name val="Arial"/>
      <family val="2"/>
    </font>
    <font>
      <sz val="7"/>
      <name val="Swis721 Lt BT"/>
      <family val="2"/>
    </font>
    <font>
      <sz val="8"/>
      <color theme="1"/>
      <name val="Arial"/>
      <family val="2"/>
    </font>
    <font>
      <b/>
      <sz val="7"/>
      <color rgb="FFFF0000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138">
    <xf numFmtId="0" fontId="0" fillId="0" borderId="0"/>
    <xf numFmtId="9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6" fillId="0" borderId="0"/>
    <xf numFmtId="0" fontId="8" fillId="0" borderId="0"/>
    <xf numFmtId="0" fontId="9" fillId="0" borderId="0"/>
    <xf numFmtId="0" fontId="7" fillId="0" borderId="0"/>
    <xf numFmtId="0" fontId="9" fillId="0" borderId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</cellStyleXfs>
  <cellXfs count="128">
    <xf numFmtId="0" fontId="0" fillId="0" borderId="0" xfId="0"/>
    <xf numFmtId="0" fontId="11" fillId="0" borderId="0" xfId="0" applyFont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4" fontId="11" fillId="0" borderId="0" xfId="0" applyNumberFormat="1" applyFont="1" applyAlignment="1">
      <alignment horizontal="center"/>
    </xf>
    <xf numFmtId="0" fontId="14" fillId="0" borderId="0" xfId="0" applyFont="1" applyAlignment="1">
      <alignment horizontal="fill" vertical="top"/>
    </xf>
    <xf numFmtId="0" fontId="11" fillId="0" borderId="0" xfId="0" applyFont="1" applyAlignment="1">
      <alignment horizontal="justify"/>
    </xf>
    <xf numFmtId="2" fontId="14" fillId="0" borderId="0" xfId="0" applyNumberFormat="1" applyFont="1" applyAlignment="1">
      <alignment horizontal="center"/>
    </xf>
    <xf numFmtId="166" fontId="11" fillId="0" borderId="7" xfId="0" applyNumberFormat="1" applyFont="1" applyBorder="1" applyAlignment="1">
      <alignment vertical="center"/>
    </xf>
    <xf numFmtId="0" fontId="12" fillId="0" borderId="0" xfId="0" applyFont="1"/>
    <xf numFmtId="4" fontId="14" fillId="0" borderId="0" xfId="0" applyNumberFormat="1" applyFont="1"/>
    <xf numFmtId="164" fontId="11" fillId="0" borderId="0" xfId="0" applyNumberFormat="1" applyFont="1" applyAlignment="1">
      <alignment horizontal="center"/>
    </xf>
    <xf numFmtId="15" fontId="13" fillId="2" borderId="0" xfId="0" applyNumberFormat="1" applyFont="1" applyFill="1"/>
    <xf numFmtId="0" fontId="20" fillId="4" borderId="8" xfId="0" applyFont="1" applyFill="1" applyBorder="1" applyAlignment="1">
      <alignment horizontal="center" vertical="center"/>
    </xf>
    <xf numFmtId="2" fontId="20" fillId="4" borderId="8" xfId="0" applyNumberFormat="1" applyFont="1" applyFill="1" applyBorder="1" applyAlignment="1">
      <alignment horizontal="center" vertical="center"/>
    </xf>
    <xf numFmtId="166" fontId="20" fillId="4" borderId="8" xfId="0" applyNumberFormat="1" applyFont="1" applyFill="1" applyBorder="1" applyAlignment="1">
      <alignment vertical="center"/>
    </xf>
    <xf numFmtId="0" fontId="18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166" fontId="18" fillId="0" borderId="8" xfId="0" applyNumberFormat="1" applyFont="1" applyBorder="1" applyAlignment="1">
      <alignment vertical="center"/>
    </xf>
    <xf numFmtId="0" fontId="20" fillId="0" borderId="0" xfId="0" applyFont="1"/>
    <xf numFmtId="4" fontId="20" fillId="0" borderId="0" xfId="0" applyNumberFormat="1" applyFont="1"/>
    <xf numFmtId="2" fontId="20" fillId="2" borderId="8" xfId="0" applyNumberFormat="1" applyFont="1" applyFill="1" applyBorder="1" applyAlignment="1">
      <alignment horizontal="center" vertical="center"/>
    </xf>
    <xf numFmtId="0" fontId="18" fillId="0" borderId="0" xfId="0" applyFont="1"/>
    <xf numFmtId="4" fontId="18" fillId="0" borderId="0" xfId="0" applyNumberFormat="1" applyFont="1"/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164" fontId="20" fillId="0" borderId="0" xfId="3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4" fontId="18" fillId="0" borderId="0" xfId="0" applyNumberFormat="1" applyFont="1" applyAlignment="1">
      <alignment horizontal="center"/>
    </xf>
    <xf numFmtId="0" fontId="11" fillId="0" borderId="8" xfId="0" applyFont="1" applyBorder="1" applyAlignment="1">
      <alignment horizontal="justify" vertical="center" wrapText="1"/>
    </xf>
    <xf numFmtId="0" fontId="14" fillId="0" borderId="8" xfId="0" applyFont="1" applyBorder="1" applyAlignment="1">
      <alignment horizontal="center" vertical="center"/>
    </xf>
    <xf numFmtId="166" fontId="11" fillId="2" borderId="8" xfId="0" applyNumberFormat="1" applyFont="1" applyFill="1" applyBorder="1" applyAlignment="1">
      <alignment vertical="center"/>
    </xf>
    <xf numFmtId="0" fontId="14" fillId="4" borderId="8" xfId="0" applyFont="1" applyFill="1" applyBorder="1" applyAlignment="1">
      <alignment horizontal="justify" vertical="top" wrapText="1"/>
    </xf>
    <xf numFmtId="0" fontId="11" fillId="0" borderId="8" xfId="0" applyFont="1" applyBorder="1" applyAlignment="1">
      <alignment horizontal="justify" vertical="top" wrapText="1"/>
    </xf>
    <xf numFmtId="166" fontId="11" fillId="0" borderId="8" xfId="0" applyNumberFormat="1" applyFont="1" applyBorder="1" applyAlignment="1">
      <alignment vertical="center"/>
    </xf>
    <xf numFmtId="165" fontId="14" fillId="2" borderId="8" xfId="13" applyFont="1" applyFill="1" applyBorder="1" applyAlignment="1">
      <alignment horizontal="center" vertical="center"/>
    </xf>
    <xf numFmtId="165" fontId="14" fillId="0" borderId="8" xfId="13" applyFont="1" applyFill="1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21" fillId="0" borderId="0" xfId="0" applyFont="1" applyAlignment="1">
      <alignment horizontal="center"/>
    </xf>
    <xf numFmtId="4" fontId="0" fillId="0" borderId="0" xfId="0" applyNumberFormat="1"/>
    <xf numFmtId="0" fontId="0" fillId="0" borderId="7" xfId="0" applyBorder="1"/>
    <xf numFmtId="4" fontId="0" fillId="0" borderId="7" xfId="0" applyNumberFormat="1" applyBorder="1"/>
    <xf numFmtId="0" fontId="22" fillId="0" borderId="0" xfId="0" applyFont="1"/>
    <xf numFmtId="2" fontId="24" fillId="0" borderId="0" xfId="0" applyNumberFormat="1" applyFont="1" applyAlignment="1">
      <alignment horizontal="center"/>
    </xf>
    <xf numFmtId="0" fontId="24" fillId="2" borderId="0" xfId="0" applyFont="1" applyFill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top"/>
    </xf>
    <xf numFmtId="0" fontId="25" fillId="3" borderId="5" xfId="0" applyFont="1" applyFill="1" applyBorder="1" applyAlignment="1">
      <alignment horizontal="center"/>
    </xf>
    <xf numFmtId="0" fontId="24" fillId="3" borderId="5" xfId="0" applyFont="1" applyFill="1" applyBorder="1" applyAlignment="1">
      <alignment horizontal="center"/>
    </xf>
    <xf numFmtId="4" fontId="24" fillId="3" borderId="5" xfId="0" applyNumberFormat="1" applyFont="1" applyFill="1" applyBorder="1" applyAlignment="1">
      <alignment horizontal="center"/>
    </xf>
    <xf numFmtId="0" fontId="24" fillId="3" borderId="6" xfId="0" applyFont="1" applyFill="1" applyBorder="1" applyAlignment="1">
      <alignment horizontal="center"/>
    </xf>
    <xf numFmtId="10" fontId="24" fillId="2" borderId="0" xfId="1" applyNumberFormat="1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19" fillId="0" borderId="0" xfId="0" applyFont="1"/>
    <xf numFmtId="0" fontId="17" fillId="0" borderId="8" xfId="0" applyFont="1" applyBorder="1" applyAlignment="1">
      <alignment horizontal="justify" vertical="top" wrapText="1"/>
    </xf>
    <xf numFmtId="0" fontId="19" fillId="0" borderId="8" xfId="0" applyFont="1" applyBorder="1" applyAlignment="1">
      <alignment horizontal="center" vertical="center"/>
    </xf>
    <xf numFmtId="165" fontId="19" fillId="2" borderId="8" xfId="13" applyFont="1" applyFill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top" wrapText="1"/>
    </xf>
    <xf numFmtId="166" fontId="20" fillId="2" borderId="8" xfId="0" applyNumberFormat="1" applyFont="1" applyFill="1" applyBorder="1" applyAlignment="1">
      <alignment vertical="center"/>
    </xf>
    <xf numFmtId="166" fontId="20" fillId="0" borderId="8" xfId="0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2" fontId="20" fillId="0" borderId="8" xfId="0" applyNumberFormat="1" applyFont="1" applyBorder="1" applyAlignment="1">
      <alignment horizontal="center" vertical="center"/>
    </xf>
    <xf numFmtId="4" fontId="18" fillId="0" borderId="0" xfId="3" applyNumberFormat="1" applyFont="1" applyBorder="1"/>
    <xf numFmtId="0" fontId="29" fillId="0" borderId="8" xfId="0" applyFont="1" applyBorder="1" applyAlignment="1">
      <alignment horizontal="justify" vertical="center" wrapText="1"/>
    </xf>
    <xf numFmtId="0" fontId="18" fillId="0" borderId="0" xfId="0" applyFont="1" applyAlignment="1">
      <alignment horizontal="fill" vertical="top"/>
    </xf>
    <xf numFmtId="0" fontId="11" fillId="0" borderId="0" xfId="0" applyFont="1" applyAlignment="1">
      <alignment horizontal="justify" vertical="justify"/>
    </xf>
    <xf numFmtId="164" fontId="0" fillId="0" borderId="0" xfId="0" applyNumberFormat="1"/>
    <xf numFmtId="164" fontId="30" fillId="0" borderId="9" xfId="3" applyFont="1" applyFill="1" applyBorder="1" applyAlignment="1">
      <alignment horizontal="center" vertical="center"/>
    </xf>
    <xf numFmtId="166" fontId="27" fillId="0" borderId="8" xfId="0" applyNumberFormat="1" applyFont="1" applyBorder="1" applyAlignment="1">
      <alignment vertical="center"/>
    </xf>
    <xf numFmtId="0" fontId="28" fillId="0" borderId="8" xfId="0" applyFont="1" applyBorder="1" applyAlignment="1">
      <alignment horizontal="center" vertical="center"/>
    </xf>
    <xf numFmtId="2" fontId="14" fillId="2" borderId="8" xfId="0" applyNumberFormat="1" applyFont="1" applyFill="1" applyBorder="1" applyAlignment="1">
      <alignment horizontal="center" vertical="center"/>
    </xf>
    <xf numFmtId="166" fontId="26" fillId="0" borderId="8" xfId="0" applyNumberFormat="1" applyFont="1" applyBorder="1" applyAlignment="1">
      <alignment vertical="center"/>
    </xf>
    <xf numFmtId="0" fontId="14" fillId="0" borderId="0" xfId="0" applyFont="1"/>
    <xf numFmtId="0" fontId="18" fillId="0" borderId="10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166" fontId="11" fillId="0" borderId="10" xfId="0" applyNumberFormat="1" applyFont="1" applyBorder="1" applyAlignment="1">
      <alignment vertical="center"/>
    </xf>
    <xf numFmtId="0" fontId="18" fillId="2" borderId="10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justify" vertical="top" wrapText="1"/>
    </xf>
    <xf numFmtId="166" fontId="27" fillId="0" borderId="10" xfId="0" applyNumberFormat="1" applyFont="1" applyBorder="1" applyAlignment="1">
      <alignment vertical="center"/>
    </xf>
    <xf numFmtId="0" fontId="13" fillId="5" borderId="7" xfId="0" applyFont="1" applyFill="1" applyBorder="1" applyAlignment="1">
      <alignment horizontal="justify" vertical="center" wrapText="1"/>
    </xf>
    <xf numFmtId="0" fontId="14" fillId="0" borderId="7" xfId="0" applyFont="1" applyBorder="1" applyAlignment="1">
      <alignment horizontal="center" vertical="center"/>
    </xf>
    <xf numFmtId="0" fontId="18" fillId="0" borderId="0" xfId="0" applyFont="1" applyAlignment="1">
      <alignment horizontal="justify" vertical="top" wrapText="1"/>
    </xf>
    <xf numFmtId="164" fontId="20" fillId="0" borderId="0" xfId="20" applyFont="1" applyFill="1" applyBorder="1" applyAlignment="1">
      <alignment horizontal="center" vertical="center"/>
    </xf>
    <xf numFmtId="0" fontId="18" fillId="0" borderId="0" xfId="0" applyFont="1" applyAlignment="1">
      <alignment horizontal="justify"/>
    </xf>
    <xf numFmtId="164" fontId="18" fillId="0" borderId="0" xfId="20" applyFont="1" applyAlignment="1">
      <alignment horizontal="center" vertical="center"/>
    </xf>
    <xf numFmtId="0" fontId="31" fillId="2" borderId="10" xfId="2" applyFont="1" applyFill="1" applyBorder="1" applyAlignment="1">
      <alignment horizontal="justify" vertical="top"/>
    </xf>
    <xf numFmtId="164" fontId="18" fillId="0" borderId="10" xfId="20" applyFont="1" applyFill="1" applyBorder="1" applyAlignment="1">
      <alignment horizontal="center" vertical="center"/>
    </xf>
    <xf numFmtId="4" fontId="31" fillId="0" borderId="10" xfId="2" applyNumberFormat="1" applyFont="1" applyBorder="1" applyAlignment="1">
      <alignment horizontal="center" vertical="center"/>
    </xf>
    <xf numFmtId="164" fontId="18" fillId="0" borderId="10" xfId="20" applyFont="1" applyFill="1" applyBorder="1" applyAlignment="1">
      <alignment vertical="center"/>
    </xf>
    <xf numFmtId="164" fontId="18" fillId="0" borderId="10" xfId="20" applyFont="1" applyBorder="1" applyAlignment="1">
      <alignment vertical="center"/>
    </xf>
    <xf numFmtId="164" fontId="20" fillId="6" borderId="10" xfId="20" applyFont="1" applyFill="1" applyBorder="1" applyAlignment="1">
      <alignment vertical="center"/>
    </xf>
    <xf numFmtId="168" fontId="20" fillId="4" borderId="10" xfId="0" applyNumberFormat="1" applyFont="1" applyFill="1" applyBorder="1" applyAlignment="1">
      <alignment horizontal="center" vertical="center"/>
    </xf>
    <xf numFmtId="0" fontId="20" fillId="4" borderId="10" xfId="2" applyFont="1" applyFill="1" applyBorder="1" applyAlignment="1">
      <alignment horizontal="justify" vertical="center" wrapText="1"/>
    </xf>
    <xf numFmtId="166" fontId="20" fillId="4" borderId="10" xfId="0" applyNumberFormat="1" applyFont="1" applyFill="1" applyBorder="1" applyAlignment="1">
      <alignment vertical="center"/>
    </xf>
    <xf numFmtId="166" fontId="20" fillId="6" borderId="8" xfId="0" applyNumberFormat="1" applyFont="1" applyFill="1" applyBorder="1" applyAlignment="1">
      <alignment vertical="center"/>
    </xf>
    <xf numFmtId="164" fontId="18" fillId="2" borderId="10" xfId="20" applyFont="1" applyFill="1" applyBorder="1" applyAlignment="1">
      <alignment horizontal="center" vertical="center"/>
    </xf>
    <xf numFmtId="4" fontId="31" fillId="2" borderId="10" xfId="2" applyNumberFormat="1" applyFont="1" applyFill="1" applyBorder="1" applyAlignment="1">
      <alignment horizontal="center" vertical="center"/>
    </xf>
    <xf numFmtId="164" fontId="18" fillId="2" borderId="10" xfId="20" applyFont="1" applyFill="1" applyBorder="1" applyAlignment="1">
      <alignment vertical="center"/>
    </xf>
    <xf numFmtId="0" fontId="11" fillId="0" borderId="10" xfId="0" applyFont="1" applyBorder="1" applyAlignment="1">
      <alignment horizontal="justify" vertical="center" wrapText="1"/>
    </xf>
    <xf numFmtId="165" fontId="14" fillId="2" borderId="10" xfId="13" applyFont="1" applyFill="1" applyBorder="1" applyAlignment="1">
      <alignment horizontal="center" vertical="center"/>
    </xf>
    <xf numFmtId="0" fontId="31" fillId="2" borderId="10" xfId="2" applyFont="1" applyFill="1" applyBorder="1" applyAlignment="1">
      <alignment horizontal="justify" vertical="top" wrapText="1"/>
    </xf>
    <xf numFmtId="0" fontId="31" fillId="0" borderId="10" xfId="2" applyFont="1" applyBorder="1" applyAlignment="1">
      <alignment horizontal="justify" vertical="top" wrapText="1"/>
    </xf>
    <xf numFmtId="166" fontId="20" fillId="0" borderId="0" xfId="2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23" fillId="3" borderId="1" xfId="0" applyFont="1" applyFill="1" applyBorder="1" applyAlignment="1">
      <alignment horizontal="center"/>
    </xf>
    <xf numFmtId="0" fontId="23" fillId="3" borderId="2" xfId="0" applyFont="1" applyFill="1" applyBorder="1" applyAlignment="1">
      <alignment horizontal="center"/>
    </xf>
    <xf numFmtId="0" fontId="23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23" fillId="3" borderId="11" xfId="0" applyFont="1" applyFill="1" applyBorder="1" applyAlignment="1">
      <alignment horizontal="center"/>
    </xf>
    <xf numFmtId="0" fontId="24" fillId="3" borderId="12" xfId="0" applyFont="1" applyFill="1" applyBorder="1" applyAlignment="1">
      <alignment horizontal="center"/>
    </xf>
    <xf numFmtId="166" fontId="26" fillId="0" borderId="10" xfId="0" applyNumberFormat="1" applyFont="1" applyBorder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 wrapText="1"/>
    </xf>
    <xf numFmtId="0" fontId="33" fillId="0" borderId="0" xfId="0" applyFont="1" applyAlignment="1">
      <alignment horizontal="justify" vertical="distributed" wrapText="1"/>
    </xf>
    <xf numFmtId="0" fontId="33" fillId="0" borderId="0" xfId="0" applyFont="1" applyAlignment="1">
      <alignment horizontal="justify" vertical="distributed" wrapText="1"/>
    </xf>
    <xf numFmtId="0" fontId="13" fillId="0" borderId="0" xfId="0" applyFont="1" applyAlignment="1">
      <alignment horizontal="right" vertical="center"/>
    </xf>
    <xf numFmtId="0" fontId="33" fillId="0" borderId="13" xfId="0" applyFont="1" applyBorder="1" applyAlignment="1">
      <alignment horizontal="justify" vertical="distributed" wrapText="1"/>
    </xf>
    <xf numFmtId="0" fontId="18" fillId="0" borderId="0" xfId="0" applyFont="1" applyAlignment="1">
      <alignment horizontal="right"/>
    </xf>
  </cellXfs>
  <cellStyles count="138">
    <cellStyle name="Comma 2" xfId="4" xr:uid="{00000000-0005-0000-0000-000000000000}"/>
    <cellStyle name="Comma 2 2" xfId="31" xr:uid="{00000000-0005-0000-0000-000001000000}"/>
    <cellStyle name="Comma 2 2 2" xfId="50" xr:uid="{00000000-0005-0000-0000-000002000000}"/>
    <cellStyle name="Comma 2 2 3" xfId="69" xr:uid="{00000000-0005-0000-0000-000003000000}"/>
    <cellStyle name="Comma 2 2 4" xfId="88" xr:uid="{00000000-0005-0000-0000-000004000000}"/>
    <cellStyle name="Comma 2 2 5" xfId="107" xr:uid="{00000000-0005-0000-0000-000005000000}"/>
    <cellStyle name="Comma 2 2 6" xfId="125" xr:uid="{00000000-0005-0000-0000-000006000000}"/>
    <cellStyle name="Comma 2 3" xfId="22" xr:uid="{00000000-0005-0000-0000-000007000000}"/>
    <cellStyle name="Comma 2 4" xfId="41" xr:uid="{00000000-0005-0000-0000-000008000000}"/>
    <cellStyle name="Comma 2 5" xfId="60" xr:uid="{00000000-0005-0000-0000-000009000000}"/>
    <cellStyle name="Comma 2 6" xfId="79" xr:uid="{00000000-0005-0000-0000-00000A000000}"/>
    <cellStyle name="Comma 2 7" xfId="98" xr:uid="{00000000-0005-0000-0000-00000B000000}"/>
    <cellStyle name="Comma 2 8" xfId="117" xr:uid="{00000000-0005-0000-0000-00000C000000}"/>
    <cellStyle name="Comma 3" xfId="5" xr:uid="{00000000-0005-0000-0000-00000D000000}"/>
    <cellStyle name="Comma 3 2" xfId="32" xr:uid="{00000000-0005-0000-0000-00000E000000}"/>
    <cellStyle name="Comma 3 2 2" xfId="51" xr:uid="{00000000-0005-0000-0000-00000F000000}"/>
    <cellStyle name="Comma 3 2 3" xfId="70" xr:uid="{00000000-0005-0000-0000-000010000000}"/>
    <cellStyle name="Comma 3 2 4" xfId="89" xr:uid="{00000000-0005-0000-0000-000011000000}"/>
    <cellStyle name="Comma 3 2 5" xfId="108" xr:uid="{00000000-0005-0000-0000-000012000000}"/>
    <cellStyle name="Comma 3 2 6" xfId="126" xr:uid="{00000000-0005-0000-0000-000013000000}"/>
    <cellStyle name="Comma 3 3" xfId="23" xr:uid="{00000000-0005-0000-0000-000014000000}"/>
    <cellStyle name="Comma 3 4" xfId="42" xr:uid="{00000000-0005-0000-0000-000015000000}"/>
    <cellStyle name="Comma 3 5" xfId="61" xr:uid="{00000000-0005-0000-0000-000016000000}"/>
    <cellStyle name="Comma 3 6" xfId="80" xr:uid="{00000000-0005-0000-0000-000017000000}"/>
    <cellStyle name="Comma 3 7" xfId="99" xr:uid="{00000000-0005-0000-0000-000018000000}"/>
    <cellStyle name="Comma 3 8" xfId="118" xr:uid="{00000000-0005-0000-0000-000019000000}"/>
    <cellStyle name="Currency 2" xfId="3" xr:uid="{00000000-0005-0000-0000-00001A000000}"/>
    <cellStyle name="Currency 2 2" xfId="6" xr:uid="{00000000-0005-0000-0000-00001B000000}"/>
    <cellStyle name="Currency 2 2 2" xfId="33" xr:uid="{00000000-0005-0000-0000-00001C000000}"/>
    <cellStyle name="Currency 2 2 2 2" xfId="52" xr:uid="{00000000-0005-0000-0000-00001D000000}"/>
    <cellStyle name="Currency 2 2 2 3" xfId="71" xr:uid="{00000000-0005-0000-0000-00001E000000}"/>
    <cellStyle name="Currency 2 2 2 4" xfId="90" xr:uid="{00000000-0005-0000-0000-00001F000000}"/>
    <cellStyle name="Currency 2 2 2 5" xfId="109" xr:uid="{00000000-0005-0000-0000-000020000000}"/>
    <cellStyle name="Currency 2 2 2 6" xfId="127" xr:uid="{00000000-0005-0000-0000-000021000000}"/>
    <cellStyle name="Currency 2 2 3" xfId="24" xr:uid="{00000000-0005-0000-0000-000022000000}"/>
    <cellStyle name="Currency 2 2 4" xfId="43" xr:uid="{00000000-0005-0000-0000-000023000000}"/>
    <cellStyle name="Currency 2 2 5" xfId="62" xr:uid="{00000000-0005-0000-0000-000024000000}"/>
    <cellStyle name="Currency 2 2 6" xfId="81" xr:uid="{00000000-0005-0000-0000-000025000000}"/>
    <cellStyle name="Currency 2 2 7" xfId="100" xr:uid="{00000000-0005-0000-0000-000026000000}"/>
    <cellStyle name="Currency 2 2 8" xfId="119" xr:uid="{00000000-0005-0000-0000-000027000000}"/>
    <cellStyle name="Currency 2 3" xfId="30" xr:uid="{00000000-0005-0000-0000-000028000000}"/>
    <cellStyle name="Currency 2 3 2" xfId="49" xr:uid="{00000000-0005-0000-0000-000029000000}"/>
    <cellStyle name="Currency 2 3 3" xfId="68" xr:uid="{00000000-0005-0000-0000-00002A000000}"/>
    <cellStyle name="Currency 2 3 4" xfId="87" xr:uid="{00000000-0005-0000-0000-00002B000000}"/>
    <cellStyle name="Currency 2 3 5" xfId="106" xr:uid="{00000000-0005-0000-0000-00002C000000}"/>
    <cellStyle name="Currency 2 3 6" xfId="124" xr:uid="{00000000-0005-0000-0000-00002D000000}"/>
    <cellStyle name="Currency 2 4" xfId="21" xr:uid="{00000000-0005-0000-0000-00002E000000}"/>
    <cellStyle name="Currency 2 5" xfId="40" xr:uid="{00000000-0005-0000-0000-00002F000000}"/>
    <cellStyle name="Currency 2 6" xfId="59" xr:uid="{00000000-0005-0000-0000-000030000000}"/>
    <cellStyle name="Currency 2 7" xfId="78" xr:uid="{00000000-0005-0000-0000-000031000000}"/>
    <cellStyle name="Currency 2 8" xfId="97" xr:uid="{00000000-0005-0000-0000-000032000000}"/>
    <cellStyle name="Currency 2 9" xfId="116" xr:uid="{00000000-0005-0000-0000-000033000000}"/>
    <cellStyle name="Currency 3" xfId="7" xr:uid="{00000000-0005-0000-0000-000034000000}"/>
    <cellStyle name="Currency 3 2" xfId="34" xr:uid="{00000000-0005-0000-0000-000035000000}"/>
    <cellStyle name="Currency 3 2 2" xfId="53" xr:uid="{00000000-0005-0000-0000-000036000000}"/>
    <cellStyle name="Currency 3 2 3" xfId="72" xr:uid="{00000000-0005-0000-0000-000037000000}"/>
    <cellStyle name="Currency 3 2 4" xfId="91" xr:uid="{00000000-0005-0000-0000-000038000000}"/>
    <cellStyle name="Currency 3 2 5" xfId="110" xr:uid="{00000000-0005-0000-0000-000039000000}"/>
    <cellStyle name="Currency 3 2 6" xfId="128" xr:uid="{00000000-0005-0000-0000-00003A000000}"/>
    <cellStyle name="Currency 3 3" xfId="25" xr:uid="{00000000-0005-0000-0000-00003B000000}"/>
    <cellStyle name="Currency 3 4" xfId="44" xr:uid="{00000000-0005-0000-0000-00003C000000}"/>
    <cellStyle name="Currency 3 5" xfId="63" xr:uid="{00000000-0005-0000-0000-00003D000000}"/>
    <cellStyle name="Currency 3 6" xfId="82" xr:uid="{00000000-0005-0000-0000-00003E000000}"/>
    <cellStyle name="Currency 3 7" xfId="101" xr:uid="{00000000-0005-0000-0000-00003F000000}"/>
    <cellStyle name="Currency 3 8" xfId="120" xr:uid="{00000000-0005-0000-0000-000040000000}"/>
    <cellStyle name="Euro" xfId="8" xr:uid="{00000000-0005-0000-0000-000041000000}"/>
    <cellStyle name="Euro 2" xfId="19" xr:uid="{00000000-0005-0000-0000-000042000000}"/>
    <cellStyle name="Millares" xfId="13" builtinId="3"/>
    <cellStyle name="Millares 2" xfId="36" xr:uid="{00000000-0005-0000-0000-000044000000}"/>
    <cellStyle name="Millares 2 2" xfId="55" xr:uid="{00000000-0005-0000-0000-000045000000}"/>
    <cellStyle name="Millares 2 3" xfId="74" xr:uid="{00000000-0005-0000-0000-000046000000}"/>
    <cellStyle name="Millares 2 4" xfId="93" xr:uid="{00000000-0005-0000-0000-000047000000}"/>
    <cellStyle name="Millares 2 5" xfId="112" xr:uid="{00000000-0005-0000-0000-000048000000}"/>
    <cellStyle name="Millares 2 6" xfId="130" xr:uid="{00000000-0005-0000-0000-000049000000}"/>
    <cellStyle name="Millares 3" xfId="27" xr:uid="{00000000-0005-0000-0000-00004A000000}"/>
    <cellStyle name="Millares 4" xfId="46" xr:uid="{00000000-0005-0000-0000-00004B000000}"/>
    <cellStyle name="Millares 5" xfId="65" xr:uid="{00000000-0005-0000-0000-00004C000000}"/>
    <cellStyle name="Millares 6" xfId="84" xr:uid="{00000000-0005-0000-0000-00004D000000}"/>
    <cellStyle name="Millares 7" xfId="103" xr:uid="{00000000-0005-0000-0000-00004E000000}"/>
    <cellStyle name="Moneda" xfId="20" builtinId="4"/>
    <cellStyle name="Moneda 2" xfId="9" xr:uid="{00000000-0005-0000-0000-000050000000}"/>
    <cellStyle name="Moneda 2 2" xfId="35" xr:uid="{00000000-0005-0000-0000-000051000000}"/>
    <cellStyle name="Moneda 2 2 2" xfId="54" xr:uid="{00000000-0005-0000-0000-000052000000}"/>
    <cellStyle name="Moneda 2 2 3" xfId="73" xr:uid="{00000000-0005-0000-0000-000053000000}"/>
    <cellStyle name="Moneda 2 2 4" xfId="92" xr:uid="{00000000-0005-0000-0000-000054000000}"/>
    <cellStyle name="Moneda 2 2 5" xfId="111" xr:uid="{00000000-0005-0000-0000-000055000000}"/>
    <cellStyle name="Moneda 2 2 6" xfId="129" xr:uid="{00000000-0005-0000-0000-000056000000}"/>
    <cellStyle name="Moneda 2 3" xfId="26" xr:uid="{00000000-0005-0000-0000-000057000000}"/>
    <cellStyle name="Moneda 2 4" xfId="45" xr:uid="{00000000-0005-0000-0000-000058000000}"/>
    <cellStyle name="Moneda 2 5" xfId="64" xr:uid="{00000000-0005-0000-0000-000059000000}"/>
    <cellStyle name="Moneda 2 6" xfId="83" xr:uid="{00000000-0005-0000-0000-00005A000000}"/>
    <cellStyle name="Moneda 2 7" xfId="102" xr:uid="{00000000-0005-0000-0000-00005B000000}"/>
    <cellStyle name="Moneda 2 8" xfId="121" xr:uid="{00000000-0005-0000-0000-00005C000000}"/>
    <cellStyle name="Moneda 3" xfId="39" xr:uid="{00000000-0005-0000-0000-00005D000000}"/>
    <cellStyle name="Moneda 4" xfId="58" xr:uid="{00000000-0005-0000-0000-00005E000000}"/>
    <cellStyle name="Moneda 4 2" xfId="137" xr:uid="{00000000-0005-0000-0000-00005F000000}"/>
    <cellStyle name="Moneda 5" xfId="77" xr:uid="{00000000-0005-0000-0000-000060000000}"/>
    <cellStyle name="Moneda 6" xfId="96" xr:uid="{00000000-0005-0000-0000-000061000000}"/>
    <cellStyle name="Moneda 7" xfId="115" xr:uid="{00000000-0005-0000-0000-000062000000}"/>
    <cellStyle name="Moneda 8" xfId="133" xr:uid="{00000000-0005-0000-0000-000063000000}"/>
    <cellStyle name="Normal" xfId="0" builtinId="0"/>
    <cellStyle name="Normal 11" xfId="135" xr:uid="{00000000-0005-0000-0000-000065000000}"/>
    <cellStyle name="Normal 2" xfId="2" xr:uid="{00000000-0005-0000-0000-000066000000}"/>
    <cellStyle name="Normal 2 2" xfId="134" xr:uid="{00000000-0005-0000-0000-000067000000}"/>
    <cellStyle name="Normal 3" xfId="14" xr:uid="{00000000-0005-0000-0000-000068000000}"/>
    <cellStyle name="Normal 3 2" xfId="16" xr:uid="{00000000-0005-0000-0000-000069000000}"/>
    <cellStyle name="Normal 4" xfId="15" xr:uid="{00000000-0005-0000-0000-00006A000000}"/>
    <cellStyle name="Normal 4 2" xfId="18" xr:uid="{00000000-0005-0000-0000-00006B000000}"/>
    <cellStyle name="Normal 4 3" xfId="37" xr:uid="{00000000-0005-0000-0000-00006C000000}"/>
    <cellStyle name="Normal 4 3 2" xfId="56" xr:uid="{00000000-0005-0000-0000-00006D000000}"/>
    <cellStyle name="Normal 4 3 3" xfId="75" xr:uid="{00000000-0005-0000-0000-00006E000000}"/>
    <cellStyle name="Normal 4 3 4" xfId="94" xr:uid="{00000000-0005-0000-0000-00006F000000}"/>
    <cellStyle name="Normal 4 3 5" xfId="113" xr:uid="{00000000-0005-0000-0000-000070000000}"/>
    <cellStyle name="Normal 4 3 6" xfId="131" xr:uid="{00000000-0005-0000-0000-000071000000}"/>
    <cellStyle name="Normal 4 4" xfId="28" xr:uid="{00000000-0005-0000-0000-000072000000}"/>
    <cellStyle name="Normal 4 5" xfId="47" xr:uid="{00000000-0005-0000-0000-000073000000}"/>
    <cellStyle name="Normal 4 6" xfId="66" xr:uid="{00000000-0005-0000-0000-000074000000}"/>
    <cellStyle name="Normal 4 7" xfId="85" xr:uid="{00000000-0005-0000-0000-000075000000}"/>
    <cellStyle name="Normal 4 8" xfId="104" xr:uid="{00000000-0005-0000-0000-000076000000}"/>
    <cellStyle name="Normal 4 9" xfId="122" xr:uid="{00000000-0005-0000-0000-000077000000}"/>
    <cellStyle name="Normal 5" xfId="17" xr:uid="{00000000-0005-0000-0000-000078000000}"/>
    <cellStyle name="Normal 5 2" xfId="38" xr:uid="{00000000-0005-0000-0000-000079000000}"/>
    <cellStyle name="Normal 5 2 2" xfId="57" xr:uid="{00000000-0005-0000-0000-00007A000000}"/>
    <cellStyle name="Normal 5 2 3" xfId="76" xr:uid="{00000000-0005-0000-0000-00007B000000}"/>
    <cellStyle name="Normal 5 2 4" xfId="95" xr:uid="{00000000-0005-0000-0000-00007C000000}"/>
    <cellStyle name="Normal 5 2 5" xfId="114" xr:uid="{00000000-0005-0000-0000-00007D000000}"/>
    <cellStyle name="Normal 5 2 6" xfId="132" xr:uid="{00000000-0005-0000-0000-00007E000000}"/>
    <cellStyle name="Normal 5 3" xfId="29" xr:uid="{00000000-0005-0000-0000-00007F000000}"/>
    <cellStyle name="Normal 5 4" xfId="48" xr:uid="{00000000-0005-0000-0000-000080000000}"/>
    <cellStyle name="Normal 5 5" xfId="67" xr:uid="{00000000-0005-0000-0000-000081000000}"/>
    <cellStyle name="Normal 5 6" xfId="86" xr:uid="{00000000-0005-0000-0000-000082000000}"/>
    <cellStyle name="Normal 5 7" xfId="105" xr:uid="{00000000-0005-0000-0000-000083000000}"/>
    <cellStyle name="Normal 5 8" xfId="123" xr:uid="{00000000-0005-0000-0000-000084000000}"/>
    <cellStyle name="Normal 8" xfId="136" xr:uid="{00000000-0005-0000-0000-000085000000}"/>
    <cellStyle name="Percent 2" xfId="1" xr:uid="{00000000-0005-0000-0000-000086000000}"/>
    <cellStyle name="Percent 2 2" xfId="10" xr:uid="{00000000-0005-0000-0000-000087000000}"/>
    <cellStyle name="Percent 3" xfId="11" xr:uid="{00000000-0005-0000-0000-000088000000}"/>
    <cellStyle name="Porcentual 2" xfId="12" xr:uid="{00000000-0005-0000-0000-000089000000}"/>
  </cellStyles>
  <dxfs count="0"/>
  <tableStyles count="0" defaultTableStyle="TableStyleMedium9" defaultPivotStyle="PivotStyleLight16"/>
  <colors>
    <mruColors>
      <color rgb="FF2F91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14836</xdr:rowOff>
    </xdr:from>
    <xdr:ext cx="1682115" cy="602588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4836"/>
          <a:ext cx="1682115" cy="602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526761</xdr:colOff>
      <xdr:row>0</xdr:row>
      <xdr:rowOff>61461</xdr:rowOff>
    </xdr:from>
    <xdr:ext cx="1505985" cy="543592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9311" y="61461"/>
          <a:ext cx="1505985" cy="54359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A104"/>
  <sheetViews>
    <sheetView topLeftCell="B1" workbookViewId="0"/>
  </sheetViews>
  <sheetFormatPr baseColWidth="10" defaultColWidth="9.109375" defaultRowHeight="13.2" x14ac:dyDescent="0.25"/>
  <cols>
    <col min="1" max="1" width="1.6640625" hidden="1" customWidth="1"/>
    <col min="2" max="2" width="9" style="1" customWidth="1"/>
    <col min="3" max="3" width="61.109375" style="7" customWidth="1"/>
    <col min="4" max="4" width="7.33203125" style="1" customWidth="1"/>
    <col min="5" max="5" width="11.6640625" style="5" customWidth="1"/>
    <col min="6" max="6" width="10.6640625" style="1" customWidth="1"/>
    <col min="7" max="7" width="17.44140625" style="1" customWidth="1"/>
    <col min="8" max="8" width="0.5546875" style="1" hidden="1" customWidth="1"/>
    <col min="9" max="9" width="4.44140625" customWidth="1"/>
    <col min="10" max="10" width="20.6640625" customWidth="1"/>
    <col min="11" max="11" width="8.33203125" customWidth="1"/>
    <col min="12" max="12" width="3.5546875" bestFit="1" customWidth="1"/>
    <col min="13" max="13" width="9.109375" customWidth="1"/>
    <col min="14" max="14" width="6.88671875" customWidth="1"/>
    <col min="15" max="15" width="7.88671875" bestFit="1" customWidth="1"/>
    <col min="16" max="16" width="6.6640625" bestFit="1" customWidth="1"/>
    <col min="17" max="17" width="7" bestFit="1" customWidth="1"/>
  </cols>
  <sheetData>
    <row r="1" spans="2:27" ht="24.9" customHeight="1" x14ac:dyDescent="0.25">
      <c r="B1" s="108" t="s">
        <v>0</v>
      </c>
      <c r="C1" s="108"/>
      <c r="D1" s="108"/>
      <c r="E1" s="108"/>
      <c r="F1" s="108"/>
      <c r="G1" s="108"/>
      <c r="I1" s="39"/>
      <c r="J1" s="2"/>
      <c r="K1" s="2"/>
      <c r="L1" s="39"/>
      <c r="M1" s="39"/>
    </row>
    <row r="2" spans="2:27" s="40" customFormat="1" ht="15" customHeight="1" x14ac:dyDescent="0.25">
      <c r="B2" s="109" t="s">
        <v>1</v>
      </c>
      <c r="C2" s="109"/>
      <c r="D2" s="109"/>
      <c r="E2" s="109"/>
      <c r="F2" s="109"/>
      <c r="G2" s="109"/>
      <c r="H2" s="65"/>
    </row>
    <row r="3" spans="2:27" s="40" customFormat="1" ht="12.75" customHeight="1" x14ac:dyDescent="0.25">
      <c r="B3" s="110" t="s">
        <v>59</v>
      </c>
      <c r="C3" s="110"/>
      <c r="D3" s="110"/>
      <c r="E3" s="110"/>
      <c r="F3" s="110"/>
      <c r="G3" s="110"/>
      <c r="H3" s="3"/>
      <c r="Y3" s="41"/>
      <c r="Z3" s="41"/>
      <c r="AA3" s="41"/>
    </row>
    <row r="4" spans="2:27" ht="12.75" hidden="1" customHeight="1" x14ac:dyDescent="0.25">
      <c r="B4" s="111"/>
      <c r="C4" s="111"/>
      <c r="D4" s="4"/>
      <c r="E4" s="42"/>
      <c r="F4" s="42"/>
      <c r="G4" s="42"/>
      <c r="H4" s="4"/>
      <c r="Y4" s="39"/>
      <c r="Z4" s="39"/>
      <c r="AA4" s="39"/>
    </row>
    <row r="5" spans="2:27" ht="17.25" customHeight="1" x14ac:dyDescent="0.25">
      <c r="C5" s="1"/>
      <c r="G5" s="13">
        <v>42857</v>
      </c>
      <c r="H5"/>
      <c r="Y5" s="39"/>
      <c r="Z5" s="39"/>
      <c r="AA5" s="39"/>
    </row>
    <row r="6" spans="2:27" ht="3.9" customHeight="1" thickBot="1" x14ac:dyDescent="0.3">
      <c r="B6" s="6"/>
      <c r="F6"/>
      <c r="G6"/>
      <c r="H6" s="8"/>
      <c r="Y6" s="39"/>
      <c r="Z6" s="39"/>
      <c r="AA6" s="39"/>
    </row>
    <row r="7" spans="2:27" s="46" customFormat="1" ht="13.8" thickTop="1" x14ac:dyDescent="0.25">
      <c r="B7" s="112" t="s">
        <v>2</v>
      </c>
      <c r="C7" s="113"/>
      <c r="D7" s="113"/>
      <c r="E7" s="113"/>
      <c r="F7" s="113"/>
      <c r="G7" s="114"/>
      <c r="H7" s="47"/>
      <c r="Y7" s="48"/>
      <c r="Z7" s="48"/>
      <c r="AA7" s="48"/>
    </row>
    <row r="8" spans="2:27" s="46" customFormat="1" ht="13.8" thickBot="1" x14ac:dyDescent="0.3">
      <c r="B8" s="49" t="s">
        <v>3</v>
      </c>
      <c r="C8" s="50" t="s">
        <v>4</v>
      </c>
      <c r="D8" s="51" t="s">
        <v>5</v>
      </c>
      <c r="E8" s="52" t="s">
        <v>6</v>
      </c>
      <c r="F8" s="51" t="s">
        <v>7</v>
      </c>
      <c r="G8" s="53" t="s">
        <v>8</v>
      </c>
      <c r="H8" s="47"/>
      <c r="Y8" s="48"/>
      <c r="Z8" s="54"/>
      <c r="AA8" s="54"/>
    </row>
    <row r="9" spans="2:27" ht="3.9" customHeight="1" thickTop="1" x14ac:dyDescent="0.25">
      <c r="B9"/>
      <c r="C9" s="60"/>
      <c r="D9"/>
      <c r="E9" s="43"/>
      <c r="F9"/>
      <c r="G9"/>
      <c r="H9" s="8"/>
      <c r="Y9" s="39"/>
      <c r="Z9" s="39"/>
      <c r="AA9" s="39"/>
    </row>
    <row r="10" spans="2:27" s="20" customFormat="1" ht="13.5" customHeight="1" x14ac:dyDescent="0.2">
      <c r="B10" s="14"/>
      <c r="C10" s="34" t="s">
        <v>60</v>
      </c>
      <c r="D10" s="14"/>
      <c r="E10" s="15"/>
      <c r="F10" s="16"/>
      <c r="G10" s="16"/>
      <c r="H10" s="21"/>
    </row>
    <row r="11" spans="2:27" s="20" customFormat="1" ht="12" customHeight="1" x14ac:dyDescent="0.2">
      <c r="B11" s="17" t="s">
        <v>28</v>
      </c>
      <c r="C11" s="31" t="s">
        <v>61</v>
      </c>
      <c r="D11" s="32" t="s">
        <v>15</v>
      </c>
      <c r="E11" s="38"/>
      <c r="F11" s="36">
        <v>7.5</v>
      </c>
      <c r="G11" s="19"/>
      <c r="H11" s="21"/>
    </row>
    <row r="12" spans="2:27" s="20" customFormat="1" ht="10.199999999999999" x14ac:dyDescent="0.2">
      <c r="B12" s="17">
        <v>3001021</v>
      </c>
      <c r="C12" s="31" t="s">
        <v>62</v>
      </c>
      <c r="D12" s="32" t="s">
        <v>15</v>
      </c>
      <c r="E12" s="38"/>
      <c r="F12" s="36">
        <v>25.81</v>
      </c>
      <c r="G12" s="19">
        <f t="shared" ref="G12:G78" si="0">F12*E12</f>
        <v>0</v>
      </c>
      <c r="H12" s="21"/>
    </row>
    <row r="13" spans="2:27" s="20" customFormat="1" ht="10.199999999999999" x14ac:dyDescent="0.2">
      <c r="B13" s="17" t="s">
        <v>44</v>
      </c>
      <c r="C13" s="31" t="s">
        <v>116</v>
      </c>
      <c r="D13" s="32" t="s">
        <v>15</v>
      </c>
      <c r="E13" s="38"/>
      <c r="F13" s="36">
        <v>20.67</v>
      </c>
      <c r="G13" s="19">
        <f t="shared" si="0"/>
        <v>0</v>
      </c>
      <c r="H13" s="21"/>
    </row>
    <row r="14" spans="2:27" s="20" customFormat="1" ht="10.199999999999999" x14ac:dyDescent="0.2">
      <c r="B14" s="17" t="s">
        <v>136</v>
      </c>
      <c r="C14" s="31" t="s">
        <v>137</v>
      </c>
      <c r="D14" s="32" t="s">
        <v>15</v>
      </c>
      <c r="E14" s="38"/>
      <c r="F14" s="36">
        <v>25.81</v>
      </c>
      <c r="G14" s="19">
        <f>E14*F14</f>
        <v>0</v>
      </c>
      <c r="H14" s="21"/>
    </row>
    <row r="15" spans="2:27" s="20" customFormat="1" ht="10.199999999999999" x14ac:dyDescent="0.2">
      <c r="B15" s="17" t="s">
        <v>63</v>
      </c>
      <c r="C15" s="31" t="s">
        <v>64</v>
      </c>
      <c r="D15" s="32" t="s">
        <v>9</v>
      </c>
      <c r="E15" s="38"/>
      <c r="F15" s="36">
        <v>253.58</v>
      </c>
      <c r="G15" s="19">
        <f t="shared" si="0"/>
        <v>0</v>
      </c>
      <c r="H15" s="21"/>
    </row>
    <row r="16" spans="2:27" s="20" customFormat="1" ht="10.199999999999999" x14ac:dyDescent="0.2">
      <c r="B16" s="17" t="s">
        <v>45</v>
      </c>
      <c r="C16" s="31" t="s">
        <v>117</v>
      </c>
      <c r="D16" s="32" t="s">
        <v>9</v>
      </c>
      <c r="E16" s="38"/>
      <c r="F16" s="36">
        <v>191.45</v>
      </c>
      <c r="G16" s="19">
        <f t="shared" si="0"/>
        <v>0</v>
      </c>
      <c r="H16" s="21"/>
    </row>
    <row r="17" spans="2:8" s="20" customFormat="1" ht="20.25" customHeight="1" x14ac:dyDescent="0.2">
      <c r="B17" s="17" t="s">
        <v>138</v>
      </c>
      <c r="C17" s="31" t="s">
        <v>139</v>
      </c>
      <c r="D17" s="32" t="s">
        <v>9</v>
      </c>
      <c r="E17" s="38"/>
      <c r="F17" s="36">
        <v>144.77000000000001</v>
      </c>
      <c r="G17" s="19">
        <f>E17*F17</f>
        <v>0</v>
      </c>
      <c r="H17" s="21"/>
    </row>
    <row r="18" spans="2:8" s="20" customFormat="1" ht="19.5" customHeight="1" x14ac:dyDescent="0.2">
      <c r="B18" s="17" t="s">
        <v>46</v>
      </c>
      <c r="C18" s="31" t="s">
        <v>140</v>
      </c>
      <c r="D18" s="32" t="s">
        <v>9</v>
      </c>
      <c r="E18" s="38"/>
      <c r="F18" s="36">
        <v>202.7</v>
      </c>
      <c r="G18" s="19">
        <f>E18*F18</f>
        <v>0</v>
      </c>
      <c r="H18" s="21"/>
    </row>
    <row r="19" spans="2:8" s="20" customFormat="1" ht="20.399999999999999" x14ac:dyDescent="0.2">
      <c r="B19" s="17" t="s">
        <v>118</v>
      </c>
      <c r="C19" s="31" t="s">
        <v>119</v>
      </c>
      <c r="D19" s="32" t="s">
        <v>9</v>
      </c>
      <c r="E19" s="38"/>
      <c r="F19" s="36">
        <v>54.19</v>
      </c>
      <c r="G19" s="19">
        <f t="shared" si="0"/>
        <v>0</v>
      </c>
      <c r="H19" s="21"/>
    </row>
    <row r="20" spans="2:8" s="20" customFormat="1" ht="20.399999999999999" x14ac:dyDescent="0.2">
      <c r="B20" s="17" t="s">
        <v>47</v>
      </c>
      <c r="C20" s="31" t="s">
        <v>120</v>
      </c>
      <c r="D20" s="32" t="s">
        <v>9</v>
      </c>
      <c r="E20" s="38"/>
      <c r="F20" s="36">
        <v>71.040000000000006</v>
      </c>
      <c r="G20" s="19">
        <f t="shared" si="0"/>
        <v>0</v>
      </c>
      <c r="H20" s="21"/>
    </row>
    <row r="21" spans="2:8" s="20" customFormat="1" ht="20.399999999999999" x14ac:dyDescent="0.2">
      <c r="B21" s="17" t="s">
        <v>58</v>
      </c>
      <c r="C21" s="31" t="s">
        <v>99</v>
      </c>
      <c r="D21" s="32" t="s">
        <v>9</v>
      </c>
      <c r="E21" s="38"/>
      <c r="F21" s="36">
        <v>273.25</v>
      </c>
      <c r="G21" s="19">
        <f t="shared" si="0"/>
        <v>0</v>
      </c>
      <c r="H21" s="21"/>
    </row>
    <row r="22" spans="2:8" s="20" customFormat="1" ht="20.399999999999999" x14ac:dyDescent="0.2">
      <c r="B22" s="17">
        <v>3002050</v>
      </c>
      <c r="C22" s="31" t="s">
        <v>65</v>
      </c>
      <c r="D22" s="32" t="s">
        <v>9</v>
      </c>
      <c r="E22" s="38"/>
      <c r="F22" s="36">
        <v>144.77000000000001</v>
      </c>
      <c r="G22" s="19">
        <f t="shared" si="0"/>
        <v>0</v>
      </c>
      <c r="H22" s="21"/>
    </row>
    <row r="23" spans="2:8" s="20" customFormat="1" ht="20.399999999999999" x14ac:dyDescent="0.2">
      <c r="B23" s="17">
        <v>3002052</v>
      </c>
      <c r="C23" s="31" t="s">
        <v>66</v>
      </c>
      <c r="D23" s="32" t="s">
        <v>9</v>
      </c>
      <c r="E23" s="38"/>
      <c r="F23" s="36">
        <v>54.19</v>
      </c>
      <c r="G23" s="19">
        <f t="shared" si="0"/>
        <v>0</v>
      </c>
      <c r="H23" s="21"/>
    </row>
    <row r="24" spans="2:8" s="20" customFormat="1" ht="20.399999999999999" x14ac:dyDescent="0.2">
      <c r="B24" s="17">
        <v>3002053</v>
      </c>
      <c r="C24" s="31" t="s">
        <v>67</v>
      </c>
      <c r="D24" s="32" t="s">
        <v>9</v>
      </c>
      <c r="E24" s="38"/>
      <c r="F24" s="36">
        <v>202.7</v>
      </c>
      <c r="G24" s="19">
        <f t="shared" si="0"/>
        <v>0</v>
      </c>
      <c r="H24" s="21"/>
    </row>
    <row r="25" spans="2:8" s="20" customFormat="1" ht="20.399999999999999" x14ac:dyDescent="0.2">
      <c r="B25" s="17">
        <v>3002058</v>
      </c>
      <c r="C25" s="31" t="s">
        <v>68</v>
      </c>
      <c r="D25" s="32" t="s">
        <v>9</v>
      </c>
      <c r="E25" s="38"/>
      <c r="F25" s="36">
        <v>71.040000000000006</v>
      </c>
      <c r="G25" s="19">
        <f t="shared" si="0"/>
        <v>0</v>
      </c>
      <c r="H25" s="21"/>
    </row>
    <row r="26" spans="2:8" s="20" customFormat="1" ht="10.199999999999999" x14ac:dyDescent="0.2">
      <c r="B26" s="17" t="s">
        <v>29</v>
      </c>
      <c r="C26" s="31" t="s">
        <v>69</v>
      </c>
      <c r="D26" s="32" t="s">
        <v>9</v>
      </c>
      <c r="E26" s="38"/>
      <c r="F26" s="36">
        <v>656.48</v>
      </c>
      <c r="G26" s="19">
        <f t="shared" si="0"/>
        <v>0</v>
      </c>
      <c r="H26" s="21"/>
    </row>
    <row r="27" spans="2:8" s="20" customFormat="1" ht="19.5" customHeight="1" x14ac:dyDescent="0.2">
      <c r="B27" s="17" t="s">
        <v>48</v>
      </c>
      <c r="C27" s="31" t="s">
        <v>100</v>
      </c>
      <c r="D27" s="32" t="s">
        <v>9</v>
      </c>
      <c r="E27" s="38"/>
      <c r="F27" s="36">
        <v>303.52</v>
      </c>
      <c r="G27" s="19">
        <f t="shared" si="0"/>
        <v>0</v>
      </c>
      <c r="H27" s="21"/>
    </row>
    <row r="28" spans="2:8" s="20" customFormat="1" ht="10.199999999999999" x14ac:dyDescent="0.2">
      <c r="B28" s="17" t="s">
        <v>141</v>
      </c>
      <c r="C28" s="31" t="s">
        <v>69</v>
      </c>
      <c r="D28" s="32" t="s">
        <v>9</v>
      </c>
      <c r="E28" s="38"/>
      <c r="F28" s="36">
        <v>656.48</v>
      </c>
      <c r="G28" s="19">
        <f>E28*F28</f>
        <v>0</v>
      </c>
      <c r="H28" s="21"/>
    </row>
    <row r="29" spans="2:8" s="20" customFormat="1" ht="21" customHeight="1" x14ac:dyDescent="0.2">
      <c r="B29" s="17">
        <v>3002039</v>
      </c>
      <c r="C29" s="31" t="s">
        <v>100</v>
      </c>
      <c r="D29" s="32" t="s">
        <v>9</v>
      </c>
      <c r="E29" s="38"/>
      <c r="F29" s="36">
        <v>303.52</v>
      </c>
      <c r="G29" s="19">
        <f t="shared" si="0"/>
        <v>0</v>
      </c>
      <c r="H29" s="21"/>
    </row>
    <row r="30" spans="2:8" s="20" customFormat="1" ht="10.199999999999999" x14ac:dyDescent="0.2">
      <c r="B30" s="17" t="s">
        <v>30</v>
      </c>
      <c r="C30" s="31" t="s">
        <v>70</v>
      </c>
      <c r="D30" s="32" t="s">
        <v>15</v>
      </c>
      <c r="E30" s="38"/>
      <c r="F30" s="36">
        <v>47.55</v>
      </c>
      <c r="G30" s="19">
        <f t="shared" si="0"/>
        <v>0</v>
      </c>
      <c r="H30" s="21"/>
    </row>
    <row r="31" spans="2:8" s="20" customFormat="1" ht="10.199999999999999" x14ac:dyDescent="0.2">
      <c r="B31" s="17" t="s">
        <v>71</v>
      </c>
      <c r="C31" s="31" t="s">
        <v>72</v>
      </c>
      <c r="D31" s="32" t="s">
        <v>15</v>
      </c>
      <c r="E31" s="38"/>
      <c r="F31" s="36">
        <v>64.33</v>
      </c>
      <c r="G31" s="19">
        <f t="shared" si="0"/>
        <v>0</v>
      </c>
      <c r="H31" s="21"/>
    </row>
    <row r="32" spans="2:8" s="20" customFormat="1" ht="10.199999999999999" x14ac:dyDescent="0.2">
      <c r="B32" s="17" t="s">
        <v>49</v>
      </c>
      <c r="C32" s="31" t="s">
        <v>73</v>
      </c>
      <c r="D32" s="32" t="s">
        <v>15</v>
      </c>
      <c r="E32" s="38"/>
      <c r="F32" s="36">
        <v>15.55</v>
      </c>
      <c r="G32" s="19">
        <f t="shared" si="0"/>
        <v>0</v>
      </c>
      <c r="H32" s="21"/>
    </row>
    <row r="33" spans="2:8" s="20" customFormat="1" ht="10.199999999999999" x14ac:dyDescent="0.2">
      <c r="B33" s="17" t="s">
        <v>50</v>
      </c>
      <c r="C33" s="31" t="s">
        <v>121</v>
      </c>
      <c r="D33" s="32" t="s">
        <v>15</v>
      </c>
      <c r="E33" s="38"/>
      <c r="F33" s="36">
        <v>7.96</v>
      </c>
      <c r="G33" s="19">
        <f t="shared" si="0"/>
        <v>0</v>
      </c>
      <c r="H33" s="21"/>
    </row>
    <row r="34" spans="2:8" s="20" customFormat="1" ht="10.199999999999999" x14ac:dyDescent="0.2">
      <c r="B34" s="17">
        <v>3003080</v>
      </c>
      <c r="C34" s="31" t="s">
        <v>73</v>
      </c>
      <c r="D34" s="32" t="s">
        <v>15</v>
      </c>
      <c r="E34" s="38"/>
      <c r="F34" s="36">
        <v>15.55</v>
      </c>
      <c r="G34" s="19">
        <f t="shared" si="0"/>
        <v>0</v>
      </c>
      <c r="H34" s="21"/>
    </row>
    <row r="35" spans="2:8" s="20" customFormat="1" ht="10.199999999999999" x14ac:dyDescent="0.2">
      <c r="B35" s="17">
        <v>3003082</v>
      </c>
      <c r="C35" s="31" t="s">
        <v>101</v>
      </c>
      <c r="D35" s="32" t="s">
        <v>15</v>
      </c>
      <c r="E35" s="38"/>
      <c r="F35" s="36">
        <v>28.01</v>
      </c>
      <c r="G35" s="19">
        <f t="shared" si="0"/>
        <v>0</v>
      </c>
      <c r="H35" s="21"/>
    </row>
    <row r="36" spans="2:8" s="20" customFormat="1" ht="10.199999999999999" x14ac:dyDescent="0.2">
      <c r="B36" s="17">
        <v>3004080</v>
      </c>
      <c r="C36" s="31" t="s">
        <v>74</v>
      </c>
      <c r="D36" s="32" t="s">
        <v>15</v>
      </c>
      <c r="E36" s="38"/>
      <c r="F36" s="36">
        <v>7.96</v>
      </c>
      <c r="G36" s="19">
        <f t="shared" si="0"/>
        <v>0</v>
      </c>
      <c r="H36" s="21"/>
    </row>
    <row r="37" spans="2:8" s="20" customFormat="1" ht="10.199999999999999" x14ac:dyDescent="0.2">
      <c r="B37" s="17">
        <v>3004082</v>
      </c>
      <c r="C37" s="31" t="s">
        <v>102</v>
      </c>
      <c r="D37" s="32" t="s">
        <v>15</v>
      </c>
      <c r="E37" s="38"/>
      <c r="F37" s="36">
        <v>10.8</v>
      </c>
      <c r="G37" s="19">
        <f t="shared" si="0"/>
        <v>0</v>
      </c>
      <c r="H37" s="21"/>
    </row>
    <row r="38" spans="2:8" s="20" customFormat="1" ht="10.199999999999999" x14ac:dyDescent="0.2">
      <c r="B38" s="17" t="s">
        <v>53</v>
      </c>
      <c r="C38" s="31" t="s">
        <v>75</v>
      </c>
      <c r="D38" s="32" t="s">
        <v>15</v>
      </c>
      <c r="E38" s="38"/>
      <c r="F38" s="36">
        <v>21.12</v>
      </c>
      <c r="G38" s="19">
        <f t="shared" si="0"/>
        <v>0</v>
      </c>
      <c r="H38" s="21"/>
    </row>
    <row r="39" spans="2:8" s="20" customFormat="1" ht="10.199999999999999" x14ac:dyDescent="0.2">
      <c r="B39" s="17" t="s">
        <v>76</v>
      </c>
      <c r="C39" s="31" t="s">
        <v>77</v>
      </c>
      <c r="D39" s="32" t="s">
        <v>15</v>
      </c>
      <c r="E39" s="38"/>
      <c r="F39" s="36">
        <v>54.44</v>
      </c>
      <c r="G39" s="19">
        <f t="shared" si="0"/>
        <v>0</v>
      </c>
      <c r="H39" s="21"/>
    </row>
    <row r="40" spans="2:8" s="20" customFormat="1" ht="20.399999999999999" x14ac:dyDescent="0.2">
      <c r="B40" s="17" t="s">
        <v>103</v>
      </c>
      <c r="C40" s="31" t="s">
        <v>122</v>
      </c>
      <c r="D40" s="32" t="s">
        <v>9</v>
      </c>
      <c r="E40" s="38"/>
      <c r="F40" s="36">
        <v>123</v>
      </c>
      <c r="G40" s="19">
        <f t="shared" si="0"/>
        <v>0</v>
      </c>
      <c r="H40" s="21"/>
    </row>
    <row r="41" spans="2:8" s="20" customFormat="1" ht="20.399999999999999" x14ac:dyDescent="0.2">
      <c r="B41" s="17" t="s">
        <v>31</v>
      </c>
      <c r="C41" s="31" t="s">
        <v>78</v>
      </c>
      <c r="D41" s="32" t="s">
        <v>9</v>
      </c>
      <c r="E41" s="38"/>
      <c r="F41" s="36">
        <v>303.52</v>
      </c>
      <c r="G41" s="19">
        <f t="shared" si="0"/>
        <v>0</v>
      </c>
      <c r="H41" s="21"/>
    </row>
    <row r="42" spans="2:8" s="20" customFormat="1" ht="20.399999999999999" x14ac:dyDescent="0.2">
      <c r="B42" s="17" t="s">
        <v>32</v>
      </c>
      <c r="C42" s="31" t="s">
        <v>79</v>
      </c>
      <c r="D42" s="32" t="s">
        <v>9</v>
      </c>
      <c r="E42" s="38"/>
      <c r="F42" s="36">
        <v>123</v>
      </c>
      <c r="G42" s="19">
        <f t="shared" si="0"/>
        <v>0</v>
      </c>
      <c r="H42" s="21"/>
    </row>
    <row r="43" spans="2:8" s="20" customFormat="1" ht="10.199999999999999" x14ac:dyDescent="0.2">
      <c r="B43" s="17" t="s">
        <v>127</v>
      </c>
      <c r="C43" s="31" t="s">
        <v>128</v>
      </c>
      <c r="D43" s="32" t="s">
        <v>81</v>
      </c>
      <c r="E43" s="38"/>
      <c r="F43" s="36">
        <v>424.81</v>
      </c>
      <c r="G43" s="19">
        <f t="shared" si="0"/>
        <v>0</v>
      </c>
      <c r="H43" s="21"/>
    </row>
    <row r="44" spans="2:8" s="20" customFormat="1" ht="10.199999999999999" x14ac:dyDescent="0.2">
      <c r="B44" s="17">
        <v>3006008</v>
      </c>
      <c r="C44" s="31" t="s">
        <v>80</v>
      </c>
      <c r="D44" s="32" t="s">
        <v>81</v>
      </c>
      <c r="E44" s="38"/>
      <c r="F44" s="36">
        <v>424.81</v>
      </c>
      <c r="G44" s="19">
        <f t="shared" si="0"/>
        <v>0</v>
      </c>
      <c r="H44" s="21"/>
    </row>
    <row r="45" spans="2:8" s="20" customFormat="1" ht="10.199999999999999" x14ac:dyDescent="0.2">
      <c r="B45" s="17">
        <v>3006001</v>
      </c>
      <c r="C45" s="31" t="s">
        <v>82</v>
      </c>
      <c r="D45" s="32" t="s">
        <v>83</v>
      </c>
      <c r="E45" s="38"/>
      <c r="F45" s="36">
        <v>3275.16</v>
      </c>
      <c r="G45" s="19">
        <f t="shared" si="0"/>
        <v>0</v>
      </c>
      <c r="H45" s="21"/>
    </row>
    <row r="46" spans="2:8" s="20" customFormat="1" ht="26.25" customHeight="1" x14ac:dyDescent="0.2">
      <c r="B46" s="17" t="s">
        <v>55</v>
      </c>
      <c r="C46" s="31" t="s">
        <v>84</v>
      </c>
      <c r="D46" s="32" t="s">
        <v>11</v>
      </c>
      <c r="E46" s="38"/>
      <c r="F46" s="36">
        <v>1144.18</v>
      </c>
      <c r="G46" s="19">
        <f t="shared" si="0"/>
        <v>0</v>
      </c>
      <c r="H46" s="21"/>
    </row>
    <row r="47" spans="2:8" s="20" customFormat="1" ht="26.25" customHeight="1" x14ac:dyDescent="0.2">
      <c r="B47" s="17" t="s">
        <v>33</v>
      </c>
      <c r="C47" s="31" t="s">
        <v>85</v>
      </c>
      <c r="D47" s="32" t="s">
        <v>34</v>
      </c>
      <c r="E47" s="38"/>
      <c r="F47" s="36">
        <v>1878.99</v>
      </c>
      <c r="G47" s="19">
        <f t="shared" si="0"/>
        <v>0</v>
      </c>
      <c r="H47" s="21"/>
    </row>
    <row r="48" spans="2:8" s="20" customFormat="1" ht="10.199999999999999" x14ac:dyDescent="0.2">
      <c r="B48" s="17" t="s">
        <v>129</v>
      </c>
      <c r="C48" s="31" t="s">
        <v>130</v>
      </c>
      <c r="D48" s="32" t="s">
        <v>16</v>
      </c>
      <c r="E48" s="38"/>
      <c r="F48" s="36">
        <v>319.93</v>
      </c>
      <c r="G48" s="19">
        <f t="shared" si="0"/>
        <v>0</v>
      </c>
      <c r="H48" s="21"/>
    </row>
    <row r="49" spans="2:8" s="20" customFormat="1" ht="26.25" customHeight="1" x14ac:dyDescent="0.2">
      <c r="B49" s="17" t="s">
        <v>86</v>
      </c>
      <c r="C49" s="31" t="s">
        <v>87</v>
      </c>
      <c r="D49" s="32" t="s">
        <v>16</v>
      </c>
      <c r="E49" s="38"/>
      <c r="F49" s="36">
        <v>410.48</v>
      </c>
      <c r="G49" s="19">
        <f t="shared" si="0"/>
        <v>0</v>
      </c>
      <c r="H49" s="21"/>
    </row>
    <row r="50" spans="2:8" s="20" customFormat="1" ht="10.199999999999999" x14ac:dyDescent="0.2">
      <c r="B50" s="17" t="s">
        <v>54</v>
      </c>
      <c r="C50" s="31" t="s">
        <v>88</v>
      </c>
      <c r="D50" s="32" t="s">
        <v>16</v>
      </c>
      <c r="E50" s="38"/>
      <c r="F50" s="36">
        <v>75.75</v>
      </c>
      <c r="G50" s="19">
        <f t="shared" si="0"/>
        <v>0</v>
      </c>
      <c r="H50" s="21"/>
    </row>
    <row r="51" spans="2:8" s="20" customFormat="1" ht="20.399999999999999" x14ac:dyDescent="0.2">
      <c r="B51" s="17" t="s">
        <v>35</v>
      </c>
      <c r="C51" s="31" t="s">
        <v>89</v>
      </c>
      <c r="D51" s="32" t="s">
        <v>36</v>
      </c>
      <c r="E51" s="38"/>
      <c r="F51" s="36">
        <v>93.17</v>
      </c>
      <c r="G51" s="19">
        <f t="shared" si="0"/>
        <v>0</v>
      </c>
      <c r="H51" s="21"/>
    </row>
    <row r="52" spans="2:8" s="20" customFormat="1" ht="10.199999999999999" x14ac:dyDescent="0.2">
      <c r="B52" s="17" t="s">
        <v>131</v>
      </c>
      <c r="C52" s="31" t="s">
        <v>132</v>
      </c>
      <c r="D52" s="32" t="s">
        <v>16</v>
      </c>
      <c r="E52" s="38"/>
      <c r="F52" s="36">
        <v>5.57</v>
      </c>
      <c r="G52" s="19">
        <f t="shared" si="0"/>
        <v>0</v>
      </c>
      <c r="H52" s="21"/>
    </row>
    <row r="53" spans="2:8" s="20" customFormat="1" ht="10.199999999999999" x14ac:dyDescent="0.2">
      <c r="B53" s="17">
        <v>3008001</v>
      </c>
      <c r="C53" s="31" t="s">
        <v>90</v>
      </c>
      <c r="D53" s="32" t="s">
        <v>16</v>
      </c>
      <c r="E53" s="38"/>
      <c r="F53" s="36">
        <v>5.57</v>
      </c>
      <c r="G53" s="19">
        <f t="shared" si="0"/>
        <v>0</v>
      </c>
      <c r="H53" s="21"/>
    </row>
    <row r="54" spans="2:8" s="20" customFormat="1" ht="20.399999999999999" x14ac:dyDescent="0.2">
      <c r="B54" s="17" t="s">
        <v>37</v>
      </c>
      <c r="C54" s="31" t="s">
        <v>133</v>
      </c>
      <c r="D54" s="32" t="s">
        <v>11</v>
      </c>
      <c r="E54" s="38"/>
      <c r="F54" s="36">
        <v>1251.1600000000001</v>
      </c>
      <c r="G54" s="19">
        <f t="shared" si="0"/>
        <v>0</v>
      </c>
      <c r="H54" s="21"/>
    </row>
    <row r="55" spans="2:8" s="20" customFormat="1" ht="20.399999999999999" x14ac:dyDescent="0.2">
      <c r="B55" s="17" t="s">
        <v>51</v>
      </c>
      <c r="C55" s="68" t="s">
        <v>91</v>
      </c>
      <c r="D55" s="32" t="s">
        <v>11</v>
      </c>
      <c r="E55" s="38"/>
      <c r="F55" s="36">
        <v>2009.1</v>
      </c>
      <c r="G55" s="19">
        <f t="shared" si="0"/>
        <v>0</v>
      </c>
      <c r="H55" s="21"/>
    </row>
    <row r="56" spans="2:8" s="20" customFormat="1" ht="20.399999999999999" x14ac:dyDescent="0.2">
      <c r="B56" s="17">
        <v>3006050</v>
      </c>
      <c r="C56" s="31" t="s">
        <v>111</v>
      </c>
      <c r="D56" s="32" t="s">
        <v>15</v>
      </c>
      <c r="E56" s="38"/>
      <c r="F56" s="36">
        <v>1251.1600000000001</v>
      </c>
      <c r="G56" s="19">
        <f t="shared" si="0"/>
        <v>0</v>
      </c>
      <c r="H56" s="21"/>
    </row>
    <row r="57" spans="2:8" s="20" customFormat="1" ht="10.199999999999999" x14ac:dyDescent="0.2">
      <c r="B57" s="17" t="s">
        <v>38</v>
      </c>
      <c r="C57" s="31" t="s">
        <v>92</v>
      </c>
      <c r="D57" s="32" t="s">
        <v>15</v>
      </c>
      <c r="E57" s="38"/>
      <c r="F57" s="36">
        <v>16.05</v>
      </c>
      <c r="G57" s="19">
        <f t="shared" si="0"/>
        <v>0</v>
      </c>
      <c r="H57" s="21"/>
    </row>
    <row r="58" spans="2:8" s="20" customFormat="1" ht="10.199999999999999" x14ac:dyDescent="0.2">
      <c r="B58" s="17" t="s">
        <v>134</v>
      </c>
      <c r="C58" s="31" t="s">
        <v>135</v>
      </c>
      <c r="D58" s="32" t="s">
        <v>15</v>
      </c>
      <c r="E58" s="38"/>
      <c r="F58" s="36">
        <v>16.05</v>
      </c>
      <c r="G58" s="19">
        <f>E58*F58</f>
        <v>0</v>
      </c>
      <c r="H58" s="21"/>
    </row>
    <row r="59" spans="2:8" s="20" customFormat="1" ht="20.399999999999999" x14ac:dyDescent="0.2">
      <c r="B59" s="17" t="s">
        <v>39</v>
      </c>
      <c r="C59" s="31" t="s">
        <v>93</v>
      </c>
      <c r="D59" s="32" t="s">
        <v>9</v>
      </c>
      <c r="E59" s="38"/>
      <c r="F59" s="36">
        <v>22.17</v>
      </c>
      <c r="G59" s="19">
        <f t="shared" si="0"/>
        <v>0</v>
      </c>
      <c r="H59" s="21"/>
    </row>
    <row r="60" spans="2:8" s="20" customFormat="1" ht="20.399999999999999" x14ac:dyDescent="0.2">
      <c r="B60" s="17" t="s">
        <v>40</v>
      </c>
      <c r="C60" s="31" t="s">
        <v>94</v>
      </c>
      <c r="D60" s="32" t="s">
        <v>41</v>
      </c>
      <c r="E60" s="38"/>
      <c r="F60" s="36">
        <v>8.42</v>
      </c>
      <c r="G60" s="19">
        <f t="shared" si="0"/>
        <v>0</v>
      </c>
      <c r="H60" s="21"/>
    </row>
    <row r="61" spans="2:8" s="20" customFormat="1" ht="10.199999999999999" x14ac:dyDescent="0.2">
      <c r="B61" s="17" t="s">
        <v>56</v>
      </c>
      <c r="C61" s="31" t="s">
        <v>95</v>
      </c>
      <c r="D61" s="32" t="s">
        <v>43</v>
      </c>
      <c r="E61" s="38"/>
      <c r="F61" s="36">
        <v>438.78</v>
      </c>
      <c r="G61" s="19">
        <f t="shared" si="0"/>
        <v>0</v>
      </c>
      <c r="H61" s="21"/>
    </row>
    <row r="62" spans="2:8" s="20" customFormat="1" ht="10.199999999999999" x14ac:dyDescent="0.2">
      <c r="B62" s="17" t="s">
        <v>112</v>
      </c>
      <c r="C62" s="31" t="s">
        <v>113</v>
      </c>
      <c r="D62" s="32" t="s">
        <v>43</v>
      </c>
      <c r="E62" s="38"/>
      <c r="F62" s="36">
        <v>376.12</v>
      </c>
      <c r="G62" s="19">
        <f t="shared" si="0"/>
        <v>0</v>
      </c>
      <c r="H62" s="21"/>
    </row>
    <row r="63" spans="2:8" s="20" customFormat="1" ht="10.199999999999999" x14ac:dyDescent="0.2">
      <c r="B63" s="17" t="s">
        <v>42</v>
      </c>
      <c r="C63" s="31" t="s">
        <v>96</v>
      </c>
      <c r="D63" s="32" t="s">
        <v>43</v>
      </c>
      <c r="E63" s="38"/>
      <c r="F63" s="36">
        <v>313.42</v>
      </c>
      <c r="G63" s="19">
        <f t="shared" si="0"/>
        <v>0</v>
      </c>
      <c r="H63" s="21"/>
    </row>
    <row r="64" spans="2:8" s="20" customFormat="1" ht="10.199999999999999" x14ac:dyDescent="0.2">
      <c r="B64" s="17" t="s">
        <v>57</v>
      </c>
      <c r="C64" s="31" t="s">
        <v>97</v>
      </c>
      <c r="D64" s="32" t="s">
        <v>15</v>
      </c>
      <c r="E64" s="38"/>
      <c r="F64" s="36">
        <v>706.87</v>
      </c>
      <c r="G64" s="19">
        <f t="shared" si="0"/>
        <v>0</v>
      </c>
      <c r="H64" s="21"/>
    </row>
    <row r="65" spans="2:8" s="20" customFormat="1" ht="10.199999999999999" x14ac:dyDescent="0.2">
      <c r="B65" s="17" t="s">
        <v>114</v>
      </c>
      <c r="C65" s="31" t="s">
        <v>115</v>
      </c>
      <c r="D65" s="32" t="s">
        <v>15</v>
      </c>
      <c r="E65" s="38"/>
      <c r="F65" s="36">
        <v>299.91000000000003</v>
      </c>
      <c r="G65" s="19">
        <f t="shared" si="0"/>
        <v>0</v>
      </c>
      <c r="H65" s="21"/>
    </row>
    <row r="66" spans="2:8" s="20" customFormat="1" ht="10.199999999999999" x14ac:dyDescent="0.2">
      <c r="B66" s="17" t="s">
        <v>52</v>
      </c>
      <c r="C66" s="31" t="s">
        <v>98</v>
      </c>
      <c r="D66" s="32" t="s">
        <v>15</v>
      </c>
      <c r="E66" s="38"/>
      <c r="F66" s="36">
        <v>141.44</v>
      </c>
      <c r="G66" s="19">
        <f t="shared" si="0"/>
        <v>0</v>
      </c>
      <c r="H66" s="21"/>
    </row>
    <row r="67" spans="2:8" s="20" customFormat="1" ht="87.75" customHeight="1" x14ac:dyDescent="0.2">
      <c r="B67" s="17">
        <v>3006012</v>
      </c>
      <c r="C67" s="31" t="s">
        <v>22</v>
      </c>
      <c r="D67" s="32" t="s">
        <v>18</v>
      </c>
      <c r="E67" s="38"/>
      <c r="F67" s="36">
        <v>1854.19</v>
      </c>
      <c r="G67" s="19">
        <f>+E67*F67</f>
        <v>0</v>
      </c>
      <c r="H67" s="21"/>
    </row>
    <row r="68" spans="2:8" s="20" customFormat="1" ht="81.599999999999994" x14ac:dyDescent="0.2">
      <c r="B68" s="17">
        <v>3006013</v>
      </c>
      <c r="C68" s="31" t="s">
        <v>23</v>
      </c>
      <c r="D68" s="32" t="s">
        <v>18</v>
      </c>
      <c r="E68" s="38"/>
      <c r="F68" s="36">
        <v>2537.5</v>
      </c>
      <c r="G68" s="19">
        <f t="shared" si="0"/>
        <v>0</v>
      </c>
      <c r="H68" s="21"/>
    </row>
    <row r="69" spans="2:8" s="20" customFormat="1" ht="51" x14ac:dyDescent="0.2">
      <c r="B69" s="17">
        <v>3006031</v>
      </c>
      <c r="C69" s="31" t="s">
        <v>24</v>
      </c>
      <c r="D69" s="32" t="s">
        <v>11</v>
      </c>
      <c r="E69" s="38"/>
      <c r="F69" s="36">
        <v>1026.3900000000001</v>
      </c>
      <c r="G69" s="19">
        <f t="shared" si="0"/>
        <v>0</v>
      </c>
      <c r="H69" s="21"/>
    </row>
    <row r="70" spans="2:8" s="20" customFormat="1" ht="20.399999999999999" x14ac:dyDescent="0.2">
      <c r="B70" s="17" t="s">
        <v>123</v>
      </c>
      <c r="C70" s="31" t="s">
        <v>124</v>
      </c>
      <c r="D70" s="32" t="s">
        <v>20</v>
      </c>
      <c r="E70" s="38"/>
      <c r="F70" s="36">
        <v>7081.01</v>
      </c>
      <c r="G70" s="19">
        <f t="shared" si="0"/>
        <v>0</v>
      </c>
      <c r="H70" s="21"/>
    </row>
    <row r="71" spans="2:8" s="20" customFormat="1" ht="20.399999999999999" x14ac:dyDescent="0.2">
      <c r="B71" s="17" t="s">
        <v>125</v>
      </c>
      <c r="C71" s="31" t="s">
        <v>126</v>
      </c>
      <c r="D71" s="32" t="s">
        <v>20</v>
      </c>
      <c r="E71" s="38"/>
      <c r="F71" s="36">
        <v>8055.12</v>
      </c>
      <c r="G71" s="19">
        <f t="shared" si="0"/>
        <v>0</v>
      </c>
      <c r="H71" s="21"/>
    </row>
    <row r="72" spans="2:8" s="20" customFormat="1" ht="20.399999999999999" x14ac:dyDescent="0.2">
      <c r="B72" s="17">
        <v>3006105</v>
      </c>
      <c r="C72" s="31" t="s">
        <v>104</v>
      </c>
      <c r="D72" s="32" t="s">
        <v>20</v>
      </c>
      <c r="E72" s="38"/>
      <c r="F72" s="36">
        <v>5222.29</v>
      </c>
      <c r="G72" s="19">
        <f t="shared" si="0"/>
        <v>0</v>
      </c>
      <c r="H72" s="21"/>
    </row>
    <row r="73" spans="2:8" s="20" customFormat="1" ht="20.399999999999999" x14ac:dyDescent="0.2">
      <c r="B73" s="17">
        <v>3006108</v>
      </c>
      <c r="C73" s="31" t="s">
        <v>105</v>
      </c>
      <c r="D73" s="32" t="s">
        <v>20</v>
      </c>
      <c r="E73" s="38"/>
      <c r="F73" s="36">
        <v>7081.01</v>
      </c>
      <c r="G73" s="19">
        <f t="shared" si="0"/>
        <v>0</v>
      </c>
      <c r="H73" s="21"/>
    </row>
    <row r="74" spans="2:8" s="20" customFormat="1" ht="20.399999999999999" x14ac:dyDescent="0.2">
      <c r="B74" s="17">
        <v>3006111</v>
      </c>
      <c r="C74" s="31" t="s">
        <v>106</v>
      </c>
      <c r="D74" s="32" t="s">
        <v>20</v>
      </c>
      <c r="E74" s="38"/>
      <c r="F74" s="36">
        <v>8554.33</v>
      </c>
      <c r="G74" s="19">
        <f t="shared" si="0"/>
        <v>0</v>
      </c>
      <c r="H74" s="21"/>
    </row>
    <row r="75" spans="2:8" s="20" customFormat="1" ht="20.399999999999999" x14ac:dyDescent="0.2">
      <c r="B75" s="17">
        <v>3006114</v>
      </c>
      <c r="C75" s="31" t="s">
        <v>107</v>
      </c>
      <c r="D75" s="32" t="s">
        <v>20</v>
      </c>
      <c r="E75" s="38"/>
      <c r="F75" s="36">
        <v>10199.23</v>
      </c>
      <c r="G75" s="19">
        <f t="shared" si="0"/>
        <v>0</v>
      </c>
      <c r="H75" s="21"/>
    </row>
    <row r="76" spans="2:8" s="20" customFormat="1" ht="20.399999999999999" x14ac:dyDescent="0.2">
      <c r="B76" s="17">
        <v>3006116</v>
      </c>
      <c r="C76" s="31" t="s">
        <v>108</v>
      </c>
      <c r="D76" s="32" t="s">
        <v>20</v>
      </c>
      <c r="E76" s="38"/>
      <c r="F76" s="36">
        <v>11279.87</v>
      </c>
      <c r="G76" s="19">
        <f t="shared" si="0"/>
        <v>0</v>
      </c>
      <c r="H76" s="21"/>
    </row>
    <row r="77" spans="2:8" s="20" customFormat="1" ht="20.399999999999999" x14ac:dyDescent="0.2">
      <c r="B77" s="17">
        <v>3006117</v>
      </c>
      <c r="C77" s="31" t="s">
        <v>109</v>
      </c>
      <c r="D77" s="32" t="s">
        <v>20</v>
      </c>
      <c r="E77" s="38"/>
      <c r="F77" s="36">
        <v>11934.62</v>
      </c>
      <c r="G77" s="19">
        <f t="shared" si="0"/>
        <v>0</v>
      </c>
      <c r="H77" s="21"/>
    </row>
    <row r="78" spans="2:8" s="20" customFormat="1" ht="20.399999999999999" x14ac:dyDescent="0.2">
      <c r="B78" s="17">
        <v>3006119</v>
      </c>
      <c r="C78" s="31" t="s">
        <v>110</v>
      </c>
      <c r="D78" s="32" t="s">
        <v>81</v>
      </c>
      <c r="E78" s="38"/>
      <c r="F78" s="36">
        <v>12928.91</v>
      </c>
      <c r="G78" s="19">
        <f t="shared" si="0"/>
        <v>0</v>
      </c>
      <c r="H78" s="21"/>
    </row>
    <row r="79" spans="2:8" s="20" customFormat="1" ht="10.199999999999999" x14ac:dyDescent="0.2">
      <c r="B79" s="17"/>
      <c r="C79" s="31"/>
      <c r="D79" s="32"/>
      <c r="E79" s="37"/>
      <c r="F79" s="33"/>
      <c r="G79" s="64">
        <f>SUM(G11:G78)</f>
        <v>0</v>
      </c>
      <c r="H79" s="21"/>
    </row>
    <row r="80" spans="2:8" s="20" customFormat="1" ht="10.199999999999999" hidden="1" x14ac:dyDescent="0.2">
      <c r="B80" s="17"/>
      <c r="C80" s="31"/>
      <c r="D80" s="14"/>
      <c r="E80" s="15"/>
      <c r="F80" s="16"/>
      <c r="G80" s="16"/>
      <c r="H80" s="21"/>
    </row>
    <row r="81" spans="2:22" s="20" customFormat="1" ht="10.199999999999999" hidden="1" x14ac:dyDescent="0.2">
      <c r="B81" s="17"/>
      <c r="C81" s="31"/>
      <c r="D81" s="18" t="s">
        <v>16</v>
      </c>
      <c r="E81" s="66"/>
      <c r="F81" s="36">
        <v>114.3</v>
      </c>
      <c r="G81" s="63">
        <f t="shared" ref="G81:G87" si="1">E81*F81</f>
        <v>0</v>
      </c>
      <c r="H81" s="21"/>
    </row>
    <row r="82" spans="2:22" s="20" customFormat="1" ht="10.199999999999999" hidden="1" x14ac:dyDescent="0.2">
      <c r="B82" s="17"/>
      <c r="C82" s="31"/>
      <c r="D82" s="18" t="s">
        <v>9</v>
      </c>
      <c r="E82" s="66"/>
      <c r="F82" s="36">
        <v>54.19</v>
      </c>
      <c r="G82" s="63">
        <f t="shared" si="1"/>
        <v>0</v>
      </c>
      <c r="H82" s="21"/>
    </row>
    <row r="83" spans="2:22" s="20" customFormat="1" ht="10.199999999999999" hidden="1" x14ac:dyDescent="0.2">
      <c r="B83" s="17"/>
      <c r="C83" s="31"/>
      <c r="D83" s="18" t="s">
        <v>9</v>
      </c>
      <c r="E83" s="66"/>
      <c r="F83" s="36">
        <v>2122.58</v>
      </c>
      <c r="G83" s="63">
        <f t="shared" si="1"/>
        <v>0</v>
      </c>
      <c r="H83" s="21"/>
    </row>
    <row r="84" spans="2:22" s="20" customFormat="1" ht="10.199999999999999" hidden="1" x14ac:dyDescent="0.2">
      <c r="B84" s="17"/>
      <c r="C84" s="31"/>
      <c r="D84" s="18" t="s">
        <v>9</v>
      </c>
      <c r="E84" s="66"/>
      <c r="F84" s="36">
        <v>2476.89</v>
      </c>
      <c r="G84" s="63">
        <f t="shared" si="1"/>
        <v>0</v>
      </c>
      <c r="H84" s="21"/>
    </row>
    <row r="85" spans="2:22" s="20" customFormat="1" ht="10.199999999999999" hidden="1" x14ac:dyDescent="0.2">
      <c r="B85" s="17"/>
      <c r="C85" s="31"/>
      <c r="D85" s="18" t="s">
        <v>27</v>
      </c>
      <c r="E85" s="66"/>
      <c r="F85" s="36">
        <v>26.65</v>
      </c>
      <c r="G85" s="63">
        <f t="shared" si="1"/>
        <v>0</v>
      </c>
      <c r="H85" s="21"/>
    </row>
    <row r="86" spans="2:22" s="20" customFormat="1" ht="10.199999999999999" hidden="1" x14ac:dyDescent="0.2">
      <c r="B86" s="17"/>
      <c r="C86" s="31"/>
      <c r="D86" s="18" t="s">
        <v>27</v>
      </c>
      <c r="E86" s="66"/>
      <c r="F86" s="36">
        <v>26.65</v>
      </c>
      <c r="G86" s="63">
        <f t="shared" si="1"/>
        <v>0</v>
      </c>
      <c r="H86" s="21"/>
    </row>
    <row r="87" spans="2:22" s="20" customFormat="1" ht="10.199999999999999" hidden="1" x14ac:dyDescent="0.2">
      <c r="B87" s="17"/>
      <c r="C87" s="31"/>
      <c r="D87" s="18" t="s">
        <v>11</v>
      </c>
      <c r="E87" s="66"/>
      <c r="F87" s="36">
        <v>1951.04</v>
      </c>
      <c r="G87" s="63">
        <f t="shared" si="1"/>
        <v>0</v>
      </c>
      <c r="H87" s="21"/>
    </row>
    <row r="88" spans="2:22" s="20" customFormat="1" ht="10.199999999999999" hidden="1" x14ac:dyDescent="0.2">
      <c r="B88" s="17"/>
      <c r="C88" s="31"/>
      <c r="D88" s="18"/>
      <c r="E88" s="22"/>
      <c r="F88" s="19"/>
      <c r="G88" s="63">
        <f>SUM(G81:G87)</f>
        <v>0</v>
      </c>
      <c r="H88" s="21"/>
    </row>
    <row r="89" spans="2:22" s="25" customFormat="1" ht="10.199999999999999" x14ac:dyDescent="0.2">
      <c r="B89" s="69"/>
      <c r="C89" s="70"/>
      <c r="D89" s="29"/>
      <c r="E89" s="24"/>
      <c r="F89" s="67"/>
      <c r="G89" s="67"/>
      <c r="H89" s="27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</row>
    <row r="90" spans="2:22" s="23" customFormat="1" ht="14.25" customHeight="1" x14ac:dyDescent="0.2">
      <c r="B90" s="25"/>
      <c r="C90" s="61"/>
      <c r="D90" s="25"/>
      <c r="E90" s="26"/>
      <c r="F90" s="27" t="s">
        <v>12</v>
      </c>
      <c r="G90" s="27" t="e">
        <f>#REF!+#REF!+#REF!+#REF!+#REF!+#REF!+#REF!+#REF!+#REF!</f>
        <v>#REF!</v>
      </c>
    </row>
    <row r="91" spans="2:22" s="23" customFormat="1" ht="13.5" customHeight="1" x14ac:dyDescent="0.2">
      <c r="B91" s="25"/>
      <c r="C91" s="61"/>
      <c r="D91" s="25"/>
      <c r="E91" s="26"/>
      <c r="F91" s="27" t="s">
        <v>13</v>
      </c>
      <c r="G91" s="27" t="e">
        <f>G90*0.16</f>
        <v>#REF!</v>
      </c>
      <c r="H91" s="29"/>
    </row>
    <row r="92" spans="2:22" ht="13.5" customHeight="1" x14ac:dyDescent="0.25">
      <c r="B92" s="25"/>
      <c r="C92" s="61"/>
      <c r="D92" s="25"/>
      <c r="E92" s="26"/>
      <c r="F92" s="28" t="s">
        <v>14</v>
      </c>
      <c r="G92" s="28" t="e">
        <f>SUM(G90:G91)</f>
        <v>#REF!</v>
      </c>
    </row>
    <row r="93" spans="2:22" x14ac:dyDescent="0.25">
      <c r="B93" s="55"/>
      <c r="C93" s="62"/>
      <c r="D93" s="55"/>
      <c r="E93" s="55"/>
      <c r="F93" s="55"/>
      <c r="G93" s="55"/>
      <c r="J93" s="71"/>
    </row>
    <row r="94" spans="2:22" ht="13.8" thickBot="1" x14ac:dyDescent="0.3">
      <c r="B94" s="55"/>
      <c r="C94" s="62"/>
      <c r="D94" s="55"/>
      <c r="E94" s="55"/>
      <c r="F94" s="55"/>
      <c r="G94" s="55"/>
    </row>
    <row r="95" spans="2:22" ht="13.8" thickBot="1" x14ac:dyDescent="0.3">
      <c r="B95" s="23"/>
      <c r="C95" s="60"/>
      <c r="D95" s="23"/>
      <c r="E95" s="24"/>
      <c r="F95" s="23"/>
      <c r="G95" s="72">
        <v>1507645.93</v>
      </c>
    </row>
    <row r="96" spans="2:22" x14ac:dyDescent="0.25">
      <c r="B96" s="29"/>
      <c r="D96" s="29"/>
      <c r="E96" s="30"/>
      <c r="F96" s="29"/>
      <c r="G96" s="29"/>
    </row>
    <row r="97" spans="3:8" x14ac:dyDescent="0.25">
      <c r="G97" s="12"/>
    </row>
    <row r="99" spans="3:8" x14ac:dyDescent="0.25">
      <c r="F99" s="12"/>
    </row>
    <row r="100" spans="3:8" x14ac:dyDescent="0.25">
      <c r="H100"/>
    </row>
    <row r="101" spans="3:8" x14ac:dyDescent="0.25">
      <c r="H101"/>
    </row>
    <row r="103" spans="3:8" x14ac:dyDescent="0.25">
      <c r="C103" s="1"/>
      <c r="E103"/>
      <c r="F103"/>
      <c r="G103"/>
    </row>
    <row r="104" spans="3:8" x14ac:dyDescent="0.25">
      <c r="C104" s="1"/>
      <c r="E104"/>
      <c r="F104"/>
      <c r="G104"/>
    </row>
  </sheetData>
  <mergeCells count="5">
    <mergeCell ref="B1:G1"/>
    <mergeCell ref="B2:G2"/>
    <mergeCell ref="B3:G3"/>
    <mergeCell ref="B4:C4"/>
    <mergeCell ref="B7:G7"/>
  </mergeCells>
  <printOptions horizontalCentered="1"/>
  <pageMargins left="0" right="0" top="0.19685039370078741" bottom="0.39370078740157483" header="0" footer="0.39370078740157483"/>
  <pageSetup scale="49" fitToHeight="3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S63"/>
  <sheetViews>
    <sheetView tabSelected="1" view="pageBreakPreview" zoomScale="110" zoomScaleNormal="150" zoomScaleSheetLayoutView="110" workbookViewId="0">
      <selection activeCell="C4" sqref="C4:I8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1.88671875" style="1" customWidth="1"/>
    <col min="4" max="4" width="52.6640625" style="7" customWidth="1"/>
    <col min="5" max="5" width="6.6640625" style="1" customWidth="1"/>
    <col min="6" max="6" width="8.44140625" style="5" customWidth="1"/>
    <col min="7" max="7" width="9.6640625" style="1" customWidth="1"/>
    <col min="8" max="8" width="11.88671875" style="1" customWidth="1"/>
    <col min="9" max="9" width="7.77734375" style="1" customWidth="1"/>
    <col min="10" max="10" width="0.5546875" style="1" hidden="1" customWidth="1"/>
    <col min="11" max="11" width="0.6640625" customWidth="1"/>
  </cols>
  <sheetData>
    <row r="1" spans="3:10" ht="15.6" x14ac:dyDescent="0.3">
      <c r="C1" s="115" t="s">
        <v>143</v>
      </c>
      <c r="D1" s="115"/>
      <c r="E1" s="115"/>
      <c r="F1" s="115"/>
      <c r="G1" s="115"/>
      <c r="H1" s="115"/>
      <c r="I1" s="115"/>
    </row>
    <row r="2" spans="3:10" s="40" customFormat="1" ht="15" customHeight="1" x14ac:dyDescent="0.25">
      <c r="C2" s="109" t="s">
        <v>1</v>
      </c>
      <c r="D2" s="109"/>
      <c r="E2" s="109"/>
      <c r="F2" s="109"/>
      <c r="G2" s="109"/>
      <c r="H2" s="109"/>
      <c r="I2" s="109"/>
      <c r="J2" s="65"/>
    </row>
    <row r="3" spans="3:10" s="40" customFormat="1" ht="15" customHeight="1" x14ac:dyDescent="0.25">
      <c r="C3" s="110" t="s">
        <v>26</v>
      </c>
      <c r="D3" s="110"/>
      <c r="E3" s="110"/>
      <c r="F3" s="110"/>
      <c r="G3" s="110"/>
      <c r="H3" s="110"/>
      <c r="I3" s="110"/>
      <c r="J3" s="3"/>
    </row>
    <row r="4" spans="3:10" s="40" customFormat="1" ht="21" customHeight="1" x14ac:dyDescent="0.25">
      <c r="C4" s="119" t="s">
        <v>204</v>
      </c>
      <c r="D4" s="120" t="s">
        <v>210</v>
      </c>
      <c r="E4" s="65"/>
      <c r="F4" s="65"/>
      <c r="G4" s="65"/>
      <c r="H4" s="65"/>
      <c r="I4" s="121" t="s">
        <v>205</v>
      </c>
      <c r="J4" s="3"/>
    </row>
    <row r="5" spans="3:10" s="40" customFormat="1" ht="15" customHeight="1" x14ac:dyDescent="0.25">
      <c r="C5" s="65"/>
      <c r="D5" s="65"/>
      <c r="E5" s="65"/>
      <c r="F5" s="65"/>
      <c r="G5" s="65"/>
      <c r="H5" s="65"/>
      <c r="I5" s="65"/>
      <c r="J5" s="3"/>
    </row>
    <row r="6" spans="3:10" s="40" customFormat="1" ht="22.05" customHeight="1" x14ac:dyDescent="0.25">
      <c r="C6" s="122" t="s">
        <v>206</v>
      </c>
      <c r="D6" s="123" t="s">
        <v>211</v>
      </c>
      <c r="E6" s="123"/>
      <c r="F6" s="123"/>
      <c r="G6" s="123"/>
      <c r="H6" s="124"/>
      <c r="I6" s="125" t="s">
        <v>207</v>
      </c>
      <c r="J6" s="3"/>
    </row>
    <row r="7" spans="3:10" s="40" customFormat="1" ht="22.05" customHeight="1" x14ac:dyDescent="0.25">
      <c r="C7" s="122"/>
      <c r="D7" s="123"/>
      <c r="E7" s="123"/>
      <c r="F7" s="123"/>
      <c r="G7" s="123"/>
      <c r="H7" s="124"/>
      <c r="I7" s="125" t="s">
        <v>208</v>
      </c>
      <c r="J7" s="3"/>
    </row>
    <row r="8" spans="3:10" ht="22.05" customHeight="1" thickBot="1" x14ac:dyDescent="0.3">
      <c r="C8" s="122"/>
      <c r="D8" s="126"/>
      <c r="E8" s="126"/>
      <c r="F8" s="126"/>
      <c r="G8" s="126"/>
      <c r="H8" s="124"/>
      <c r="I8" s="125" t="s">
        <v>209</v>
      </c>
      <c r="J8" s="8"/>
    </row>
    <row r="9" spans="3:10" s="46" customFormat="1" ht="13.8" thickTop="1" x14ac:dyDescent="0.25">
      <c r="C9" s="112" t="s">
        <v>2</v>
      </c>
      <c r="D9" s="113"/>
      <c r="E9" s="113"/>
      <c r="F9" s="113"/>
      <c r="G9" s="113"/>
      <c r="H9" s="116"/>
      <c r="I9" s="114"/>
      <c r="J9" s="47"/>
    </row>
    <row r="10" spans="3:10" s="46" customFormat="1" ht="13.8" thickBot="1" x14ac:dyDescent="0.3">
      <c r="C10" s="49" t="s">
        <v>3</v>
      </c>
      <c r="D10" s="50" t="s">
        <v>4</v>
      </c>
      <c r="E10" s="51" t="s">
        <v>5</v>
      </c>
      <c r="F10" s="52" t="s">
        <v>6</v>
      </c>
      <c r="G10" s="51" t="s">
        <v>7</v>
      </c>
      <c r="H10" s="117" t="s">
        <v>203</v>
      </c>
      <c r="I10" s="53" t="s">
        <v>8</v>
      </c>
      <c r="J10" s="47"/>
    </row>
    <row r="11" spans="3:10" ht="3.9" customHeight="1" thickTop="1" thickBot="1" x14ac:dyDescent="0.3">
      <c r="C11"/>
      <c r="D11" s="60"/>
      <c r="E11"/>
      <c r="F11" s="43"/>
      <c r="G11"/>
      <c r="H11"/>
      <c r="I11"/>
      <c r="J11" s="8"/>
    </row>
    <row r="12" spans="3:10" ht="77.25" customHeight="1" thickTop="1" x14ac:dyDescent="0.25">
      <c r="C12" s="85" t="s">
        <v>144</v>
      </c>
      <c r="D12" s="84" t="s">
        <v>182</v>
      </c>
      <c r="E12" s="44"/>
      <c r="F12" s="45"/>
      <c r="G12" s="9"/>
      <c r="H12" s="9"/>
      <c r="I12" s="9"/>
      <c r="J12" s="8"/>
    </row>
    <row r="13" spans="3:10" s="10" customFormat="1" x14ac:dyDescent="0.25">
      <c r="C13" s="96" t="s">
        <v>146</v>
      </c>
      <c r="D13" s="97" t="s">
        <v>170</v>
      </c>
      <c r="E13" s="98"/>
      <c r="F13" s="98"/>
      <c r="G13" s="98"/>
      <c r="H13" s="98"/>
      <c r="I13" s="98"/>
      <c r="J13" s="11"/>
    </row>
    <row r="14" spans="3:10" ht="50.25" customHeight="1" x14ac:dyDescent="0.25">
      <c r="C14" s="78">
        <v>3001020</v>
      </c>
      <c r="D14" s="90" t="s">
        <v>171</v>
      </c>
      <c r="E14" s="91" t="s">
        <v>17</v>
      </c>
      <c r="F14" s="101">
        <v>47.5</v>
      </c>
      <c r="G14" s="93"/>
      <c r="H14" s="93"/>
      <c r="I14" s="94"/>
      <c r="J14" s="8"/>
    </row>
    <row r="15" spans="3:10" ht="38.4" x14ac:dyDescent="0.25">
      <c r="C15" s="78">
        <v>3001011</v>
      </c>
      <c r="D15" s="90" t="s">
        <v>184</v>
      </c>
      <c r="E15" s="91" t="s">
        <v>17</v>
      </c>
      <c r="F15" s="101">
        <v>250</v>
      </c>
      <c r="G15" s="93"/>
      <c r="H15" s="93"/>
      <c r="I15" s="94"/>
      <c r="J15" s="8"/>
    </row>
    <row r="16" spans="3:10" ht="30.75" customHeight="1" x14ac:dyDescent="0.25">
      <c r="C16" s="78">
        <v>3001012</v>
      </c>
      <c r="D16" s="90" t="s">
        <v>183</v>
      </c>
      <c r="E16" s="91" t="s">
        <v>9</v>
      </c>
      <c r="F16" s="101">
        <v>60</v>
      </c>
      <c r="G16" s="93"/>
      <c r="H16" s="93"/>
      <c r="I16" s="94"/>
      <c r="J16" s="8"/>
    </row>
    <row r="17" spans="2:19" ht="45" customHeight="1" x14ac:dyDescent="0.25">
      <c r="C17" s="78" t="s">
        <v>185</v>
      </c>
      <c r="D17" s="90" t="s">
        <v>186</v>
      </c>
      <c r="E17" s="91" t="s">
        <v>17</v>
      </c>
      <c r="F17" s="101">
        <v>30</v>
      </c>
      <c r="G17" s="93"/>
      <c r="H17" s="93"/>
      <c r="I17" s="94"/>
      <c r="J17" s="8"/>
    </row>
    <row r="18" spans="2:19" ht="45" customHeight="1" x14ac:dyDescent="0.25">
      <c r="C18" s="78" t="s">
        <v>201</v>
      </c>
      <c r="D18" s="90" t="s">
        <v>200</v>
      </c>
      <c r="E18" s="91" t="s">
        <v>11</v>
      </c>
      <c r="F18" s="101">
        <v>1</v>
      </c>
      <c r="G18" s="93"/>
      <c r="H18" s="93"/>
      <c r="I18" s="94"/>
      <c r="J18" s="8"/>
    </row>
    <row r="19" spans="2:19" s="77" customFormat="1" x14ac:dyDescent="0.25">
      <c r="B19" s="10"/>
      <c r="C19" s="31"/>
      <c r="D19" s="31" t="s">
        <v>21</v>
      </c>
      <c r="E19" s="32"/>
      <c r="F19" s="37"/>
      <c r="G19" s="73"/>
      <c r="H19" s="83"/>
      <c r="I19" s="95"/>
      <c r="J19" s="11"/>
      <c r="N19"/>
      <c r="O19"/>
      <c r="P19"/>
      <c r="Q19"/>
      <c r="R19"/>
      <c r="S19"/>
    </row>
    <row r="20" spans="2:19" s="77" customFormat="1" x14ac:dyDescent="0.25">
      <c r="B20" s="10"/>
      <c r="C20" s="96" t="s">
        <v>147</v>
      </c>
      <c r="D20" s="97" t="s">
        <v>192</v>
      </c>
      <c r="E20" s="98"/>
      <c r="F20" s="98"/>
      <c r="G20" s="98"/>
      <c r="H20" s="98"/>
      <c r="I20" s="98"/>
      <c r="J20" s="11"/>
      <c r="N20"/>
      <c r="O20"/>
      <c r="P20"/>
      <c r="Q20"/>
      <c r="R20"/>
      <c r="S20"/>
    </row>
    <row r="21" spans="2:19" s="77" customFormat="1" ht="42" customHeight="1" x14ac:dyDescent="0.25">
      <c r="B21" s="10"/>
      <c r="C21" s="78" t="s">
        <v>189</v>
      </c>
      <c r="D21" s="90" t="s">
        <v>188</v>
      </c>
      <c r="E21" s="91" t="s">
        <v>9</v>
      </c>
      <c r="F21" s="101">
        <v>220</v>
      </c>
      <c r="G21" s="93"/>
      <c r="H21" s="93"/>
      <c r="I21" s="94"/>
      <c r="J21" s="11"/>
      <c r="N21"/>
      <c r="O21"/>
      <c r="P21"/>
      <c r="Q21"/>
      <c r="R21"/>
      <c r="S21"/>
    </row>
    <row r="22" spans="2:19" s="77" customFormat="1" ht="42" customHeight="1" x14ac:dyDescent="0.25">
      <c r="B22" s="10"/>
      <c r="C22" s="78">
        <v>4004034</v>
      </c>
      <c r="D22" s="90" t="s">
        <v>187</v>
      </c>
      <c r="E22" s="91" t="s">
        <v>16</v>
      </c>
      <c r="F22" s="101">
        <v>90</v>
      </c>
      <c r="G22" s="93"/>
      <c r="H22" s="93"/>
      <c r="I22" s="94"/>
      <c r="J22" s="11"/>
      <c r="N22"/>
      <c r="O22"/>
      <c r="P22"/>
      <c r="Q22"/>
      <c r="R22"/>
      <c r="S22"/>
    </row>
    <row r="23" spans="2:19" s="77" customFormat="1" ht="57.75" customHeight="1" x14ac:dyDescent="0.25">
      <c r="B23" s="10"/>
      <c r="C23" s="78" t="s">
        <v>193</v>
      </c>
      <c r="D23" s="90" t="s">
        <v>194</v>
      </c>
      <c r="E23" s="91" t="s">
        <v>16</v>
      </c>
      <c r="F23" s="101">
        <v>150</v>
      </c>
      <c r="G23" s="93"/>
      <c r="H23" s="93"/>
      <c r="I23" s="94"/>
      <c r="J23" s="11"/>
      <c r="N23"/>
      <c r="O23"/>
      <c r="P23"/>
      <c r="Q23"/>
      <c r="R23"/>
      <c r="S23"/>
    </row>
    <row r="24" spans="2:19" s="77" customFormat="1" ht="41.25" customHeight="1" x14ac:dyDescent="0.25">
      <c r="B24" s="10"/>
      <c r="C24" s="78">
        <v>7025436</v>
      </c>
      <c r="D24" s="105" t="s">
        <v>190</v>
      </c>
      <c r="E24" s="91" t="s">
        <v>17</v>
      </c>
      <c r="F24" s="92">
        <v>50</v>
      </c>
      <c r="G24" s="93"/>
      <c r="H24" s="93"/>
      <c r="I24" s="94"/>
      <c r="J24" s="11"/>
      <c r="N24"/>
      <c r="O24"/>
      <c r="P24"/>
      <c r="Q24"/>
      <c r="R24"/>
      <c r="S24"/>
    </row>
    <row r="25" spans="2:19" s="77" customFormat="1" x14ac:dyDescent="0.25">
      <c r="B25" s="10"/>
      <c r="C25" s="103"/>
      <c r="D25" s="103"/>
      <c r="E25" s="79"/>
      <c r="F25" s="104"/>
      <c r="G25" s="83"/>
      <c r="H25" s="83"/>
      <c r="I25" s="95"/>
      <c r="J25" s="11"/>
      <c r="N25"/>
      <c r="O25"/>
      <c r="P25"/>
      <c r="Q25"/>
      <c r="R25"/>
      <c r="S25"/>
    </row>
    <row r="26" spans="2:19" s="77" customFormat="1" x14ac:dyDescent="0.25">
      <c r="B26" s="10"/>
      <c r="C26" s="96" t="s">
        <v>145</v>
      </c>
      <c r="D26" s="97" t="s">
        <v>174</v>
      </c>
      <c r="E26" s="98"/>
      <c r="F26" s="98"/>
      <c r="G26" s="98"/>
      <c r="H26" s="98"/>
      <c r="I26" s="98"/>
      <c r="J26" s="11"/>
      <c r="N26"/>
      <c r="O26"/>
      <c r="P26"/>
      <c r="Q26"/>
      <c r="R26"/>
      <c r="S26"/>
    </row>
    <row r="27" spans="2:19" s="77" customFormat="1" ht="48" x14ac:dyDescent="0.25">
      <c r="B27" s="10"/>
      <c r="C27" s="78">
        <v>3003011</v>
      </c>
      <c r="D27" s="90" t="s">
        <v>175</v>
      </c>
      <c r="E27" s="91" t="s">
        <v>16</v>
      </c>
      <c r="F27" s="101">
        <v>500</v>
      </c>
      <c r="G27" s="93"/>
      <c r="H27" s="93"/>
      <c r="I27" s="94"/>
      <c r="J27" s="11"/>
      <c r="N27"/>
      <c r="O27"/>
      <c r="P27"/>
      <c r="Q27"/>
      <c r="R27"/>
      <c r="S27"/>
    </row>
    <row r="28" spans="2:19" s="77" customFormat="1" ht="38.4" x14ac:dyDescent="0.25">
      <c r="B28" s="10"/>
      <c r="C28" s="78">
        <v>3003012</v>
      </c>
      <c r="D28" s="90" t="s">
        <v>176</v>
      </c>
      <c r="E28" s="91" t="s">
        <v>9</v>
      </c>
      <c r="F28" s="101">
        <v>50</v>
      </c>
      <c r="G28" s="93"/>
      <c r="H28" s="93"/>
      <c r="I28" s="94"/>
      <c r="J28" s="11"/>
      <c r="N28"/>
      <c r="O28"/>
      <c r="P28"/>
      <c r="Q28"/>
      <c r="R28"/>
      <c r="S28"/>
    </row>
    <row r="29" spans="2:19" s="77" customFormat="1" ht="57.6" x14ac:dyDescent="0.25">
      <c r="B29" s="10"/>
      <c r="C29" s="78" t="s">
        <v>177</v>
      </c>
      <c r="D29" s="90" t="s">
        <v>178</v>
      </c>
      <c r="E29" s="91" t="s">
        <v>9</v>
      </c>
      <c r="F29" s="101">
        <v>35</v>
      </c>
      <c r="G29" s="93"/>
      <c r="H29" s="93"/>
      <c r="I29" s="94"/>
      <c r="J29" s="11"/>
      <c r="N29"/>
      <c r="O29"/>
      <c r="P29"/>
      <c r="Q29"/>
      <c r="R29"/>
      <c r="S29"/>
    </row>
    <row r="30" spans="2:19" s="77" customFormat="1" ht="38.4" x14ac:dyDescent="0.25">
      <c r="B30" s="10"/>
      <c r="C30" s="78">
        <v>3003008</v>
      </c>
      <c r="D30" s="90" t="s">
        <v>179</v>
      </c>
      <c r="E30" s="91" t="s">
        <v>16</v>
      </c>
      <c r="F30" s="101">
        <v>60</v>
      </c>
      <c r="G30" s="93"/>
      <c r="H30" s="93"/>
      <c r="I30" s="94"/>
      <c r="J30" s="11"/>
      <c r="N30"/>
      <c r="O30"/>
      <c r="P30"/>
      <c r="Q30"/>
      <c r="R30"/>
      <c r="S30"/>
    </row>
    <row r="31" spans="2:19" s="77" customFormat="1" ht="39.75" customHeight="1" x14ac:dyDescent="0.25">
      <c r="B31" s="10"/>
      <c r="C31" s="78">
        <v>3003009</v>
      </c>
      <c r="D31" s="90" t="s">
        <v>180</v>
      </c>
      <c r="E31" s="91" t="s">
        <v>16</v>
      </c>
      <c r="F31" s="101">
        <v>60</v>
      </c>
      <c r="G31" s="93"/>
      <c r="H31" s="93"/>
      <c r="I31" s="94"/>
      <c r="J31" s="11"/>
      <c r="N31"/>
      <c r="O31"/>
      <c r="P31"/>
      <c r="Q31"/>
      <c r="R31"/>
      <c r="S31"/>
    </row>
    <row r="32" spans="2:19" s="77" customFormat="1" ht="50.25" customHeight="1" x14ac:dyDescent="0.25">
      <c r="B32" s="10"/>
      <c r="C32" s="78">
        <v>8235615</v>
      </c>
      <c r="D32" s="106" t="s">
        <v>202</v>
      </c>
      <c r="E32" s="91" t="s">
        <v>16</v>
      </c>
      <c r="F32" s="92">
        <v>50</v>
      </c>
      <c r="G32" s="93"/>
      <c r="H32" s="93"/>
      <c r="I32" s="94"/>
      <c r="J32" s="11"/>
      <c r="N32"/>
      <c r="O32"/>
      <c r="P32"/>
      <c r="Q32"/>
      <c r="R32"/>
      <c r="S32"/>
    </row>
    <row r="33" spans="1:19" s="77" customFormat="1" x14ac:dyDescent="0.25">
      <c r="B33" s="10"/>
      <c r="C33" s="103"/>
      <c r="D33" s="103"/>
      <c r="E33" s="79"/>
      <c r="F33" s="104"/>
      <c r="G33" s="83"/>
      <c r="H33" s="83"/>
      <c r="I33" s="95"/>
      <c r="J33" s="11"/>
      <c r="N33"/>
      <c r="O33"/>
      <c r="P33"/>
      <c r="Q33"/>
      <c r="R33"/>
      <c r="S33"/>
    </row>
    <row r="34" spans="1:19" s="10" customFormat="1" x14ac:dyDescent="0.25">
      <c r="C34" s="96" t="s">
        <v>148</v>
      </c>
      <c r="D34" s="97" t="s">
        <v>152</v>
      </c>
      <c r="E34" s="98"/>
      <c r="F34" s="98"/>
      <c r="G34" s="98"/>
      <c r="H34" s="98"/>
      <c r="I34" s="98"/>
      <c r="J34" s="11"/>
      <c r="N34"/>
      <c r="O34"/>
      <c r="P34"/>
      <c r="Q34"/>
      <c r="R34"/>
      <c r="S34"/>
    </row>
    <row r="35" spans="1:19" s="77" customFormat="1" ht="67.5" customHeight="1" x14ac:dyDescent="0.25">
      <c r="A35" s="10"/>
      <c r="B35" s="10"/>
      <c r="C35" s="81" t="s">
        <v>172</v>
      </c>
      <c r="D35" s="90" t="s">
        <v>173</v>
      </c>
      <c r="E35" s="100" t="s">
        <v>16</v>
      </c>
      <c r="F35" s="101">
        <v>250</v>
      </c>
      <c r="G35" s="102"/>
      <c r="H35" s="102"/>
      <c r="I35" s="102"/>
      <c r="J35" s="11"/>
      <c r="N35"/>
      <c r="O35"/>
      <c r="P35"/>
      <c r="Q35"/>
      <c r="R35"/>
      <c r="S35"/>
    </row>
    <row r="36" spans="1:19" s="77" customFormat="1" ht="76.8" x14ac:dyDescent="0.25">
      <c r="A36" s="10"/>
      <c r="B36" s="10"/>
      <c r="C36" s="78" t="s">
        <v>153</v>
      </c>
      <c r="D36" s="90" t="s">
        <v>154</v>
      </c>
      <c r="E36" s="91" t="s">
        <v>16</v>
      </c>
      <c r="F36" s="92">
        <v>375</v>
      </c>
      <c r="G36" s="93"/>
      <c r="H36" s="93"/>
      <c r="I36" s="94"/>
      <c r="J36" s="11"/>
    </row>
    <row r="37" spans="1:19" s="77" customFormat="1" ht="38.4" x14ac:dyDescent="0.25">
      <c r="A37" s="10"/>
      <c r="B37" s="10"/>
      <c r="C37" s="78" t="s">
        <v>195</v>
      </c>
      <c r="D37" s="106" t="s">
        <v>196</v>
      </c>
      <c r="E37" s="91" t="s">
        <v>16</v>
      </c>
      <c r="F37" s="92">
        <v>2500</v>
      </c>
      <c r="G37" s="93"/>
      <c r="H37" s="93"/>
      <c r="I37" s="93"/>
      <c r="J37" s="11"/>
    </row>
    <row r="38" spans="1:19" s="77" customFormat="1" ht="38.4" x14ac:dyDescent="0.25">
      <c r="A38" s="10"/>
      <c r="B38" s="10"/>
      <c r="C38" s="78">
        <v>3005001</v>
      </c>
      <c r="D38" s="106" t="s">
        <v>197</v>
      </c>
      <c r="E38" s="91" t="s">
        <v>16</v>
      </c>
      <c r="F38" s="92">
        <v>2500</v>
      </c>
      <c r="G38" s="93"/>
      <c r="H38" s="93"/>
      <c r="I38" s="93"/>
      <c r="J38" s="11"/>
    </row>
    <row r="39" spans="1:19" s="77" customFormat="1" ht="38.4" x14ac:dyDescent="0.25">
      <c r="A39" s="10"/>
      <c r="B39" s="10"/>
      <c r="C39" s="78">
        <v>3005002</v>
      </c>
      <c r="D39" s="106" t="s">
        <v>198</v>
      </c>
      <c r="E39" s="91" t="s">
        <v>16</v>
      </c>
      <c r="F39" s="92">
        <v>2500</v>
      </c>
      <c r="G39" s="93"/>
      <c r="H39" s="93"/>
      <c r="I39" s="93"/>
      <c r="J39" s="11"/>
    </row>
    <row r="40" spans="1:19" s="77" customFormat="1" ht="48" x14ac:dyDescent="0.25">
      <c r="A40" s="10"/>
      <c r="B40" s="10"/>
      <c r="C40" s="78">
        <v>3005010</v>
      </c>
      <c r="D40" s="106" t="s">
        <v>199</v>
      </c>
      <c r="E40" s="91" t="s">
        <v>9</v>
      </c>
      <c r="F40" s="92">
        <v>126.51</v>
      </c>
      <c r="G40" s="93"/>
      <c r="H40" s="93"/>
      <c r="I40" s="93"/>
      <c r="J40" s="11"/>
    </row>
    <row r="41" spans="1:19" s="77" customFormat="1" x14ac:dyDescent="0.25">
      <c r="B41" s="10"/>
      <c r="C41" s="31"/>
      <c r="D41" s="31" t="s">
        <v>21</v>
      </c>
      <c r="E41" s="32"/>
      <c r="F41" s="37"/>
      <c r="G41" s="73"/>
      <c r="H41" s="83"/>
      <c r="I41" s="95"/>
      <c r="J41" s="11"/>
    </row>
    <row r="42" spans="1:19" s="77" customFormat="1" x14ac:dyDescent="0.25">
      <c r="B42" s="10"/>
      <c r="C42" s="96" t="s">
        <v>149</v>
      </c>
      <c r="D42" s="97" t="s">
        <v>10</v>
      </c>
      <c r="E42" s="98"/>
      <c r="F42" s="98"/>
      <c r="G42" s="98"/>
      <c r="H42" s="98"/>
      <c r="I42" s="98"/>
      <c r="J42" s="11"/>
    </row>
    <row r="43" spans="1:19" s="77" customFormat="1" ht="86.25" customHeight="1" x14ac:dyDescent="0.2">
      <c r="C43" s="78" t="s">
        <v>155</v>
      </c>
      <c r="D43" s="90" t="s">
        <v>156</v>
      </c>
      <c r="E43" s="91" t="s">
        <v>20</v>
      </c>
      <c r="F43" s="92">
        <v>3</v>
      </c>
      <c r="G43" s="93"/>
      <c r="H43" s="93"/>
      <c r="I43" s="94"/>
      <c r="J43" s="11"/>
    </row>
    <row r="44" spans="1:19" s="77" customFormat="1" ht="39.75" customHeight="1" x14ac:dyDescent="0.2">
      <c r="C44" s="78">
        <v>3006050</v>
      </c>
      <c r="D44" s="90" t="s">
        <v>157</v>
      </c>
      <c r="E44" s="91" t="s">
        <v>11</v>
      </c>
      <c r="F44" s="92">
        <v>3</v>
      </c>
      <c r="G44" s="93"/>
      <c r="H44" s="93"/>
      <c r="I44" s="94"/>
      <c r="J44" s="11"/>
    </row>
    <row r="45" spans="1:19" s="77" customFormat="1" ht="95.25" customHeight="1" x14ac:dyDescent="0.2">
      <c r="C45" s="78" t="s">
        <v>158</v>
      </c>
      <c r="D45" s="90" t="s">
        <v>159</v>
      </c>
      <c r="E45" s="91" t="s">
        <v>18</v>
      </c>
      <c r="F45" s="92">
        <v>1</v>
      </c>
      <c r="G45" s="93"/>
      <c r="H45" s="93"/>
      <c r="I45" s="94"/>
      <c r="J45" s="11"/>
    </row>
    <row r="46" spans="1:19" s="77" customFormat="1" ht="30.75" customHeight="1" x14ac:dyDescent="0.2">
      <c r="C46" s="78">
        <v>3006053</v>
      </c>
      <c r="D46" s="90" t="s">
        <v>160</v>
      </c>
      <c r="E46" s="91" t="s">
        <v>11</v>
      </c>
      <c r="F46" s="92">
        <v>1</v>
      </c>
      <c r="G46" s="93"/>
      <c r="H46" s="93"/>
      <c r="I46" s="94"/>
      <c r="J46" s="11"/>
    </row>
    <row r="47" spans="1:19" s="77" customFormat="1" ht="10.199999999999999" x14ac:dyDescent="0.2">
      <c r="B47" s="20"/>
      <c r="C47" s="81"/>
      <c r="D47" s="82"/>
      <c r="E47" s="79"/>
      <c r="F47" s="80"/>
      <c r="G47" s="83"/>
      <c r="H47" s="83"/>
      <c r="I47" s="95"/>
      <c r="J47" s="11"/>
    </row>
    <row r="48" spans="1:19" s="77" customFormat="1" ht="10.199999999999999" x14ac:dyDescent="0.2">
      <c r="B48" s="56"/>
      <c r="C48" s="96" t="s">
        <v>181</v>
      </c>
      <c r="D48" s="97" t="s">
        <v>19</v>
      </c>
      <c r="E48" s="98"/>
      <c r="F48" s="98"/>
      <c r="G48" s="98"/>
      <c r="H48" s="98"/>
      <c r="I48" s="98"/>
      <c r="J48" s="11"/>
    </row>
    <row r="49" spans="2:11" s="77" customFormat="1" ht="67.2" x14ac:dyDescent="0.2">
      <c r="C49" s="78" t="s">
        <v>25</v>
      </c>
      <c r="D49" s="90" t="s">
        <v>150</v>
      </c>
      <c r="E49" s="91" t="s">
        <v>11</v>
      </c>
      <c r="F49" s="92">
        <v>3</v>
      </c>
      <c r="G49" s="93"/>
      <c r="H49" s="93"/>
      <c r="I49" s="94"/>
      <c r="J49" s="11"/>
    </row>
    <row r="50" spans="2:11" s="77" customFormat="1" ht="10.199999999999999" x14ac:dyDescent="0.2">
      <c r="B50" s="56"/>
      <c r="C50" s="74"/>
      <c r="D50" s="57"/>
      <c r="E50" s="58"/>
      <c r="F50" s="59"/>
      <c r="G50" s="76"/>
      <c r="H50" s="118"/>
      <c r="I50" s="99"/>
      <c r="J50" s="11"/>
    </row>
    <row r="51" spans="2:11" s="77" customFormat="1" ht="10.199999999999999" x14ac:dyDescent="0.2">
      <c r="B51" s="20"/>
      <c r="C51" s="96" t="s">
        <v>191</v>
      </c>
      <c r="D51" s="97" t="s">
        <v>161</v>
      </c>
      <c r="E51" s="98"/>
      <c r="F51" s="98"/>
      <c r="G51" s="98"/>
      <c r="H51" s="98"/>
      <c r="I51" s="98"/>
      <c r="J51" s="11"/>
    </row>
    <row r="52" spans="2:11" s="77" customFormat="1" ht="75" customHeight="1" x14ac:dyDescent="0.2">
      <c r="C52" s="78" t="s">
        <v>162</v>
      </c>
      <c r="D52" s="90" t="s">
        <v>163</v>
      </c>
      <c r="E52" s="91" t="s">
        <v>17</v>
      </c>
      <c r="F52" s="92">
        <v>250</v>
      </c>
      <c r="G52" s="93"/>
      <c r="H52" s="93"/>
      <c r="I52" s="94"/>
      <c r="J52" s="11"/>
    </row>
    <row r="53" spans="2:11" s="77" customFormat="1" ht="75.75" customHeight="1" x14ac:dyDescent="0.2">
      <c r="C53" s="78" t="s">
        <v>164</v>
      </c>
      <c r="D53" s="90" t="s">
        <v>165</v>
      </c>
      <c r="E53" s="91" t="s">
        <v>17</v>
      </c>
      <c r="F53" s="92">
        <v>250</v>
      </c>
      <c r="G53" s="93"/>
      <c r="H53" s="93"/>
      <c r="I53" s="94"/>
      <c r="J53" s="11"/>
    </row>
    <row r="54" spans="2:11" s="77" customFormat="1" ht="69" customHeight="1" x14ac:dyDescent="0.2">
      <c r="C54" s="78" t="s">
        <v>166</v>
      </c>
      <c r="D54" s="90" t="s">
        <v>167</v>
      </c>
      <c r="E54" s="91" t="s">
        <v>17</v>
      </c>
      <c r="F54" s="92">
        <v>250</v>
      </c>
      <c r="G54" s="93"/>
      <c r="H54" s="93"/>
      <c r="I54" s="94"/>
      <c r="J54" s="11"/>
    </row>
    <row r="55" spans="2:11" s="77" customFormat="1" ht="67.5" customHeight="1" x14ac:dyDescent="0.2">
      <c r="C55" s="78" t="s">
        <v>168</v>
      </c>
      <c r="D55" s="90" t="s">
        <v>169</v>
      </c>
      <c r="E55" s="91" t="s">
        <v>17</v>
      </c>
      <c r="F55" s="92">
        <v>250</v>
      </c>
      <c r="G55" s="93"/>
      <c r="H55" s="93"/>
      <c r="I55" s="94"/>
      <c r="J55" s="11"/>
    </row>
    <row r="56" spans="2:11" s="77" customFormat="1" ht="75.75" customHeight="1" x14ac:dyDescent="0.2">
      <c r="C56" s="78" t="s">
        <v>142</v>
      </c>
      <c r="D56" s="90" t="s">
        <v>151</v>
      </c>
      <c r="E56" s="91" t="s">
        <v>17</v>
      </c>
      <c r="F56" s="92">
        <v>50</v>
      </c>
      <c r="G56" s="93"/>
      <c r="H56" s="93"/>
      <c r="I56" s="94"/>
      <c r="J56" s="11"/>
    </row>
    <row r="57" spans="2:11" s="77" customFormat="1" ht="10.199999999999999" x14ac:dyDescent="0.2">
      <c r="B57" s="20"/>
      <c r="C57" s="35"/>
      <c r="D57" s="35"/>
      <c r="E57" s="32"/>
      <c r="F57" s="75"/>
      <c r="G57" s="73"/>
      <c r="H57" s="83"/>
      <c r="I57" s="99"/>
      <c r="J57" s="11"/>
    </row>
    <row r="58" spans="2:11" s="20" customFormat="1" ht="7.5" customHeight="1" x14ac:dyDescent="0.25">
      <c r="C58" s="25"/>
      <c r="D58" s="86"/>
      <c r="E58" s="29"/>
      <c r="F58" s="30"/>
      <c r="G58" s="29"/>
      <c r="H58" s="29"/>
      <c r="I58" s="87"/>
      <c r="J58" s="21"/>
      <c r="K58"/>
    </row>
    <row r="59" spans="2:11" s="25" customFormat="1" ht="12.75" customHeight="1" x14ac:dyDescent="0.25">
      <c r="F59" s="26"/>
      <c r="G59" s="27" t="s">
        <v>12</v>
      </c>
      <c r="H59" s="27"/>
      <c r="I59" s="107"/>
      <c r="J59" s="27"/>
      <c r="K59"/>
    </row>
    <row r="60" spans="2:11" s="25" customFormat="1" ht="12.75" customHeight="1" x14ac:dyDescent="0.25">
      <c r="F60" s="26"/>
      <c r="G60" s="27" t="s">
        <v>13</v>
      </c>
      <c r="H60" s="27"/>
      <c r="I60" s="87"/>
      <c r="J60" s="27"/>
    </row>
    <row r="61" spans="2:11" s="25" customFormat="1" ht="12.75" customHeight="1" x14ac:dyDescent="0.2">
      <c r="D61" s="88"/>
      <c r="E61" s="29"/>
      <c r="F61" s="30"/>
      <c r="G61" s="26" t="s">
        <v>14</v>
      </c>
      <c r="H61" s="26"/>
      <c r="I61" s="87"/>
      <c r="J61" s="27"/>
      <c r="K61" s="89"/>
    </row>
    <row r="62" spans="2:11" s="23" customFormat="1" ht="12.75" customHeight="1" x14ac:dyDescent="0.2">
      <c r="D62" s="88"/>
      <c r="E62" s="29"/>
      <c r="F62" s="30"/>
      <c r="G62" s="29"/>
      <c r="H62" s="29"/>
      <c r="I62" s="87"/>
    </row>
    <row r="63" spans="2:11" s="23" customFormat="1" ht="11.4" customHeight="1" x14ac:dyDescent="0.2">
      <c r="C63" s="23" t="s">
        <v>212</v>
      </c>
      <c r="E63" s="23" t="s">
        <v>213</v>
      </c>
      <c r="F63" s="24"/>
      <c r="I63" s="127" t="s">
        <v>214</v>
      </c>
      <c r="J63" s="29"/>
    </row>
  </sheetData>
  <mergeCells count="6">
    <mergeCell ref="C1:I1"/>
    <mergeCell ref="C2:I2"/>
    <mergeCell ref="C3:I3"/>
    <mergeCell ref="C9:I9"/>
    <mergeCell ref="C6:C8"/>
    <mergeCell ref="D6:G8"/>
  </mergeCells>
  <printOptions horizontalCentered="1"/>
  <pageMargins left="0.5" right="0" top="0.196850393700787" bottom="0.39370078740157499" header="0" footer="0.39370078740157499"/>
  <pageSetup scale="93" orientation="portrait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FACTIBILIDAD</vt:lpstr>
      <vt:lpstr>CAT-CALLE </vt:lpstr>
      <vt:lpstr>'CAT-CALLE '!Área_de_impresión</vt:lpstr>
      <vt:lpstr>FACTIBILIDAD!Área_de_impresión</vt:lpstr>
      <vt:lpstr>'CAT-CALLE '!Títulos_a_imprimir</vt:lpstr>
      <vt:lpstr>FACTIBILIDAD!Títulos_a_imprimir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2023-01-19T16:57:10Z</cp:lastPrinted>
  <dcterms:created xsi:type="dcterms:W3CDTF">2014-06-26T15:10:42Z</dcterms:created>
  <dcterms:modified xsi:type="dcterms:W3CDTF">2023-02-03T19:37:23Z</dcterms:modified>
</cp:coreProperties>
</file>